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K:\Esteco\ASAP\Anthony\Beneficios\Zippeado\2025\"/>
    </mc:Choice>
  </mc:AlternateContent>
  <xr:revisionPtr revIDLastSave="0" documentId="13_ncr:1_{2EEFFC41-3FEB-4FDA-8658-70F99AC340D4}" xr6:coauthVersionLast="47" xr6:coauthVersionMax="47" xr10:uidLastSave="{00000000-0000-0000-0000-000000000000}"/>
  <bookViews>
    <workbookView xWindow="-108" yWindow="-108" windowWidth="23256" windowHeight="12456" xr2:uid="{CA911880-FDF6-4803-807E-7ED2C9A8B185}"/>
  </bookViews>
  <sheets>
    <sheet name="Carátula_ SPP" sheetId="2" r:id="rId1"/>
    <sheet name="Indice" sheetId="3" r:id="rId2"/>
    <sheet name="1" sheetId="4" r:id="rId3"/>
    <sheet name="2" sheetId="5" r:id="rId4"/>
    <sheet name="3" sheetId="6" r:id="rId5"/>
    <sheet name="4" sheetId="7" r:id="rId6"/>
    <sheet name="5" sheetId="8" r:id="rId7"/>
    <sheet name="6" sheetId="9" r:id="rId8"/>
    <sheet name="7" sheetId="10" r:id="rId9"/>
    <sheet name="8" sheetId="11" r:id="rId10"/>
    <sheet name="9" sheetId="12" r:id="rId11"/>
    <sheet name="10" sheetId="13" r:id="rId12"/>
    <sheet name="11" sheetId="14" r:id="rId13"/>
    <sheet name="12" sheetId="15" r:id="rId14"/>
    <sheet name="13" sheetId="16" r:id="rId15"/>
    <sheet name="14" sheetId="17" r:id="rId16"/>
    <sheet name="15" sheetId="18" r:id="rId17"/>
    <sheet name="16" sheetId="19" r:id="rId18"/>
    <sheet name="17" sheetId="20" r:id="rId19"/>
    <sheet name="18" sheetId="21" r:id="rId20"/>
    <sheet name="19" sheetId="22" r:id="rId21"/>
    <sheet name="20" sheetId="23" r:id="rId22"/>
    <sheet name="21" sheetId="24" r:id="rId23"/>
    <sheet name="22" sheetId="25" r:id="rId24"/>
    <sheet name="23" sheetId="26" r:id="rId25"/>
    <sheet name="24" sheetId="27" r:id="rId26"/>
    <sheet name="25" sheetId="28" r:id="rId27"/>
    <sheet name="26" sheetId="29" r:id="rId28"/>
    <sheet name="27" sheetId="30" r:id="rId29"/>
    <sheet name="28" sheetId="31" r:id="rId30"/>
    <sheet name="29" sheetId="32" r:id="rId31"/>
    <sheet name="30" sheetId="33" r:id="rId32"/>
    <sheet name="31" sheetId="34" r:id="rId33"/>
    <sheet name="32" sheetId="35" r:id="rId34"/>
    <sheet name="33" sheetId="36" r:id="rId35"/>
    <sheet name="34" sheetId="37" r:id="rId36"/>
    <sheet name="35" sheetId="38" r:id="rId37"/>
    <sheet name="36" sheetId="39" r:id="rId38"/>
    <sheet name="37" sheetId="40" r:id="rId39"/>
    <sheet name="38" sheetId="41" r:id="rId40"/>
    <sheet name="39" sheetId="42" r:id="rId41"/>
    <sheet name="40" sheetId="43" r:id="rId42"/>
    <sheet name="41" sheetId="44" r:id="rId43"/>
    <sheet name="42" sheetId="45" r:id="rId44"/>
    <sheet name="43" sheetId="46" r:id="rId45"/>
    <sheet name="44" sheetId="47" r:id="rId46"/>
    <sheet name="45" sheetId="48" r:id="rId47"/>
    <sheet name="46" sheetId="49" r:id="rId48"/>
    <sheet name="47" sheetId="50" r:id="rId49"/>
    <sheet name="48" sheetId="51" r:id="rId50"/>
    <sheet name="49" sheetId="52" r:id="rId51"/>
    <sheet name="50" sheetId="53" r:id="rId52"/>
    <sheet name="51" sheetId="54" r:id="rId53"/>
    <sheet name="52" sheetId="55" r:id="rId54"/>
    <sheet name="53" sheetId="56" r:id="rId55"/>
    <sheet name="54" sheetId="57" r:id="rId56"/>
    <sheet name="55" sheetId="58" r:id="rId57"/>
    <sheet name="56" sheetId="59" r:id="rId58"/>
    <sheet name="57" sheetId="60" r:id="rId59"/>
    <sheet name="58" sheetId="61" r:id="rId60"/>
    <sheet name="59" sheetId="62" r:id="rId61"/>
    <sheet name="60" sheetId="63" r:id="rId62"/>
    <sheet name="61" sheetId="64" r:id="rId63"/>
    <sheet name="62" sheetId="65" r:id="rId64"/>
    <sheet name="63" sheetId="66" r:id="rId65"/>
    <sheet name="64" sheetId="67" r:id="rId66"/>
    <sheet name="65" sheetId="68" r:id="rId67"/>
    <sheet name="66" sheetId="69" r:id="rId68"/>
    <sheet name="67" sheetId="70" r:id="rId69"/>
    <sheet name="68" sheetId="71" r:id="rId70"/>
    <sheet name="69" sheetId="72" r:id="rId71"/>
    <sheet name="70" sheetId="73" r:id="rId72"/>
    <sheet name="71" sheetId="74" r:id="rId73"/>
    <sheet name="72" sheetId="75" r:id="rId74"/>
    <sheet name="73" sheetId="76" r:id="rId75"/>
    <sheet name="74" sheetId="77" r:id="rId76"/>
    <sheet name="75" sheetId="78" r:id="rId77"/>
    <sheet name="76" sheetId="79" r:id="rId78"/>
    <sheet name="77" sheetId="80" r:id="rId79"/>
    <sheet name="78" sheetId="81" r:id="rId80"/>
    <sheet name="79" sheetId="82" r:id="rId81"/>
    <sheet name="80" sheetId="83" r:id="rId82"/>
    <sheet name="81" sheetId="84" r:id="rId83"/>
    <sheet name="82" sheetId="85" r:id="rId84"/>
    <sheet name="83" sheetId="86" r:id="rId85"/>
    <sheet name="84" sheetId="87" r:id="rId86"/>
    <sheet name="85" sheetId="88" r:id="rId87"/>
    <sheet name="86" sheetId="89" r:id="rId88"/>
    <sheet name="87" sheetId="90" r:id="rId89"/>
  </sheets>
  <definedNames>
    <definedName name="____Imp1" localSheetId="77">#REF!</definedName>
    <definedName name="____Imp1" localSheetId="78">#REF!</definedName>
    <definedName name="____Imp1" localSheetId="79">#REF!</definedName>
    <definedName name="____Imp1" localSheetId="80">#REF!</definedName>
    <definedName name="____Imp1" localSheetId="82">#REF!</definedName>
    <definedName name="____Imp1" localSheetId="83">#REF!</definedName>
    <definedName name="____Imp1" localSheetId="84">#REF!</definedName>
    <definedName name="____Imp1" localSheetId="85">#REF!</definedName>
    <definedName name="____Imp1" localSheetId="86">#REF!</definedName>
    <definedName name="____Imp1" localSheetId="87">#REF!</definedName>
    <definedName name="____Imp1" localSheetId="88">#REF!</definedName>
    <definedName name="____Imp1">#REF!</definedName>
    <definedName name="____Imp2" localSheetId="77">#REF!</definedName>
    <definedName name="____Imp2" localSheetId="78">#REF!</definedName>
    <definedName name="____Imp2" localSheetId="79">#REF!</definedName>
    <definedName name="____Imp2" localSheetId="80">#REF!</definedName>
    <definedName name="____Imp2" localSheetId="82">#REF!</definedName>
    <definedName name="____Imp2" localSheetId="83">#REF!</definedName>
    <definedName name="____Imp2" localSheetId="84">#REF!</definedName>
    <definedName name="____Imp2" localSheetId="85">#REF!</definedName>
    <definedName name="____Imp2" localSheetId="86">#REF!</definedName>
    <definedName name="____Imp2" localSheetId="87">#REF!</definedName>
    <definedName name="____Imp2" localSheetId="88">#REF!</definedName>
    <definedName name="____Imp2">#REF!</definedName>
    <definedName name="___bol52" localSheetId="77">#REF!</definedName>
    <definedName name="___bol52" localSheetId="78">#REF!</definedName>
    <definedName name="___bol52" localSheetId="79">#REF!</definedName>
    <definedName name="___bol52" localSheetId="80">#REF!</definedName>
    <definedName name="___bol52" localSheetId="82">#REF!</definedName>
    <definedName name="___bol52" localSheetId="83">#REF!</definedName>
    <definedName name="___bol52" localSheetId="84">#REF!</definedName>
    <definedName name="___bol52" localSheetId="85">#REF!</definedName>
    <definedName name="___bol52" localSheetId="86">#REF!</definedName>
    <definedName name="___bol52" localSheetId="87">#REF!</definedName>
    <definedName name="___bol52" localSheetId="88">#REF!</definedName>
    <definedName name="___bol52">#REF!</definedName>
    <definedName name="___Imp1" localSheetId="77">#REF!</definedName>
    <definedName name="___Imp1" localSheetId="78">#REF!</definedName>
    <definedName name="___Imp1" localSheetId="79">#REF!</definedName>
    <definedName name="___Imp1" localSheetId="80">#REF!</definedName>
    <definedName name="___Imp1" localSheetId="82">#REF!</definedName>
    <definedName name="___Imp1" localSheetId="83">#REF!</definedName>
    <definedName name="___Imp1" localSheetId="84">#REF!</definedName>
    <definedName name="___Imp1" localSheetId="85">#REF!</definedName>
    <definedName name="___Imp1" localSheetId="86">#REF!</definedName>
    <definedName name="___Imp1" localSheetId="87">#REF!</definedName>
    <definedName name="___Imp1" localSheetId="88">#REF!</definedName>
    <definedName name="___Imp1">#REF!</definedName>
    <definedName name="___Imp2" localSheetId="77">#REF!</definedName>
    <definedName name="___Imp2" localSheetId="78">#REF!</definedName>
    <definedName name="___Imp2" localSheetId="79">#REF!</definedName>
    <definedName name="___Imp2" localSheetId="80">#REF!</definedName>
    <definedName name="___Imp2" localSheetId="82">#REF!</definedName>
    <definedName name="___Imp2" localSheetId="83">#REF!</definedName>
    <definedName name="___Imp2" localSheetId="84">#REF!</definedName>
    <definedName name="___Imp2" localSheetId="85">#REF!</definedName>
    <definedName name="___Imp2" localSheetId="86">#REF!</definedName>
    <definedName name="___Imp2" localSheetId="87">#REF!</definedName>
    <definedName name="___Imp2" localSheetId="88">#REF!</definedName>
    <definedName name="___Imp2">#REF!</definedName>
    <definedName name="___RM2" localSheetId="77">#REF!</definedName>
    <definedName name="___RM2" localSheetId="78">#REF!</definedName>
    <definedName name="___RM2" localSheetId="79">#REF!</definedName>
    <definedName name="___RM2" localSheetId="80">#REF!</definedName>
    <definedName name="___RM2" localSheetId="82">#REF!</definedName>
    <definedName name="___RM2" localSheetId="83">#REF!</definedName>
    <definedName name="___RM2" localSheetId="84">#REF!</definedName>
    <definedName name="___RM2" localSheetId="85">#REF!</definedName>
    <definedName name="___RM2" localSheetId="86">#REF!</definedName>
    <definedName name="___RM2" localSheetId="87">#REF!</definedName>
    <definedName name="___RM2" localSheetId="88">#REF!</definedName>
    <definedName name="___RM2">#REF!</definedName>
    <definedName name="__1_" localSheetId="77">#REF!</definedName>
    <definedName name="__1_" localSheetId="78">#REF!</definedName>
    <definedName name="__1_" localSheetId="79">#REF!</definedName>
    <definedName name="__1_" localSheetId="80">#REF!</definedName>
    <definedName name="__1_" localSheetId="82">#REF!</definedName>
    <definedName name="__1_" localSheetId="83">#REF!</definedName>
    <definedName name="__1_" localSheetId="84">#REF!</definedName>
    <definedName name="__1_" localSheetId="85">#REF!</definedName>
    <definedName name="__1_" localSheetId="86">#REF!</definedName>
    <definedName name="__1_" localSheetId="87">#REF!</definedName>
    <definedName name="__1_" localSheetId="88">#REF!</definedName>
    <definedName name="__1_">#REF!</definedName>
    <definedName name="__bol52" localSheetId="77">#REF!</definedName>
    <definedName name="__bol52" localSheetId="78">#REF!</definedName>
    <definedName name="__bol52" localSheetId="79">#REF!</definedName>
    <definedName name="__bol52" localSheetId="80">#REF!</definedName>
    <definedName name="__bol52" localSheetId="82">#REF!</definedName>
    <definedName name="__bol52" localSheetId="83">#REF!</definedName>
    <definedName name="__bol52" localSheetId="84">#REF!</definedName>
    <definedName name="__bol52" localSheetId="85">#REF!</definedName>
    <definedName name="__bol52" localSheetId="86">#REF!</definedName>
    <definedName name="__bol52" localSheetId="87">#REF!</definedName>
    <definedName name="__bol52" localSheetId="88">#REF!</definedName>
    <definedName name="__bol52">#REF!</definedName>
    <definedName name="__Imp1" localSheetId="77">#REF!</definedName>
    <definedName name="__Imp1" localSheetId="78">#REF!</definedName>
    <definedName name="__Imp1" localSheetId="79">#REF!</definedName>
    <definedName name="__Imp1" localSheetId="80">#REF!</definedName>
    <definedName name="__Imp1" localSheetId="82">#REF!</definedName>
    <definedName name="__Imp1" localSheetId="83">#REF!</definedName>
    <definedName name="__Imp1" localSheetId="84">#REF!</definedName>
    <definedName name="__Imp1" localSheetId="85">#REF!</definedName>
    <definedName name="__Imp1" localSheetId="86">#REF!</definedName>
    <definedName name="__Imp1" localSheetId="87">#REF!</definedName>
    <definedName name="__Imp1" localSheetId="88">#REF!</definedName>
    <definedName name="__Imp1">#REF!</definedName>
    <definedName name="__Imp2" localSheetId="77">#REF!</definedName>
    <definedName name="__Imp2" localSheetId="78">#REF!</definedName>
    <definedName name="__Imp2" localSheetId="79">#REF!</definedName>
    <definedName name="__Imp2" localSheetId="80">#REF!</definedName>
    <definedName name="__Imp2" localSheetId="82">#REF!</definedName>
    <definedName name="__Imp2" localSheetId="83">#REF!</definedName>
    <definedName name="__Imp2" localSheetId="84">#REF!</definedName>
    <definedName name="__Imp2" localSheetId="85">#REF!</definedName>
    <definedName name="__Imp2" localSheetId="86">#REF!</definedName>
    <definedName name="__Imp2" localSheetId="87">#REF!</definedName>
    <definedName name="__Imp2" localSheetId="88">#REF!</definedName>
    <definedName name="__Imp2">#REF!</definedName>
    <definedName name="__RM1" localSheetId="77">#REF!</definedName>
    <definedName name="__RM1" localSheetId="78">#REF!</definedName>
    <definedName name="__RM1" localSheetId="79">#REF!</definedName>
    <definedName name="__RM1" localSheetId="80">#REF!</definedName>
    <definedName name="__RM1" localSheetId="82">#REF!</definedName>
    <definedName name="__RM1" localSheetId="83">#REF!</definedName>
    <definedName name="__RM1" localSheetId="84">#REF!</definedName>
    <definedName name="__RM1" localSheetId="85">#REF!</definedName>
    <definedName name="__RM1" localSheetId="86">#REF!</definedName>
    <definedName name="__RM1" localSheetId="87">#REF!</definedName>
    <definedName name="__RM1" localSheetId="88">#REF!</definedName>
    <definedName name="__RM1">#REF!</definedName>
    <definedName name="__RM2" localSheetId="77">#REF!</definedName>
    <definedName name="__RM2" localSheetId="78">#REF!</definedName>
    <definedName name="__RM2" localSheetId="79">#REF!</definedName>
    <definedName name="__RM2" localSheetId="80">#REF!</definedName>
    <definedName name="__RM2" localSheetId="82">#REF!</definedName>
    <definedName name="__RM2" localSheetId="83">#REF!</definedName>
    <definedName name="__RM2" localSheetId="84">#REF!</definedName>
    <definedName name="__RM2" localSheetId="85">#REF!</definedName>
    <definedName name="__RM2" localSheetId="86">#REF!</definedName>
    <definedName name="__RM2" localSheetId="87">#REF!</definedName>
    <definedName name="__RM2" localSheetId="88">#REF!</definedName>
    <definedName name="__RM2">#REF!</definedName>
    <definedName name="_1_" localSheetId="77">#REF!</definedName>
    <definedName name="_1_" localSheetId="78">#REF!</definedName>
    <definedName name="_1_" localSheetId="79">#REF!</definedName>
    <definedName name="_1_" localSheetId="80">#REF!</definedName>
    <definedName name="_1_" localSheetId="82">#REF!</definedName>
    <definedName name="_1_" localSheetId="83">#REF!</definedName>
    <definedName name="_1_" localSheetId="84">#REF!</definedName>
    <definedName name="_1_" localSheetId="85">#REF!</definedName>
    <definedName name="_1_" localSheetId="86">#REF!</definedName>
    <definedName name="_1_" localSheetId="87">#REF!</definedName>
    <definedName name="_1_" localSheetId="88">#REF!</definedName>
    <definedName name="_1_">#REF!</definedName>
    <definedName name="_2_0" localSheetId="77">#REF!</definedName>
    <definedName name="_2_0" localSheetId="78">#REF!</definedName>
    <definedName name="_2_0" localSheetId="79">#REF!</definedName>
    <definedName name="_2_0" localSheetId="80">#REF!</definedName>
    <definedName name="_2_0" localSheetId="82">#REF!</definedName>
    <definedName name="_2_0" localSheetId="83">#REF!</definedName>
    <definedName name="_2_0" localSheetId="84">#REF!</definedName>
    <definedName name="_2_0" localSheetId="85">#REF!</definedName>
    <definedName name="_2_0" localSheetId="86">#REF!</definedName>
    <definedName name="_2_0" localSheetId="87">#REF!</definedName>
    <definedName name="_2_0" localSheetId="88">#REF!</definedName>
    <definedName name="_2_0">#REF!</definedName>
    <definedName name="_56_0" localSheetId="77">#REF!</definedName>
    <definedName name="_56_0" localSheetId="78">#REF!</definedName>
    <definedName name="_56_0" localSheetId="79">#REF!</definedName>
    <definedName name="_56_0" localSheetId="80">#REF!</definedName>
    <definedName name="_56_0" localSheetId="82">#REF!</definedName>
    <definedName name="_56_0" localSheetId="83">#REF!</definedName>
    <definedName name="_56_0" localSheetId="84">#REF!</definedName>
    <definedName name="_56_0" localSheetId="85">#REF!</definedName>
    <definedName name="_56_0" localSheetId="86">#REF!</definedName>
    <definedName name="_56_0" localSheetId="87">#REF!</definedName>
    <definedName name="_56_0" localSheetId="88">#REF!</definedName>
    <definedName name="_56_0">#REF!</definedName>
    <definedName name="_bol52" localSheetId="77">#REF!</definedName>
    <definedName name="_bol52" localSheetId="78">#REF!</definedName>
    <definedName name="_bol52" localSheetId="79">#REF!</definedName>
    <definedName name="_bol52" localSheetId="80">#REF!</definedName>
    <definedName name="_bol52" localSheetId="82">#REF!</definedName>
    <definedName name="_bol52" localSheetId="83">#REF!</definedName>
    <definedName name="_bol52" localSheetId="84">#REF!</definedName>
    <definedName name="_bol52" localSheetId="85">#REF!</definedName>
    <definedName name="_bol52" localSheetId="86">#REF!</definedName>
    <definedName name="_bol52" localSheetId="87">#REF!</definedName>
    <definedName name="_bol52" localSheetId="88">#REF!</definedName>
    <definedName name="_bol52">#REF!</definedName>
    <definedName name="_Imp1" localSheetId="77">#REF!</definedName>
    <definedName name="_Imp1" localSheetId="78">#REF!</definedName>
    <definedName name="_Imp1" localSheetId="79">#REF!</definedName>
    <definedName name="_Imp1" localSheetId="80">#REF!</definedName>
    <definedName name="_Imp1" localSheetId="82">#REF!</definedName>
    <definedName name="_Imp1" localSheetId="83">#REF!</definedName>
    <definedName name="_Imp1" localSheetId="84">#REF!</definedName>
    <definedName name="_Imp1" localSheetId="85">#REF!</definedName>
    <definedName name="_Imp1" localSheetId="86">#REF!</definedName>
    <definedName name="_Imp1" localSheetId="87">#REF!</definedName>
    <definedName name="_Imp1" localSheetId="88">#REF!</definedName>
    <definedName name="_Imp1">#REF!</definedName>
    <definedName name="_Imp2" localSheetId="77">#REF!</definedName>
    <definedName name="_Imp2" localSheetId="78">#REF!</definedName>
    <definedName name="_Imp2" localSheetId="79">#REF!</definedName>
    <definedName name="_Imp2" localSheetId="80">#REF!</definedName>
    <definedName name="_Imp2" localSheetId="82">#REF!</definedName>
    <definedName name="_Imp2" localSheetId="83">#REF!</definedName>
    <definedName name="_Imp2" localSheetId="84">#REF!</definedName>
    <definedName name="_Imp2" localSheetId="85">#REF!</definedName>
    <definedName name="_Imp2" localSheetId="86">#REF!</definedName>
    <definedName name="_Imp2" localSheetId="87">#REF!</definedName>
    <definedName name="_Imp2" localSheetId="88">#REF!</definedName>
    <definedName name="_Imp2">#REF!</definedName>
    <definedName name="_RM1" localSheetId="77">#REF!</definedName>
    <definedName name="_RM1" localSheetId="78">#REF!</definedName>
    <definedName name="_RM1" localSheetId="79">#REF!</definedName>
    <definedName name="_RM1" localSheetId="80">#REF!</definedName>
    <definedName name="_RM1" localSheetId="82">#REF!</definedName>
    <definedName name="_RM1" localSheetId="83">#REF!</definedName>
    <definedName name="_RM1" localSheetId="84">#REF!</definedName>
    <definedName name="_RM1" localSheetId="85">#REF!</definedName>
    <definedName name="_RM1" localSheetId="86">#REF!</definedName>
    <definedName name="_RM1" localSheetId="87">#REF!</definedName>
    <definedName name="_RM1" localSheetId="88">#REF!</definedName>
    <definedName name="_RM1">#REF!</definedName>
    <definedName name="_RM2" localSheetId="77">#REF!</definedName>
    <definedName name="_RM2" localSheetId="78">#REF!</definedName>
    <definedName name="_RM2" localSheetId="79">#REF!</definedName>
    <definedName name="_RM2" localSheetId="80">#REF!</definedName>
    <definedName name="_RM2" localSheetId="82">#REF!</definedName>
    <definedName name="_RM2" localSheetId="83">#REF!</definedName>
    <definedName name="_RM2" localSheetId="84">#REF!</definedName>
    <definedName name="_RM2" localSheetId="85">#REF!</definedName>
    <definedName name="_RM2" localSheetId="86">#REF!</definedName>
    <definedName name="_RM2" localSheetId="87">#REF!</definedName>
    <definedName name="_RM2" localSheetId="88">#REF!</definedName>
    <definedName name="_RM2">#REF!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6" hidden="1">#REF!</definedName>
    <definedName name="_Sort" localSheetId="27" hidden="1">#REF!</definedName>
    <definedName name="_Sort" localSheetId="28" hidden="1">#REF!</definedName>
    <definedName name="_Sort" localSheetId="29" hidden="1">#REF!</definedName>
    <definedName name="_Sort" localSheetId="30" hidden="1">#REF!</definedName>
    <definedName name="_Sort" localSheetId="31" hidden="1">#REF!</definedName>
    <definedName name="_Sort" localSheetId="32" hidden="1">#REF!</definedName>
    <definedName name="_Sort" localSheetId="33" hidden="1">#REF!</definedName>
    <definedName name="_Sort" localSheetId="34" hidden="1">#REF!</definedName>
    <definedName name="_Sort" localSheetId="35"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40" hidden="1">#REF!</definedName>
    <definedName name="_Sort" localSheetId="41" hidden="1">#REF!</definedName>
    <definedName name="_Sort" localSheetId="42" hidden="1">#REF!</definedName>
    <definedName name="_Sort" localSheetId="43" hidden="1">#REF!</definedName>
    <definedName name="_Sort" localSheetId="44" hidden="1">#REF!</definedName>
    <definedName name="_Sort" localSheetId="45" hidden="1">#REF!</definedName>
    <definedName name="_Sort" localSheetId="46" hidden="1">#REF!</definedName>
    <definedName name="_Sort" localSheetId="47" hidden="1">#REF!</definedName>
    <definedName name="_Sort" localSheetId="48" hidden="1">#REF!</definedName>
    <definedName name="_Sort" localSheetId="49" hidden="1">#REF!</definedName>
    <definedName name="_Sort" localSheetId="50" hidden="1">#REF!</definedName>
    <definedName name="_Sort" localSheetId="51" hidden="1">#REF!</definedName>
    <definedName name="_Sort" localSheetId="52"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57" hidden="1">#REF!</definedName>
    <definedName name="_Sort" localSheetId="58" hidden="1">#REF!</definedName>
    <definedName name="_Sort" localSheetId="59" hidden="1">#REF!</definedName>
    <definedName name="_Sort" localSheetId="60" hidden="1">#REF!</definedName>
    <definedName name="_Sort" localSheetId="7" hidden="1">#REF!</definedName>
    <definedName name="_Sort" localSheetId="61" hidden="1">#REF!</definedName>
    <definedName name="_Sort" localSheetId="62" hidden="1">#REF!</definedName>
    <definedName name="_Sort" localSheetId="63" hidden="1">#REF!</definedName>
    <definedName name="_Sort" localSheetId="64" hidden="1">#REF!</definedName>
    <definedName name="_Sort" localSheetId="65" hidden="1">#REF!</definedName>
    <definedName name="_Sort" localSheetId="66" hidden="1">#REF!</definedName>
    <definedName name="_Sort" localSheetId="67" hidden="1">#REF!</definedName>
    <definedName name="_Sort" localSheetId="68" hidden="1">#REF!</definedName>
    <definedName name="_Sort" localSheetId="69" hidden="1">#REF!</definedName>
    <definedName name="_Sort" localSheetId="70" hidden="1">#REF!</definedName>
    <definedName name="_Sort" localSheetId="71" hidden="1">#REF!</definedName>
    <definedName name="_Sort" localSheetId="72" hidden="1">#REF!</definedName>
    <definedName name="_Sort" localSheetId="73" hidden="1">#REF!</definedName>
    <definedName name="_Sort" localSheetId="74" hidden="1">#REF!</definedName>
    <definedName name="_Sort" localSheetId="75" hidden="1">#REF!</definedName>
    <definedName name="_Sort" localSheetId="76" hidden="1">#REF!</definedName>
    <definedName name="_Sort" localSheetId="77" hidden="1">#REF!</definedName>
    <definedName name="_Sort" localSheetId="78" hidden="1">#REF!</definedName>
    <definedName name="_Sort" localSheetId="79" hidden="1">#REF!</definedName>
    <definedName name="_Sort" localSheetId="80" hidden="1">#REF!</definedName>
    <definedName name="_Sort" localSheetId="81" hidden="1">#REF!</definedName>
    <definedName name="_Sort" localSheetId="82" hidden="1">#REF!</definedName>
    <definedName name="_Sort" localSheetId="83" hidden="1">#REF!</definedName>
    <definedName name="_Sort" localSheetId="84" hidden="1">#REF!</definedName>
    <definedName name="_Sort" localSheetId="85" hidden="1">#REF!</definedName>
    <definedName name="_Sort" localSheetId="86" hidden="1">#REF!</definedName>
    <definedName name="_Sort" localSheetId="87" hidden="1">#REF!</definedName>
    <definedName name="_Sort" localSheetId="88" hidden="1">#REF!</definedName>
    <definedName name="_Sort" hidden="1">#REF!</definedName>
    <definedName name="Afilxregimen">'61'!$B$6:$DV$105</definedName>
    <definedName name="anexo" localSheetId="77">#REF!</definedName>
    <definedName name="anexo" localSheetId="78">#REF!</definedName>
    <definedName name="anexo" localSheetId="79">#REF!</definedName>
    <definedName name="anexo" localSheetId="80">#REF!</definedName>
    <definedName name="anexo" localSheetId="82">#REF!</definedName>
    <definedName name="anexo" localSheetId="83">#REF!</definedName>
    <definedName name="anexo" localSheetId="84">#REF!</definedName>
    <definedName name="anexo" localSheetId="85">#REF!</definedName>
    <definedName name="anexo" localSheetId="86">#REF!</definedName>
    <definedName name="anexo" localSheetId="87">#REF!</definedName>
    <definedName name="anexo" localSheetId="88">#REF!</definedName>
    <definedName name="anexo">#REF!</definedName>
    <definedName name="anexo_especial" localSheetId="77">#REF!</definedName>
    <definedName name="anexo_especial" localSheetId="78">#REF!</definedName>
    <definedName name="anexo_especial" localSheetId="79">#REF!</definedName>
    <definedName name="anexo_especial" localSheetId="80">#REF!</definedName>
    <definedName name="anexo_especial" localSheetId="82">#REF!</definedName>
    <definedName name="anexo_especial" localSheetId="83">#REF!</definedName>
    <definedName name="anexo_especial" localSheetId="84">#REF!</definedName>
    <definedName name="anexo_especial" localSheetId="85">#REF!</definedName>
    <definedName name="anexo_especial" localSheetId="86">#REF!</definedName>
    <definedName name="anexo_especial" localSheetId="87">#REF!</definedName>
    <definedName name="anexo_especial" localSheetId="88">#REF!</definedName>
    <definedName name="anexo_especial">#REF!</definedName>
    <definedName name="anexos" localSheetId="77">#REF!</definedName>
    <definedName name="anexos" localSheetId="78">#REF!</definedName>
    <definedName name="anexos" localSheetId="79">#REF!</definedName>
    <definedName name="anexos" localSheetId="80">#REF!</definedName>
    <definedName name="anexos" localSheetId="82">#REF!</definedName>
    <definedName name="anexos" localSheetId="83">#REF!</definedName>
    <definedName name="anexos" localSheetId="84">#REF!</definedName>
    <definedName name="anexos" localSheetId="85">#REF!</definedName>
    <definedName name="anexos" localSheetId="86">#REF!</definedName>
    <definedName name="anexos" localSheetId="87">#REF!</definedName>
    <definedName name="anexos" localSheetId="88">#REF!</definedName>
    <definedName name="anexos">#REF!</definedName>
    <definedName name="Aportes" localSheetId="77">#REF!</definedName>
    <definedName name="Aportes" localSheetId="78">#REF!</definedName>
    <definedName name="Aportes" localSheetId="79">#REF!</definedName>
    <definedName name="Aportes" localSheetId="80">#REF!</definedName>
    <definedName name="Aportes" localSheetId="82">#REF!</definedName>
    <definedName name="Aportes" localSheetId="83">#REF!</definedName>
    <definedName name="Aportes" localSheetId="84">#REF!</definedName>
    <definedName name="Aportes" localSheetId="85">#REF!</definedName>
    <definedName name="Aportes" localSheetId="86">#REF!</definedName>
    <definedName name="Aportes" localSheetId="87">#REF!</definedName>
    <definedName name="Aportes" localSheetId="88">#REF!</definedName>
    <definedName name="Aportes">#REF!</definedName>
    <definedName name="Aportes1" localSheetId="77">#REF!</definedName>
    <definedName name="Aportes1" localSheetId="78">#REF!</definedName>
    <definedName name="Aportes1" localSheetId="79">#REF!</definedName>
    <definedName name="Aportes1" localSheetId="80">#REF!</definedName>
    <definedName name="Aportes1" localSheetId="82">#REF!</definedName>
    <definedName name="Aportes1" localSheetId="83">#REF!</definedName>
    <definedName name="Aportes1" localSheetId="84">#REF!</definedName>
    <definedName name="Aportes1" localSheetId="85">#REF!</definedName>
    <definedName name="Aportes1" localSheetId="86">#REF!</definedName>
    <definedName name="Aportes1" localSheetId="87">#REF!</definedName>
    <definedName name="Aportes1" localSheetId="88">#REF!</definedName>
    <definedName name="Aportes1">#REF!</definedName>
    <definedName name="aportexcot" localSheetId="28">#REF!</definedName>
    <definedName name="aportexcot" localSheetId="29">#REF!</definedName>
    <definedName name="aportexcot" localSheetId="32">#REF!</definedName>
    <definedName name="aportexcot" localSheetId="38">#REF!</definedName>
    <definedName name="aportexcot" localSheetId="39">#REF!</definedName>
    <definedName name="aportexcot" localSheetId="40">#REF!</definedName>
    <definedName name="aportexcot" localSheetId="82">#REF!</definedName>
    <definedName name="aportexcot" localSheetId="83">#REF!</definedName>
    <definedName name="aportexcot" localSheetId="84">#REF!</definedName>
    <definedName name="aportexcot" localSheetId="85">#REF!</definedName>
    <definedName name="aportexcot" localSheetId="86">#REF!</definedName>
    <definedName name="aportexcot" localSheetId="87">#REF!</definedName>
    <definedName name="aportexcot" localSheetId="88">#REF!</definedName>
    <definedName name="aportexcot">#REF!</definedName>
    <definedName name="Area_1" localSheetId="77">#REF!</definedName>
    <definedName name="Area_1" localSheetId="78">#REF!</definedName>
    <definedName name="Area_1" localSheetId="79">#REF!</definedName>
    <definedName name="Area_1" localSheetId="80">#REF!</definedName>
    <definedName name="Area_1" localSheetId="82">#REF!</definedName>
    <definedName name="Area_1" localSheetId="83">#REF!</definedName>
    <definedName name="Area_1" localSheetId="84">#REF!</definedName>
    <definedName name="Area_1" localSheetId="85">#REF!</definedName>
    <definedName name="Area_1" localSheetId="86">#REF!</definedName>
    <definedName name="Area_1" localSheetId="87">#REF!</definedName>
    <definedName name="Area_1" localSheetId="88">#REF!</definedName>
    <definedName name="Area_1">#REF!</definedName>
    <definedName name="Area_2" localSheetId="77">#REF!</definedName>
    <definedName name="Area_2" localSheetId="78">#REF!</definedName>
    <definedName name="Area_2" localSheetId="79">#REF!</definedName>
    <definedName name="Area_2" localSheetId="80">#REF!</definedName>
    <definedName name="Area_2" localSheetId="82">#REF!</definedName>
    <definedName name="Area_2" localSheetId="83">#REF!</definedName>
    <definedName name="Area_2" localSheetId="84">#REF!</definedName>
    <definedName name="Area_2" localSheetId="85">#REF!</definedName>
    <definedName name="Area_2" localSheetId="86">#REF!</definedName>
    <definedName name="Area_2" localSheetId="87">#REF!</definedName>
    <definedName name="Area_2" localSheetId="88">#REF!</definedName>
    <definedName name="Area_2">#REF!</definedName>
    <definedName name="_xlnm.Print_Area" localSheetId="28">'27'!$A$1:$H$41</definedName>
    <definedName name="_xlnm.Print_Area" localSheetId="29">'28'!$A$1:$I$122</definedName>
    <definedName name="_xlnm.Print_Area" localSheetId="32">'31'!$A$1:$O$37</definedName>
    <definedName name="_xlnm.Print_Area" localSheetId="38">'37'!$A$1:$X$137</definedName>
    <definedName name="_xlnm.Print_Area" localSheetId="39">'38'!$A$1:$R$591</definedName>
    <definedName name="_xlnm.Print_Area" localSheetId="40">'39'!$A$1:$Q$49</definedName>
    <definedName name="_xlnm.Print_Area" localSheetId="78">'77'!$A$2:$P$27</definedName>
    <definedName name="_xlnm.Print_Area" localSheetId="79">'78'!$A$2:$DG$23</definedName>
    <definedName name="_xlnm.Print_Area" localSheetId="80">'79'!$A$2:$DH$24</definedName>
    <definedName name="_xlnm.Print_Area" localSheetId="82">'81'!$A$1:$E$20</definedName>
    <definedName name="_xlnm.Print_Area" localSheetId="83">'82'!$A$2:$F$18</definedName>
    <definedName name="_xlnm.Print_Area" localSheetId="84">'83'!$A$1:$R$30</definedName>
    <definedName name="_xlnm.Print_Area" localSheetId="85">'84'!$A$1:$E$33</definedName>
    <definedName name="_xlnm.Print_Area" localSheetId="86">'85'!$A$1:$F$32</definedName>
    <definedName name="_xlnm.Print_Area" localSheetId="87">'86'!$A$1:$H$60</definedName>
    <definedName name="_xlnm.Print_Area" localSheetId="88">'87'!$A$1:$H$44</definedName>
    <definedName name="_xlnm.Print_Area" localSheetId="0">'Carátula_ SPP'!$A$1:$I$34</definedName>
    <definedName name="_xlnm.Print_Area" localSheetId="1">Indice!$A$1:$D$110</definedName>
    <definedName name="area1" localSheetId="77">#REF!</definedName>
    <definedName name="area1" localSheetId="78">#REF!</definedName>
    <definedName name="area1" localSheetId="79">#REF!</definedName>
    <definedName name="area1" localSheetId="80">#REF!</definedName>
    <definedName name="area1" localSheetId="82">#REF!</definedName>
    <definedName name="area1" localSheetId="83">#REF!</definedName>
    <definedName name="area1" localSheetId="84">#REF!</definedName>
    <definedName name="area1" localSheetId="85">#REF!</definedName>
    <definedName name="area1" localSheetId="86">#REF!</definedName>
    <definedName name="area1" localSheetId="87">#REF!</definedName>
    <definedName name="area1" localSheetId="88">#REF!</definedName>
    <definedName name="area1">#REF!</definedName>
    <definedName name="area2" localSheetId="77">#REF!</definedName>
    <definedName name="area2" localSheetId="78">#REF!</definedName>
    <definedName name="area2" localSheetId="79">#REF!</definedName>
    <definedName name="area2" localSheetId="80">#REF!</definedName>
    <definedName name="area2" localSheetId="82">#REF!</definedName>
    <definedName name="area2" localSheetId="83">#REF!</definedName>
    <definedName name="area2" localSheetId="84">#REF!</definedName>
    <definedName name="area2" localSheetId="85">#REF!</definedName>
    <definedName name="area2" localSheetId="86">#REF!</definedName>
    <definedName name="area2" localSheetId="87">#REF!</definedName>
    <definedName name="area2" localSheetId="88">#REF!</definedName>
    <definedName name="area2">#REF!</definedName>
    <definedName name="Área2" localSheetId="77">#REF!</definedName>
    <definedName name="Área2" localSheetId="78">#REF!</definedName>
    <definedName name="Área2" localSheetId="79">#REF!</definedName>
    <definedName name="Área2" localSheetId="80">#REF!</definedName>
    <definedName name="Área2" localSheetId="82">#REF!</definedName>
    <definedName name="Área2" localSheetId="83">#REF!</definedName>
    <definedName name="Área2" localSheetId="84">#REF!</definedName>
    <definedName name="Área2" localSheetId="85">#REF!</definedName>
    <definedName name="Área2" localSheetId="86">#REF!</definedName>
    <definedName name="Área2" localSheetId="87">#REF!</definedName>
    <definedName name="Área2" localSheetId="88">#REF!</definedName>
    <definedName name="Área2">#REF!</definedName>
    <definedName name="area3" localSheetId="77">#REF!</definedName>
    <definedName name="area3" localSheetId="78">#REF!</definedName>
    <definedName name="area3" localSheetId="79">#REF!</definedName>
    <definedName name="area3" localSheetId="80">#REF!</definedName>
    <definedName name="area3" localSheetId="82">#REF!</definedName>
    <definedName name="area3" localSheetId="83">#REF!</definedName>
    <definedName name="area3" localSheetId="84">#REF!</definedName>
    <definedName name="area3" localSheetId="85">#REF!</definedName>
    <definedName name="area3" localSheetId="86">#REF!</definedName>
    <definedName name="area3" localSheetId="87">#REF!</definedName>
    <definedName name="area3" localSheetId="88">#REF!</definedName>
    <definedName name="area3">#REF!</definedName>
    <definedName name="area4" localSheetId="77">#REF!</definedName>
    <definedName name="area4" localSheetId="78">#REF!</definedName>
    <definedName name="area4" localSheetId="79">#REF!</definedName>
    <definedName name="area4" localSheetId="80">#REF!</definedName>
    <definedName name="area4" localSheetId="82">#REF!</definedName>
    <definedName name="area4" localSheetId="83">#REF!</definedName>
    <definedName name="area4" localSheetId="84">#REF!</definedName>
    <definedName name="area4" localSheetId="85">#REF!</definedName>
    <definedName name="area4" localSheetId="86">#REF!</definedName>
    <definedName name="area4" localSheetId="87">#REF!</definedName>
    <definedName name="area4" localSheetId="88">#REF!</definedName>
    <definedName name="area4">#REF!</definedName>
    <definedName name="Banco_Central_de_Reserva_del_Perú" localSheetId="77">#REF!</definedName>
    <definedName name="Banco_Central_de_Reserva_del_Perú" localSheetId="78">#REF!</definedName>
    <definedName name="Banco_Central_de_Reserva_del_Perú" localSheetId="79">#REF!</definedName>
    <definedName name="Banco_Central_de_Reserva_del_Perú" localSheetId="80">#REF!</definedName>
    <definedName name="Banco_Central_de_Reserva_del_Perú" localSheetId="82">#REF!</definedName>
    <definedName name="Banco_Central_de_Reserva_del_Perú" localSheetId="83">#REF!</definedName>
    <definedName name="Banco_Central_de_Reserva_del_Perú" localSheetId="84">#REF!</definedName>
    <definedName name="Banco_Central_de_Reserva_del_Perú" localSheetId="85">#REF!</definedName>
    <definedName name="Banco_Central_de_Reserva_del_Perú" localSheetId="86">#REF!</definedName>
    <definedName name="Banco_Central_de_Reserva_del_Perú" localSheetId="87">#REF!</definedName>
    <definedName name="Banco_Central_de_Reserva_del_Perú" localSheetId="88">#REF!</definedName>
    <definedName name="Banco_Central_de_Reserva_del_Perú">#REF!</definedName>
    <definedName name="Banco_Continental" localSheetId="77">#REF!</definedName>
    <definedName name="Banco_Continental" localSheetId="78">#REF!</definedName>
    <definedName name="Banco_Continental" localSheetId="79">#REF!</definedName>
    <definedName name="Banco_Continental" localSheetId="80">#REF!</definedName>
    <definedName name="Banco_Continental" localSheetId="82">#REF!</definedName>
    <definedName name="Banco_Continental" localSheetId="83">#REF!</definedName>
    <definedName name="Banco_Continental" localSheetId="84">#REF!</definedName>
    <definedName name="Banco_Continental" localSheetId="85">#REF!</definedName>
    <definedName name="Banco_Continental" localSheetId="86">#REF!</definedName>
    <definedName name="Banco_Continental" localSheetId="87">#REF!</definedName>
    <definedName name="Banco_Continental" localSheetId="88">#REF!</definedName>
    <definedName name="Banco_Continental">#REF!</definedName>
    <definedName name="Banco_de_Crédito_del_Perú" localSheetId="77">#REF!</definedName>
    <definedName name="Banco_de_Crédito_del_Perú" localSheetId="78">#REF!</definedName>
    <definedName name="Banco_de_Crédito_del_Perú" localSheetId="79">#REF!</definedName>
    <definedName name="Banco_de_Crédito_del_Perú" localSheetId="80">#REF!</definedName>
    <definedName name="Banco_de_Crédito_del_Perú" localSheetId="82">#REF!</definedName>
    <definedName name="Banco_de_Crédito_del_Perú" localSheetId="83">#REF!</definedName>
    <definedName name="Banco_de_Crédito_del_Perú" localSheetId="84">#REF!</definedName>
    <definedName name="Banco_de_Crédito_del_Perú" localSheetId="85">#REF!</definedName>
    <definedName name="Banco_de_Crédito_del_Perú" localSheetId="86">#REF!</definedName>
    <definedName name="Banco_de_Crédito_del_Perú" localSheetId="87">#REF!</definedName>
    <definedName name="Banco_de_Crédito_del_Perú" localSheetId="88">#REF!</definedName>
    <definedName name="Banco_de_Crédito_del_Perú">#REF!</definedName>
    <definedName name="Banco_Internacional_del_Perú_S.A.A." localSheetId="77">#REF!</definedName>
    <definedName name="Banco_Internacional_del_Perú_S.A.A." localSheetId="78">#REF!</definedName>
    <definedName name="Banco_Internacional_del_Perú_S.A.A." localSheetId="79">#REF!</definedName>
    <definedName name="Banco_Internacional_del_Perú_S.A.A." localSheetId="80">#REF!</definedName>
    <definedName name="Banco_Internacional_del_Perú_S.A.A." localSheetId="82">#REF!</definedName>
    <definedName name="Banco_Internacional_del_Perú_S.A.A." localSheetId="83">#REF!</definedName>
    <definedName name="Banco_Internacional_del_Perú_S.A.A." localSheetId="84">#REF!</definedName>
    <definedName name="Banco_Internacional_del_Perú_S.A.A." localSheetId="85">#REF!</definedName>
    <definedName name="Banco_Internacional_del_Perú_S.A.A." localSheetId="86">#REF!</definedName>
    <definedName name="Banco_Internacional_del_Perú_S.A.A." localSheetId="87">#REF!</definedName>
    <definedName name="Banco_Internacional_del_Perú_S.A.A." localSheetId="88">#REF!</definedName>
    <definedName name="Banco_Internacional_del_Perú_S.A.A.">#REF!</definedName>
    <definedName name="Banco_Santander_Central_Hispano___Perú" localSheetId="77">#REF!</definedName>
    <definedName name="Banco_Santander_Central_Hispano___Perú" localSheetId="78">#REF!</definedName>
    <definedName name="Banco_Santander_Central_Hispano___Perú" localSheetId="79">#REF!</definedName>
    <definedName name="Banco_Santander_Central_Hispano___Perú" localSheetId="80">#REF!</definedName>
    <definedName name="Banco_Santander_Central_Hispano___Perú" localSheetId="82">#REF!</definedName>
    <definedName name="Banco_Santander_Central_Hispano___Perú" localSheetId="83">#REF!</definedName>
    <definedName name="Banco_Santander_Central_Hispano___Perú" localSheetId="84">#REF!</definedName>
    <definedName name="Banco_Santander_Central_Hispano___Perú" localSheetId="85">#REF!</definedName>
    <definedName name="Banco_Santander_Central_Hispano___Perú" localSheetId="86">#REF!</definedName>
    <definedName name="Banco_Santander_Central_Hispano___Perú" localSheetId="87">#REF!</definedName>
    <definedName name="Banco_Santander_Central_Hispano___Perú" localSheetId="88">#REF!</definedName>
    <definedName name="Banco_Santander_Central_Hispano___Perú">#REF!</definedName>
    <definedName name="Banco_Wiese_Sudameris_S.A." localSheetId="77">#REF!</definedName>
    <definedName name="Banco_Wiese_Sudameris_S.A." localSheetId="78">#REF!</definedName>
    <definedName name="Banco_Wiese_Sudameris_S.A." localSheetId="79">#REF!</definedName>
    <definedName name="Banco_Wiese_Sudameris_S.A." localSheetId="80">#REF!</definedName>
    <definedName name="Banco_Wiese_Sudameris_S.A." localSheetId="82">#REF!</definedName>
    <definedName name="Banco_Wiese_Sudameris_S.A." localSheetId="83">#REF!</definedName>
    <definedName name="Banco_Wiese_Sudameris_S.A." localSheetId="84">#REF!</definedName>
    <definedName name="Banco_Wiese_Sudameris_S.A." localSheetId="85">#REF!</definedName>
    <definedName name="Banco_Wiese_Sudameris_S.A." localSheetId="86">#REF!</definedName>
    <definedName name="Banco_Wiese_Sudameris_S.A." localSheetId="87">#REF!</definedName>
    <definedName name="Banco_Wiese_Sudameris_S.A." localSheetId="88">#REF!</definedName>
    <definedName name="Banco_Wiese_Sudameris_S.A.">#REF!</definedName>
    <definedName name="BankBoston__N.A.__Sucursal_del_Perú" localSheetId="77">#REF!</definedName>
    <definedName name="BankBoston__N.A.__Sucursal_del_Perú" localSheetId="78">#REF!</definedName>
    <definedName name="BankBoston__N.A.__Sucursal_del_Perú" localSheetId="79">#REF!</definedName>
    <definedName name="BankBoston__N.A.__Sucursal_del_Perú" localSheetId="80">#REF!</definedName>
    <definedName name="BankBoston__N.A.__Sucursal_del_Perú" localSheetId="82">#REF!</definedName>
    <definedName name="BankBoston__N.A.__Sucursal_del_Perú" localSheetId="83">#REF!</definedName>
    <definedName name="BankBoston__N.A.__Sucursal_del_Perú" localSheetId="84">#REF!</definedName>
    <definedName name="BankBoston__N.A.__Sucursal_del_Perú" localSheetId="85">#REF!</definedName>
    <definedName name="BankBoston__N.A.__Sucursal_del_Perú" localSheetId="86">#REF!</definedName>
    <definedName name="BankBoston__N.A.__Sucursal_del_Perú" localSheetId="87">#REF!</definedName>
    <definedName name="BankBoston__N.A.__Sucursal_del_Perú" localSheetId="88">#REF!</definedName>
    <definedName name="BankBoston__N.A.__Sucursal_del_Perú">#REF!</definedName>
    <definedName name="Base" localSheetId="77">#REF!</definedName>
    <definedName name="Base" localSheetId="78">#REF!</definedName>
    <definedName name="Base" localSheetId="79">#REF!</definedName>
    <definedName name="Base" localSheetId="80">#REF!</definedName>
    <definedName name="Base" localSheetId="82">#REF!</definedName>
    <definedName name="Base" localSheetId="83">#REF!</definedName>
    <definedName name="Base" localSheetId="84">#REF!</definedName>
    <definedName name="Base" localSheetId="85">#REF!</definedName>
    <definedName name="Base" localSheetId="86">#REF!</definedName>
    <definedName name="Base" localSheetId="87">#REF!</definedName>
    <definedName name="Base" localSheetId="88">#REF!</definedName>
    <definedName name="Base">#REF!</definedName>
    <definedName name="bol03_98" localSheetId="77">#REF!</definedName>
    <definedName name="bol03_98" localSheetId="78">#REF!</definedName>
    <definedName name="bol03_98" localSheetId="79">#REF!</definedName>
    <definedName name="bol03_98" localSheetId="80">#REF!</definedName>
    <definedName name="bol03_98" localSheetId="82">#REF!</definedName>
    <definedName name="bol03_98" localSheetId="83">#REF!</definedName>
    <definedName name="bol03_98" localSheetId="84">#REF!</definedName>
    <definedName name="bol03_98" localSheetId="85">#REF!</definedName>
    <definedName name="bol03_98" localSheetId="86">#REF!</definedName>
    <definedName name="bol03_98" localSheetId="87">#REF!</definedName>
    <definedName name="bol03_98" localSheetId="88">#REF!</definedName>
    <definedName name="bol03_98">#REF!</definedName>
    <definedName name="CARTERA_ADMINISTRADA_SPP" localSheetId="77">#REF!</definedName>
    <definedName name="CARTERA_ADMINISTRADA_SPP" localSheetId="78">#REF!</definedName>
    <definedName name="CARTERA_ADMINISTRADA_SPP" localSheetId="79">#REF!</definedName>
    <definedName name="CARTERA_ADMINISTRADA_SPP" localSheetId="80">#REF!</definedName>
    <definedName name="CARTERA_ADMINISTRADA_SPP" localSheetId="82">#REF!</definedName>
    <definedName name="CARTERA_ADMINISTRADA_SPP" localSheetId="83">#REF!</definedName>
    <definedName name="CARTERA_ADMINISTRADA_SPP" localSheetId="84">#REF!</definedName>
    <definedName name="CARTERA_ADMINISTRADA_SPP" localSheetId="85">#REF!</definedName>
    <definedName name="CARTERA_ADMINISTRADA_SPP" localSheetId="86">#REF!</definedName>
    <definedName name="CARTERA_ADMINISTRADA_SPP" localSheetId="87">#REF!</definedName>
    <definedName name="CARTERA_ADMINISTRADA_SPP" localSheetId="88">#REF!</definedName>
    <definedName name="CARTERA_ADMINISTRADA_SPP">#REF!</definedName>
    <definedName name="Cartera_AFP" localSheetId="77">#REF!</definedName>
    <definedName name="Cartera_AFP" localSheetId="78">#REF!</definedName>
    <definedName name="Cartera_AFP" localSheetId="79">#REF!</definedName>
    <definedName name="Cartera_AFP" localSheetId="80">#REF!</definedName>
    <definedName name="Cartera_AFP" localSheetId="82">#REF!</definedName>
    <definedName name="Cartera_AFP" localSheetId="83">#REF!</definedName>
    <definedName name="Cartera_AFP" localSheetId="84">#REF!</definedName>
    <definedName name="Cartera_AFP" localSheetId="85">#REF!</definedName>
    <definedName name="Cartera_AFP" localSheetId="86">#REF!</definedName>
    <definedName name="Cartera_AFP" localSheetId="87">#REF!</definedName>
    <definedName name="Cartera_AFP" localSheetId="88">#REF!</definedName>
    <definedName name="Cartera_AFP">#REF!</definedName>
    <definedName name="Cartera_SemActual" localSheetId="77">#REF!</definedName>
    <definedName name="Cartera_SemActual" localSheetId="78">#REF!</definedName>
    <definedName name="Cartera_SemActual" localSheetId="79">#REF!</definedName>
    <definedName name="Cartera_SemActual" localSheetId="80">#REF!</definedName>
    <definedName name="Cartera_SemActual" localSheetId="82">#REF!</definedName>
    <definedName name="Cartera_SemActual" localSheetId="83">#REF!</definedName>
    <definedName name="Cartera_SemActual" localSheetId="84">#REF!</definedName>
    <definedName name="Cartera_SemActual" localSheetId="85">#REF!</definedName>
    <definedName name="Cartera_SemActual" localSheetId="86">#REF!</definedName>
    <definedName name="Cartera_SemActual" localSheetId="87">#REF!</definedName>
    <definedName name="Cartera_SemActual" localSheetId="88">#REF!</definedName>
    <definedName name="Cartera_SemActual">#REF!</definedName>
    <definedName name="Cartera_SemAnterior" localSheetId="77">#REF!</definedName>
    <definedName name="Cartera_SemAnterior" localSheetId="78">#REF!</definedName>
    <definedName name="Cartera_SemAnterior" localSheetId="79">#REF!</definedName>
    <definedName name="Cartera_SemAnterior" localSheetId="80">#REF!</definedName>
    <definedName name="Cartera_SemAnterior" localSheetId="82">#REF!</definedName>
    <definedName name="Cartera_SemAnterior" localSheetId="83">#REF!</definedName>
    <definedName name="Cartera_SemAnterior" localSheetId="84">#REF!</definedName>
    <definedName name="Cartera_SemAnterior" localSheetId="85">#REF!</definedName>
    <definedName name="Cartera_SemAnterior" localSheetId="86">#REF!</definedName>
    <definedName name="Cartera_SemAnterior" localSheetId="87">#REF!</definedName>
    <definedName name="Cartera_SemAnterior" localSheetId="88">#REF!</definedName>
    <definedName name="Cartera_SemAnterior">#REF!</definedName>
    <definedName name="CartxInstru" localSheetId="77">#REF!</definedName>
    <definedName name="CartxInstru" localSheetId="78">#REF!</definedName>
    <definedName name="CartxInstru" localSheetId="79">#REF!</definedName>
    <definedName name="CartxInstru" localSheetId="80">#REF!</definedName>
    <definedName name="CartxInstru" localSheetId="82">#REF!</definedName>
    <definedName name="CartxInstru" localSheetId="83">#REF!</definedName>
    <definedName name="CartxInstru" localSheetId="84">#REF!</definedName>
    <definedName name="CartxInstru" localSheetId="85">#REF!</definedName>
    <definedName name="CartxInstru" localSheetId="86">#REF!</definedName>
    <definedName name="CartxInstru" localSheetId="87">#REF!</definedName>
    <definedName name="CartxInstru" localSheetId="88">#REF!</definedName>
    <definedName name="CartxInstru">#REF!</definedName>
    <definedName name="ccc" localSheetId="77">#REF!</definedName>
    <definedName name="ccc" localSheetId="78">#REF!</definedName>
    <definedName name="ccc" localSheetId="79">#REF!</definedName>
    <definedName name="ccc" localSheetId="80">#REF!</definedName>
    <definedName name="ccc" localSheetId="82">#REF!</definedName>
    <definedName name="ccc" localSheetId="83">#REF!</definedName>
    <definedName name="ccc" localSheetId="84">#REF!</definedName>
    <definedName name="ccc" localSheetId="85">#REF!</definedName>
    <definedName name="ccc" localSheetId="86">#REF!</definedName>
    <definedName name="ccc" localSheetId="87">#REF!</definedName>
    <definedName name="ccc" localSheetId="88">#REF!</definedName>
    <definedName name="ccc">#REF!</definedName>
    <definedName name="Cementos_Lima_S.A." localSheetId="77">#REF!</definedName>
    <definedName name="Cementos_Lima_S.A." localSheetId="78">#REF!</definedName>
    <definedName name="Cementos_Lima_S.A." localSheetId="79">#REF!</definedName>
    <definedName name="Cementos_Lima_S.A." localSheetId="80">#REF!</definedName>
    <definedName name="Cementos_Lima_S.A." localSheetId="82">#REF!</definedName>
    <definedName name="Cementos_Lima_S.A." localSheetId="83">#REF!</definedName>
    <definedName name="Cementos_Lima_S.A." localSheetId="84">#REF!</definedName>
    <definedName name="Cementos_Lima_S.A." localSheetId="85">#REF!</definedName>
    <definedName name="Cementos_Lima_S.A." localSheetId="86">#REF!</definedName>
    <definedName name="Cementos_Lima_S.A." localSheetId="87">#REF!</definedName>
    <definedName name="Cementos_Lima_S.A." localSheetId="88">#REF!</definedName>
    <definedName name="Cementos_Lima_S.A.">#REF!</definedName>
    <definedName name="Certera_SemAnterior" localSheetId="77">#REF!</definedName>
    <definedName name="Certera_SemAnterior" localSheetId="78">#REF!</definedName>
    <definedName name="Certera_SemAnterior" localSheetId="79">#REF!</definedName>
    <definedName name="Certera_SemAnterior" localSheetId="80">#REF!</definedName>
    <definedName name="Certera_SemAnterior" localSheetId="82">#REF!</definedName>
    <definedName name="Certera_SemAnterior" localSheetId="83">#REF!</definedName>
    <definedName name="Certera_SemAnterior" localSheetId="84">#REF!</definedName>
    <definedName name="Certera_SemAnterior" localSheetId="85">#REF!</definedName>
    <definedName name="Certera_SemAnterior" localSheetId="86">#REF!</definedName>
    <definedName name="Certera_SemAnterior" localSheetId="87">#REF!</definedName>
    <definedName name="Certera_SemAnterior" localSheetId="88">#REF!</definedName>
    <definedName name="Certera_SemAnterior">#REF!</definedName>
    <definedName name="chequeo" localSheetId="77">#REF!</definedName>
    <definedName name="chequeo" localSheetId="78">#REF!</definedName>
    <definedName name="chequeo" localSheetId="79">#REF!</definedName>
    <definedName name="chequeo" localSheetId="80">#REF!</definedName>
    <definedName name="chequeo" localSheetId="82">#REF!</definedName>
    <definedName name="chequeo" localSheetId="83">#REF!</definedName>
    <definedName name="chequeo" localSheetId="84">#REF!</definedName>
    <definedName name="chequeo" localSheetId="85">#REF!</definedName>
    <definedName name="chequeo" localSheetId="86">#REF!</definedName>
    <definedName name="chequeo" localSheetId="87">#REF!</definedName>
    <definedName name="chequeo" localSheetId="88">#REF!</definedName>
    <definedName name="chequeo">#REF!</definedName>
    <definedName name="Cía._De_Minas_Buenaventura_S.A.A." localSheetId="77">#REF!</definedName>
    <definedName name="Cía._De_Minas_Buenaventura_S.A.A." localSheetId="78">#REF!</definedName>
    <definedName name="Cía._De_Minas_Buenaventura_S.A.A." localSheetId="79">#REF!</definedName>
    <definedName name="Cía._De_Minas_Buenaventura_S.A.A." localSheetId="80">#REF!</definedName>
    <definedName name="Cía._De_Minas_Buenaventura_S.A.A." localSheetId="82">#REF!</definedName>
    <definedName name="Cía._De_Minas_Buenaventura_S.A.A." localSheetId="83">#REF!</definedName>
    <definedName name="Cía._De_Minas_Buenaventura_S.A.A." localSheetId="84">#REF!</definedName>
    <definedName name="Cía._De_Minas_Buenaventura_S.A.A." localSheetId="85">#REF!</definedName>
    <definedName name="Cía._De_Minas_Buenaventura_S.A.A." localSheetId="86">#REF!</definedName>
    <definedName name="Cía._De_Minas_Buenaventura_S.A.A." localSheetId="87">#REF!</definedName>
    <definedName name="Cía._De_Minas_Buenaventura_S.A.A." localSheetId="88">#REF!</definedName>
    <definedName name="Cía._De_Minas_Buenaventura_S.A.A.">#REF!</definedName>
    <definedName name="Comparación" localSheetId="77">#REF!</definedName>
    <definedName name="Comparación" localSheetId="78">#REF!</definedName>
    <definedName name="Comparación" localSheetId="79">#REF!</definedName>
    <definedName name="Comparación" localSheetId="80">#REF!</definedName>
    <definedName name="Comparación" localSheetId="82">#REF!</definedName>
    <definedName name="Comparación" localSheetId="83">#REF!</definedName>
    <definedName name="Comparación" localSheetId="84">#REF!</definedName>
    <definedName name="Comparación" localSheetId="85">#REF!</definedName>
    <definedName name="Comparación" localSheetId="86">#REF!</definedName>
    <definedName name="Comparación" localSheetId="87">#REF!</definedName>
    <definedName name="Comparación" localSheetId="88">#REF!</definedName>
    <definedName name="Comparación">#REF!</definedName>
    <definedName name="Comparativo" localSheetId="77">#REF!</definedName>
    <definedName name="Comparativo" localSheetId="78">#REF!</definedName>
    <definedName name="Comparativo" localSheetId="79">#REF!</definedName>
    <definedName name="Comparativo" localSheetId="80">#REF!</definedName>
    <definedName name="Comparativo" localSheetId="82">#REF!</definedName>
    <definedName name="Comparativo" localSheetId="83">#REF!</definedName>
    <definedName name="Comparativo" localSheetId="84">#REF!</definedName>
    <definedName name="Comparativo" localSheetId="85">#REF!</definedName>
    <definedName name="Comparativo" localSheetId="86">#REF!</definedName>
    <definedName name="Comparativo" localSheetId="87">#REF!</definedName>
    <definedName name="Comparativo" localSheetId="88">#REF!</definedName>
    <definedName name="Comparativo">#REF!</definedName>
    <definedName name="Credicorp_Ltd." localSheetId="77">#REF!</definedName>
    <definedName name="Credicorp_Ltd." localSheetId="78">#REF!</definedName>
    <definedName name="Credicorp_Ltd." localSheetId="79">#REF!</definedName>
    <definedName name="Credicorp_Ltd." localSheetId="80">#REF!</definedName>
    <definedName name="Credicorp_Ltd." localSheetId="82">#REF!</definedName>
    <definedName name="Credicorp_Ltd." localSheetId="83">#REF!</definedName>
    <definedName name="Credicorp_Ltd." localSheetId="84">#REF!</definedName>
    <definedName name="Credicorp_Ltd." localSheetId="85">#REF!</definedName>
    <definedName name="Credicorp_Ltd." localSheetId="86">#REF!</definedName>
    <definedName name="Credicorp_Ltd." localSheetId="87">#REF!</definedName>
    <definedName name="Credicorp_Ltd." localSheetId="88">#REF!</definedName>
    <definedName name="Credicorp_Ltd.">#REF!</definedName>
    <definedName name="cua" localSheetId="77">#REF!</definedName>
    <definedName name="cua" localSheetId="78">#REF!</definedName>
    <definedName name="cua" localSheetId="79">#REF!</definedName>
    <definedName name="cua" localSheetId="80">#REF!</definedName>
    <definedName name="cua" localSheetId="82">#REF!</definedName>
    <definedName name="cua" localSheetId="83">#REF!</definedName>
    <definedName name="cua" localSheetId="84">#REF!</definedName>
    <definedName name="cua" localSheetId="85">#REF!</definedName>
    <definedName name="cua" localSheetId="86">#REF!</definedName>
    <definedName name="cua" localSheetId="87">#REF!</definedName>
    <definedName name="cua" localSheetId="88">#REF!</definedName>
    <definedName name="cua">#REF!</definedName>
    <definedName name="cuado6" localSheetId="77">#REF!</definedName>
    <definedName name="cuado6" localSheetId="78">#REF!</definedName>
    <definedName name="cuado6" localSheetId="79">#REF!</definedName>
    <definedName name="cuado6" localSheetId="80">#REF!</definedName>
    <definedName name="cuado6" localSheetId="82">#REF!</definedName>
    <definedName name="cuado6" localSheetId="83">#REF!</definedName>
    <definedName name="cuado6" localSheetId="84">#REF!</definedName>
    <definedName name="cuado6" localSheetId="85">#REF!</definedName>
    <definedName name="cuado6" localSheetId="86">#REF!</definedName>
    <definedName name="cuado6" localSheetId="87">#REF!</definedName>
    <definedName name="cuado6" localSheetId="88">#REF!</definedName>
    <definedName name="cuado6">#REF!</definedName>
    <definedName name="cuadro" localSheetId="77">#REF!</definedName>
    <definedName name="cuadro" localSheetId="78">#REF!</definedName>
    <definedName name="cuadro" localSheetId="79">#REF!</definedName>
    <definedName name="cuadro" localSheetId="80">#REF!</definedName>
    <definedName name="cuadro" localSheetId="82">#REF!</definedName>
    <definedName name="cuadro" localSheetId="83">#REF!</definedName>
    <definedName name="cuadro" localSheetId="84">#REF!</definedName>
    <definedName name="cuadro" localSheetId="85">#REF!</definedName>
    <definedName name="cuadro" localSheetId="86">#REF!</definedName>
    <definedName name="cuadro" localSheetId="87">#REF!</definedName>
    <definedName name="cuadro" localSheetId="88">#REF!</definedName>
    <definedName name="cuadro">#REF!</definedName>
    <definedName name="cuadro1" localSheetId="77">#REF!</definedName>
    <definedName name="cuadro1" localSheetId="78">#REF!</definedName>
    <definedName name="cuadro1" localSheetId="79">#REF!</definedName>
    <definedName name="cuadro1" localSheetId="80">#REF!</definedName>
    <definedName name="cuadro1" localSheetId="82">#REF!</definedName>
    <definedName name="cuadro1" localSheetId="83">#REF!</definedName>
    <definedName name="cuadro1" localSheetId="84">#REF!</definedName>
    <definedName name="cuadro1" localSheetId="85">#REF!</definedName>
    <definedName name="cuadro1" localSheetId="86">#REF!</definedName>
    <definedName name="cuadro1" localSheetId="87">#REF!</definedName>
    <definedName name="cuadro1" localSheetId="88">#REF!</definedName>
    <definedName name="cuadro1">#REF!</definedName>
    <definedName name="cuadro2" localSheetId="77">#REF!</definedName>
    <definedName name="cuadro2" localSheetId="78">#REF!</definedName>
    <definedName name="cuadro2" localSheetId="79">#REF!</definedName>
    <definedName name="cuadro2" localSheetId="80">#REF!</definedName>
    <definedName name="cuadro2" localSheetId="82">#REF!</definedName>
    <definedName name="cuadro2" localSheetId="83">#REF!</definedName>
    <definedName name="cuadro2" localSheetId="84">#REF!</definedName>
    <definedName name="cuadro2" localSheetId="85">#REF!</definedName>
    <definedName name="cuadro2" localSheetId="86">#REF!</definedName>
    <definedName name="cuadro2" localSheetId="87">#REF!</definedName>
    <definedName name="cuadro2" localSheetId="88">#REF!</definedName>
    <definedName name="cuadro2">#REF!</definedName>
    <definedName name="cuadro3" localSheetId="77">#REF!</definedName>
    <definedName name="cuadro3" localSheetId="78">#REF!</definedName>
    <definedName name="cuadro3" localSheetId="79">#REF!</definedName>
    <definedName name="cuadro3" localSheetId="80">#REF!</definedName>
    <definedName name="cuadro3" localSheetId="82">#REF!</definedName>
    <definedName name="cuadro3" localSheetId="83">#REF!</definedName>
    <definedName name="cuadro3" localSheetId="84">#REF!</definedName>
    <definedName name="cuadro3" localSheetId="85">#REF!</definedName>
    <definedName name="cuadro3" localSheetId="86">#REF!</definedName>
    <definedName name="cuadro3" localSheetId="87">#REF!</definedName>
    <definedName name="cuadro3" localSheetId="88">#REF!</definedName>
    <definedName name="cuadro3">#REF!</definedName>
    <definedName name="cuadro4" localSheetId="77">#REF!</definedName>
    <definedName name="cuadro4" localSheetId="78">#REF!</definedName>
    <definedName name="cuadro4" localSheetId="79">#REF!</definedName>
    <definedName name="cuadro4" localSheetId="80">#REF!</definedName>
    <definedName name="cuadro4" localSheetId="82">#REF!</definedName>
    <definedName name="cuadro4" localSheetId="83">#REF!</definedName>
    <definedName name="cuadro4" localSheetId="84">#REF!</definedName>
    <definedName name="cuadro4" localSheetId="85">#REF!</definedName>
    <definedName name="cuadro4" localSheetId="86">#REF!</definedName>
    <definedName name="cuadro4" localSheetId="87">#REF!</definedName>
    <definedName name="cuadro4" localSheetId="88">#REF!</definedName>
    <definedName name="cuadro4">#REF!</definedName>
    <definedName name="Cuadro5" localSheetId="77">#REF!</definedName>
    <definedName name="Cuadro5" localSheetId="78">#REF!</definedName>
    <definedName name="Cuadro5" localSheetId="79">#REF!</definedName>
    <definedName name="Cuadro5" localSheetId="80">#REF!</definedName>
    <definedName name="Cuadro5" localSheetId="82">#REF!</definedName>
    <definedName name="Cuadro5" localSheetId="83">#REF!</definedName>
    <definedName name="Cuadro5" localSheetId="84">#REF!</definedName>
    <definedName name="Cuadro5" localSheetId="85">#REF!</definedName>
    <definedName name="Cuadro5" localSheetId="86">#REF!</definedName>
    <definedName name="Cuadro5" localSheetId="87">#REF!</definedName>
    <definedName name="Cuadro5" localSheetId="88">#REF!</definedName>
    <definedName name="Cuadro5">#REF!</definedName>
    <definedName name="cuadro7" localSheetId="77">#REF!</definedName>
    <definedName name="cuadro7" localSheetId="78">#REF!</definedName>
    <definedName name="cuadro7" localSheetId="79">#REF!</definedName>
    <definedName name="cuadro7" localSheetId="80">#REF!</definedName>
    <definedName name="cuadro7" localSheetId="82">#REF!</definedName>
    <definedName name="cuadro7" localSheetId="83">#REF!</definedName>
    <definedName name="cuadro7" localSheetId="84">#REF!</definedName>
    <definedName name="cuadro7" localSheetId="85">#REF!</definedName>
    <definedName name="cuadro7" localSheetId="86">#REF!</definedName>
    <definedName name="cuadro7" localSheetId="87">#REF!</definedName>
    <definedName name="cuadro7" localSheetId="88">#REF!</definedName>
    <definedName name="cuadro7">#REF!</definedName>
    <definedName name="cuadro9" localSheetId="77">#REF!</definedName>
    <definedName name="cuadro9" localSheetId="78">#REF!</definedName>
    <definedName name="cuadro9" localSheetId="79">#REF!</definedName>
    <definedName name="cuadro9" localSheetId="80">#REF!</definedName>
    <definedName name="cuadro9" localSheetId="82">#REF!</definedName>
    <definedName name="cuadro9" localSheetId="83">#REF!</definedName>
    <definedName name="cuadro9" localSheetId="84">#REF!</definedName>
    <definedName name="cuadro9" localSheetId="85">#REF!</definedName>
    <definedName name="cuadro9" localSheetId="86">#REF!</definedName>
    <definedName name="cuadro9" localSheetId="87">#REF!</definedName>
    <definedName name="cuadro9" localSheetId="88">#REF!</definedName>
    <definedName name="cuadro9">#REF!</definedName>
    <definedName name="daklsñjfkjasñ" localSheetId="77">#REF!</definedName>
    <definedName name="daklsñjfkjasñ" localSheetId="78">#REF!</definedName>
    <definedName name="daklsñjfkjasñ" localSheetId="79">#REF!</definedName>
    <definedName name="daklsñjfkjasñ" localSheetId="80">#REF!</definedName>
    <definedName name="daklsñjfkjasñ" localSheetId="82">#REF!</definedName>
    <definedName name="daklsñjfkjasñ" localSheetId="83">#REF!</definedName>
    <definedName name="daklsñjfkjasñ" localSheetId="84">#REF!</definedName>
    <definedName name="daklsñjfkjasñ" localSheetId="85">#REF!</definedName>
    <definedName name="daklsñjfkjasñ" localSheetId="86">#REF!</definedName>
    <definedName name="daklsñjfkjasñ" localSheetId="87">#REF!</definedName>
    <definedName name="daklsñjfkjasñ" localSheetId="88">#REF!</definedName>
    <definedName name="daklsñjfkjasñ">#REF!</definedName>
    <definedName name="DatosExternos1" localSheetId="77">#REF!</definedName>
    <definedName name="DatosExternos1" localSheetId="78">#REF!</definedName>
    <definedName name="DatosExternos1" localSheetId="79">#REF!</definedName>
    <definedName name="DatosExternos1" localSheetId="80">#REF!</definedName>
    <definedName name="DatosExternos1" localSheetId="82">#REF!</definedName>
    <definedName name="DatosExternos1" localSheetId="83">#REF!</definedName>
    <definedName name="DatosExternos1" localSheetId="84">#REF!</definedName>
    <definedName name="DatosExternos1" localSheetId="85">#REF!</definedName>
    <definedName name="DatosExternos1" localSheetId="86">#REF!</definedName>
    <definedName name="DatosExternos1" localSheetId="87">#REF!</definedName>
    <definedName name="DatosExternos1" localSheetId="88">#REF!</definedName>
    <definedName name="DatosExternos1">#REF!</definedName>
    <definedName name="deer" localSheetId="77">#REF!</definedName>
    <definedName name="deer" localSheetId="78">#REF!</definedName>
    <definedName name="deer" localSheetId="79">#REF!</definedName>
    <definedName name="deer" localSheetId="80">#REF!</definedName>
    <definedName name="deer" localSheetId="82">#REF!</definedName>
    <definedName name="deer" localSheetId="83">#REF!</definedName>
    <definedName name="deer" localSheetId="84">#REF!</definedName>
    <definedName name="deer" localSheetId="85">#REF!</definedName>
    <definedName name="deer" localSheetId="86">#REF!</definedName>
    <definedName name="deer" localSheetId="87">#REF!</definedName>
    <definedName name="deer" localSheetId="88">#REF!</definedName>
    <definedName name="deer">#REF!</definedName>
    <definedName name="dfasñljskña" localSheetId="77">#REF!</definedName>
    <definedName name="dfasñljskña" localSheetId="78">#REF!</definedName>
    <definedName name="dfasñljskña" localSheetId="79">#REF!</definedName>
    <definedName name="dfasñljskña" localSheetId="80">#REF!</definedName>
    <definedName name="dfasñljskña" localSheetId="82">#REF!</definedName>
    <definedName name="dfasñljskña" localSheetId="83">#REF!</definedName>
    <definedName name="dfasñljskña" localSheetId="84">#REF!</definedName>
    <definedName name="dfasñljskña" localSheetId="85">#REF!</definedName>
    <definedName name="dfasñljskña" localSheetId="86">#REF!</definedName>
    <definedName name="dfasñljskña" localSheetId="87">#REF!</definedName>
    <definedName name="dfasñljskña" localSheetId="88">#REF!</definedName>
    <definedName name="dfasñljskña">#REF!</definedName>
    <definedName name="dfsfd" localSheetId="77">#REF!</definedName>
    <definedName name="dfsfd" localSheetId="78">#REF!</definedName>
    <definedName name="dfsfd" localSheetId="79">#REF!</definedName>
    <definedName name="dfsfd" localSheetId="80">#REF!</definedName>
    <definedName name="dfsfd" localSheetId="82">#REF!</definedName>
    <definedName name="dfsfd" localSheetId="83">#REF!</definedName>
    <definedName name="dfsfd" localSheetId="84">#REF!</definedName>
    <definedName name="dfsfd" localSheetId="85">#REF!</definedName>
    <definedName name="dfsfd" localSheetId="86">#REF!</definedName>
    <definedName name="dfsfd" localSheetId="87">#REF!</definedName>
    <definedName name="dfsfd" localSheetId="88">#REF!</definedName>
    <definedName name="dfsfd">#REF!</definedName>
    <definedName name="dklñfjadskfjañdf" localSheetId="77">#REF!</definedName>
    <definedName name="dklñfjadskfjañdf" localSheetId="78">#REF!</definedName>
    <definedName name="dklñfjadskfjañdf" localSheetId="79">#REF!</definedName>
    <definedName name="dklñfjadskfjañdf" localSheetId="80">#REF!</definedName>
    <definedName name="dklñfjadskfjañdf" localSheetId="82">#REF!</definedName>
    <definedName name="dklñfjadskfjañdf" localSheetId="83">#REF!</definedName>
    <definedName name="dklñfjadskfjañdf" localSheetId="84">#REF!</definedName>
    <definedName name="dklñfjadskfjañdf" localSheetId="85">#REF!</definedName>
    <definedName name="dklñfjadskfjañdf" localSheetId="86">#REF!</definedName>
    <definedName name="dklñfjadskfjañdf" localSheetId="87">#REF!</definedName>
    <definedName name="dklñfjadskfjañdf" localSheetId="88">#REF!</definedName>
    <definedName name="dklñfjadskfjañdf">#REF!</definedName>
    <definedName name="dos" localSheetId="77">#REF!</definedName>
    <definedName name="dos" localSheetId="78">#REF!</definedName>
    <definedName name="dos" localSheetId="79">#REF!</definedName>
    <definedName name="dos" localSheetId="80">#REF!</definedName>
    <definedName name="dos" localSheetId="82">#REF!</definedName>
    <definedName name="dos" localSheetId="83">#REF!</definedName>
    <definedName name="dos" localSheetId="84">#REF!</definedName>
    <definedName name="dos" localSheetId="85">#REF!</definedName>
    <definedName name="dos" localSheetId="86">#REF!</definedName>
    <definedName name="dos" localSheetId="87">#REF!</definedName>
    <definedName name="dos" localSheetId="88">#REF!</definedName>
    <definedName name="dos">#REF!</definedName>
    <definedName name="DStandard" localSheetId="77">#REF!</definedName>
    <definedName name="DStandard" localSheetId="78">#REF!</definedName>
    <definedName name="DStandard" localSheetId="79">#REF!</definedName>
    <definedName name="DStandard" localSheetId="80">#REF!</definedName>
    <definedName name="DStandard" localSheetId="82">#REF!</definedName>
    <definedName name="DStandard" localSheetId="83">#REF!</definedName>
    <definedName name="DStandard" localSheetId="84">#REF!</definedName>
    <definedName name="DStandard" localSheetId="85">#REF!</definedName>
    <definedName name="DStandard" localSheetId="86">#REF!</definedName>
    <definedName name="DStandard" localSheetId="87">#REF!</definedName>
    <definedName name="DStandard" localSheetId="88">#REF!</definedName>
    <definedName name="DStandard">#REF!</definedName>
    <definedName name="Edegel_S.A.A." localSheetId="77">#REF!</definedName>
    <definedName name="Edegel_S.A.A." localSheetId="78">#REF!</definedName>
    <definedName name="Edegel_S.A.A." localSheetId="79">#REF!</definedName>
    <definedName name="Edegel_S.A.A." localSheetId="80">#REF!</definedName>
    <definedName name="Edegel_S.A.A." localSheetId="82">#REF!</definedName>
    <definedName name="Edegel_S.A.A." localSheetId="83">#REF!</definedName>
    <definedName name="Edegel_S.A.A." localSheetId="84">#REF!</definedName>
    <definedName name="Edegel_S.A.A." localSheetId="85">#REF!</definedName>
    <definedName name="Edegel_S.A.A." localSheetId="86">#REF!</definedName>
    <definedName name="Edegel_S.A.A." localSheetId="87">#REF!</definedName>
    <definedName name="Edegel_S.A.A." localSheetId="88">#REF!</definedName>
    <definedName name="Edegel_S.A.A.">#REF!</definedName>
    <definedName name="Edelnor_S.A.A." localSheetId="77">#REF!</definedName>
    <definedName name="Edelnor_S.A.A." localSheetId="78">#REF!</definedName>
    <definedName name="Edelnor_S.A.A." localSheetId="79">#REF!</definedName>
    <definedName name="Edelnor_S.A.A." localSheetId="80">#REF!</definedName>
    <definedName name="Edelnor_S.A.A." localSheetId="82">#REF!</definedName>
    <definedName name="Edelnor_S.A.A." localSheetId="83">#REF!</definedName>
    <definedName name="Edelnor_S.A.A." localSheetId="84">#REF!</definedName>
    <definedName name="Edelnor_S.A.A." localSheetId="85">#REF!</definedName>
    <definedName name="Edelnor_S.A.A." localSheetId="86">#REF!</definedName>
    <definedName name="Edelnor_S.A.A." localSheetId="87">#REF!</definedName>
    <definedName name="Edelnor_S.A.A." localSheetId="88">#REF!</definedName>
    <definedName name="Edelnor_S.A.A.">#REF!</definedName>
    <definedName name="EEV" localSheetId="77">#REF!</definedName>
    <definedName name="EEV" localSheetId="78">#REF!</definedName>
    <definedName name="EEV" localSheetId="79">#REF!</definedName>
    <definedName name="EEV" localSheetId="80">#REF!</definedName>
    <definedName name="EEV" localSheetId="82">#REF!</definedName>
    <definedName name="EEV" localSheetId="83">#REF!</definedName>
    <definedName name="EEV" localSheetId="84">#REF!</definedName>
    <definedName name="EEV" localSheetId="85">#REF!</definedName>
    <definedName name="EEV" localSheetId="86">#REF!</definedName>
    <definedName name="EEV" localSheetId="87">#REF!</definedName>
    <definedName name="EEV" localSheetId="88">#REF!</definedName>
    <definedName name="EEV">#REF!</definedName>
    <definedName name="Emisores" localSheetId="77">#REF!</definedName>
    <definedName name="Emisores" localSheetId="78">#REF!</definedName>
    <definedName name="Emisores" localSheetId="79">#REF!</definedName>
    <definedName name="Emisores" localSheetId="80">#REF!</definedName>
    <definedName name="Emisores" localSheetId="82">#REF!</definedName>
    <definedName name="Emisores" localSheetId="83">#REF!</definedName>
    <definedName name="Emisores" localSheetId="84">#REF!</definedName>
    <definedName name="Emisores" localSheetId="85">#REF!</definedName>
    <definedName name="Emisores" localSheetId="86">#REF!</definedName>
    <definedName name="Emisores" localSheetId="87">#REF!</definedName>
    <definedName name="Emisores" localSheetId="88">#REF!</definedName>
    <definedName name="Emisores">#REF!</definedName>
    <definedName name="evolfondo1" localSheetId="77">#REF!</definedName>
    <definedName name="evolfondo1" localSheetId="78">#REF!</definedName>
    <definedName name="evolfondo1" localSheetId="79">#REF!</definedName>
    <definedName name="evolfondo1" localSheetId="80">#REF!</definedName>
    <definedName name="evolfondo1" localSheetId="82">#REF!</definedName>
    <definedName name="evolfondo1" localSheetId="83">#REF!</definedName>
    <definedName name="evolfondo1" localSheetId="84">#REF!</definedName>
    <definedName name="evolfondo1" localSheetId="85">#REF!</definedName>
    <definedName name="evolfondo1" localSheetId="86">#REF!</definedName>
    <definedName name="evolfondo1" localSheetId="87">#REF!</definedName>
    <definedName name="evolfondo1" localSheetId="88">#REF!</definedName>
    <definedName name="evolfondo1">#REF!</definedName>
    <definedName name="evolfondo2" localSheetId="77">#REF!</definedName>
    <definedName name="evolfondo2" localSheetId="78">#REF!</definedName>
    <definedName name="evolfondo2" localSheetId="79">#REF!</definedName>
    <definedName name="evolfondo2" localSheetId="80">#REF!</definedName>
    <definedName name="evolfondo2" localSheetId="82">#REF!</definedName>
    <definedName name="evolfondo2" localSheetId="83">#REF!</definedName>
    <definedName name="evolfondo2" localSheetId="84">#REF!</definedName>
    <definedName name="evolfondo2" localSheetId="85">#REF!</definedName>
    <definedName name="evolfondo2" localSheetId="86">#REF!</definedName>
    <definedName name="evolfondo2" localSheetId="87">#REF!</definedName>
    <definedName name="evolfondo2" localSheetId="88">#REF!</definedName>
    <definedName name="evolfondo2">#REF!</definedName>
    <definedName name="evolfondo3" localSheetId="77">#REF!</definedName>
    <definedName name="evolfondo3" localSheetId="78">#REF!</definedName>
    <definedName name="evolfondo3" localSheetId="79">#REF!</definedName>
    <definedName name="evolfondo3" localSheetId="80">#REF!</definedName>
    <definedName name="evolfondo3" localSheetId="82">#REF!</definedName>
    <definedName name="evolfondo3" localSheetId="83">#REF!</definedName>
    <definedName name="evolfondo3" localSheetId="84">#REF!</definedName>
    <definedName name="evolfondo3" localSheetId="85">#REF!</definedName>
    <definedName name="evolfondo3" localSheetId="86">#REF!</definedName>
    <definedName name="evolfondo3" localSheetId="87">#REF!</definedName>
    <definedName name="evolfondo3" localSheetId="88">#REF!</definedName>
    <definedName name="evolfondo3">#REF!</definedName>
    <definedName name="evolfondos" localSheetId="77">#REF!</definedName>
    <definedName name="evolfondos" localSheetId="78">#REF!</definedName>
    <definedName name="evolfondos" localSheetId="79">#REF!</definedName>
    <definedName name="evolfondos" localSheetId="80">#REF!</definedName>
    <definedName name="evolfondos" localSheetId="82">#REF!</definedName>
    <definedName name="evolfondos" localSheetId="83">#REF!</definedName>
    <definedName name="evolfondos" localSheetId="84">#REF!</definedName>
    <definedName name="evolfondos" localSheetId="85">#REF!</definedName>
    <definedName name="evolfondos" localSheetId="86">#REF!</definedName>
    <definedName name="evolfondos" localSheetId="87">#REF!</definedName>
    <definedName name="evolfondos" localSheetId="88">#REF!</definedName>
    <definedName name="evolfondos">#REF!</definedName>
    <definedName name="fadsfkañlj" localSheetId="77">#REF!,#REF!</definedName>
    <definedName name="fadsfkañlj" localSheetId="78">#REF!,#REF!</definedName>
    <definedName name="fadsfkañlj" localSheetId="79">#REF!,#REF!</definedName>
    <definedName name="fadsfkañlj" localSheetId="80">#REF!,#REF!</definedName>
    <definedName name="fadsfkañlj" localSheetId="82">#REF!,#REF!</definedName>
    <definedName name="fadsfkañlj" localSheetId="83">#REF!,#REF!</definedName>
    <definedName name="fadsfkañlj" localSheetId="84">#REF!,#REF!</definedName>
    <definedName name="fadsfkañlj" localSheetId="85">#REF!,#REF!</definedName>
    <definedName name="fadsfkañlj" localSheetId="86">#REF!,#REF!</definedName>
    <definedName name="fadsfkañlj" localSheetId="87">#REF!,#REF!</definedName>
    <definedName name="fadsfkañlj" localSheetId="88">#REF!,#REF!</definedName>
    <definedName name="fadsfkañlj">#REF!,#REF!</definedName>
    <definedName name="fajkdlñfjafklñdfjak" localSheetId="77">#REF!</definedName>
    <definedName name="fajkdlñfjafklñdfjak" localSheetId="78">#REF!</definedName>
    <definedName name="fajkdlñfjafklñdfjak" localSheetId="79">#REF!</definedName>
    <definedName name="fajkdlñfjafklñdfjak" localSheetId="80">#REF!</definedName>
    <definedName name="fajkdlñfjafklñdfjak" localSheetId="82">#REF!</definedName>
    <definedName name="fajkdlñfjafklñdfjak" localSheetId="83">#REF!</definedName>
    <definedName name="fajkdlñfjafklñdfjak" localSheetId="84">#REF!</definedName>
    <definedName name="fajkdlñfjafklñdfjak" localSheetId="85">#REF!</definedName>
    <definedName name="fajkdlñfjafklñdfjak" localSheetId="86">#REF!</definedName>
    <definedName name="fajkdlñfjafklñdfjak" localSheetId="87">#REF!</definedName>
    <definedName name="fajkdlñfjafklñdfjak" localSheetId="88">#REF!</definedName>
    <definedName name="fajkdlñfjafklñdfjak">#REF!</definedName>
    <definedName name="fgsg" localSheetId="77">#REF!</definedName>
    <definedName name="fgsg" localSheetId="78">#REF!</definedName>
    <definedName name="fgsg" localSheetId="79">#REF!</definedName>
    <definedName name="fgsg" localSheetId="80">#REF!</definedName>
    <definedName name="fgsg" localSheetId="82">#REF!</definedName>
    <definedName name="fgsg" localSheetId="83">#REF!</definedName>
    <definedName name="fgsg" localSheetId="84">#REF!</definedName>
    <definedName name="fgsg" localSheetId="85">#REF!</definedName>
    <definedName name="fgsg" localSheetId="86">#REF!</definedName>
    <definedName name="fgsg" localSheetId="87">#REF!</definedName>
    <definedName name="fgsg" localSheetId="88">#REF!</definedName>
    <definedName name="fgsg">#REF!</definedName>
    <definedName name="FIN_3" localSheetId="77">#REF!</definedName>
    <definedName name="FIN_3" localSheetId="78">#REF!</definedName>
    <definedName name="FIN_3" localSheetId="79">#REF!</definedName>
    <definedName name="FIN_3" localSheetId="80">#REF!</definedName>
    <definedName name="FIN_3" localSheetId="82">#REF!</definedName>
    <definedName name="FIN_3" localSheetId="83">#REF!</definedName>
    <definedName name="FIN_3" localSheetId="84">#REF!</definedName>
    <definedName name="FIN_3" localSheetId="85">#REF!</definedName>
    <definedName name="FIN_3" localSheetId="86">#REF!</definedName>
    <definedName name="FIN_3" localSheetId="87">#REF!</definedName>
    <definedName name="FIN_3" localSheetId="88">#REF!</definedName>
    <definedName name="FIN_3">#REF!</definedName>
    <definedName name="Flujoacceso">'62'!$AX$5:$CB$196</definedName>
    <definedName name="Flujoafil" localSheetId="82">#REF!</definedName>
    <definedName name="Flujoafil" localSheetId="83">#REF!</definedName>
    <definedName name="Flujoafil" localSheetId="84">#REF!</definedName>
    <definedName name="Flujoafil" localSheetId="85">#REF!</definedName>
    <definedName name="Flujoafil" localSheetId="86">#REF!</definedName>
    <definedName name="Flujoafil" localSheetId="87">#REF!</definedName>
    <definedName name="Flujoafil" localSheetId="88">#REF!</definedName>
    <definedName name="Flujoafil">#REF!</definedName>
    <definedName name="Flujomonto" localSheetId="82">#REF!</definedName>
    <definedName name="Flujomonto" localSheetId="83">#REF!</definedName>
    <definedName name="Flujomonto" localSheetId="84">#REF!</definedName>
    <definedName name="Flujomonto" localSheetId="85">#REF!</definedName>
    <definedName name="Flujomonto" localSheetId="86">#REF!</definedName>
    <definedName name="Flujomonto" localSheetId="87">#REF!</definedName>
    <definedName name="Flujomonto" localSheetId="88">#REF!</definedName>
    <definedName name="Flujomonto">#REF!</definedName>
    <definedName name="fondo0c" localSheetId="39">'38'!$D$592:$E$63905</definedName>
    <definedName name="fondo0c" localSheetId="40">#REF!</definedName>
    <definedName name="fondo0c" localSheetId="82">#REF!</definedName>
    <definedName name="fondo0c" localSheetId="83">#REF!</definedName>
    <definedName name="fondo0c" localSheetId="84">#REF!</definedName>
    <definedName name="fondo0c" localSheetId="85">#REF!</definedName>
    <definedName name="fondo0c" localSheetId="86">#REF!</definedName>
    <definedName name="fondo0c" localSheetId="87">#REF!</definedName>
    <definedName name="fondo0c" localSheetId="88">#REF!</definedName>
    <definedName name="fondo0c">#REF!</definedName>
    <definedName name="Fondo1" localSheetId="77">#REF!</definedName>
    <definedName name="Fondo1" localSheetId="78">#REF!</definedName>
    <definedName name="Fondo1" localSheetId="79">#REF!</definedName>
    <definedName name="Fondo1" localSheetId="80">#REF!</definedName>
    <definedName name="Fondo1" localSheetId="82">#REF!</definedName>
    <definedName name="Fondo1" localSheetId="83">#REF!</definedName>
    <definedName name="Fondo1" localSheetId="84">#REF!</definedName>
    <definedName name="Fondo1" localSheetId="85">#REF!</definedName>
    <definedName name="Fondo1" localSheetId="86">#REF!</definedName>
    <definedName name="Fondo1" localSheetId="87">#REF!</definedName>
    <definedName name="Fondo1" localSheetId="88">#REF!</definedName>
    <definedName name="Fondo1">#REF!</definedName>
    <definedName name="Fondo1a" localSheetId="77">#REF!</definedName>
    <definedName name="Fondo1a" localSheetId="78">#REF!</definedName>
    <definedName name="Fondo1a" localSheetId="79">#REF!</definedName>
    <definedName name="Fondo1a" localSheetId="80">#REF!</definedName>
    <definedName name="Fondo1a" localSheetId="82">#REF!</definedName>
    <definedName name="Fondo1a" localSheetId="83">#REF!</definedName>
    <definedName name="Fondo1a" localSheetId="84">#REF!</definedName>
    <definedName name="Fondo1a" localSheetId="85">#REF!</definedName>
    <definedName name="Fondo1a" localSheetId="86">#REF!</definedName>
    <definedName name="Fondo1a" localSheetId="87">#REF!</definedName>
    <definedName name="Fondo1a" localSheetId="88">#REF!</definedName>
    <definedName name="Fondo1a">#REF!</definedName>
    <definedName name="Fondo1b" localSheetId="77">#REF!</definedName>
    <definedName name="Fondo1b" localSheetId="78">#REF!</definedName>
    <definedName name="Fondo1b" localSheetId="79">#REF!</definedName>
    <definedName name="Fondo1b" localSheetId="80">#REF!</definedName>
    <definedName name="Fondo1b" localSheetId="82">#REF!</definedName>
    <definedName name="Fondo1b" localSheetId="83">#REF!</definedName>
    <definedName name="Fondo1b" localSheetId="84">#REF!</definedName>
    <definedName name="Fondo1b" localSheetId="85">#REF!</definedName>
    <definedName name="Fondo1b" localSheetId="86">#REF!</definedName>
    <definedName name="Fondo1b" localSheetId="87">#REF!</definedName>
    <definedName name="Fondo1b" localSheetId="88">#REF!</definedName>
    <definedName name="Fondo1b">#REF!</definedName>
    <definedName name="fondo1c" localSheetId="39">'38'!$F$592:$H$63905</definedName>
    <definedName name="fondo1c" localSheetId="40">#REF!</definedName>
    <definedName name="fondo1c" localSheetId="77">#REF!</definedName>
    <definedName name="fondo1c" localSheetId="78">#REF!</definedName>
    <definedName name="fondo1c" localSheetId="79">#REF!</definedName>
    <definedName name="fondo1c" localSheetId="80">#REF!</definedName>
    <definedName name="fondo1c" localSheetId="82">#REF!</definedName>
    <definedName name="fondo1c" localSheetId="83">#REF!</definedName>
    <definedName name="fondo1c" localSheetId="84">#REF!</definedName>
    <definedName name="fondo1c" localSheetId="85">#REF!</definedName>
    <definedName name="fondo1c" localSheetId="86">#REF!</definedName>
    <definedName name="fondo1c" localSheetId="87">#REF!</definedName>
    <definedName name="fondo1c" localSheetId="88">#REF!</definedName>
    <definedName name="fondo1c">#REF!</definedName>
    <definedName name="Fondo2" localSheetId="77">#REF!</definedName>
    <definedName name="Fondo2" localSheetId="78">#REF!</definedName>
    <definedName name="Fondo2" localSheetId="79">#REF!</definedName>
    <definedName name="Fondo2" localSheetId="80">#REF!</definedName>
    <definedName name="Fondo2" localSheetId="82">#REF!</definedName>
    <definedName name="Fondo2" localSheetId="83">#REF!</definedName>
    <definedName name="Fondo2" localSheetId="84">#REF!</definedName>
    <definedName name="Fondo2" localSheetId="85">#REF!</definedName>
    <definedName name="Fondo2" localSheetId="86">#REF!</definedName>
    <definedName name="Fondo2" localSheetId="87">#REF!</definedName>
    <definedName name="Fondo2" localSheetId="88">#REF!</definedName>
    <definedName name="Fondo2">#REF!</definedName>
    <definedName name="Fondo2a" localSheetId="77">#REF!</definedName>
    <definedName name="Fondo2a" localSheetId="78">#REF!</definedName>
    <definedName name="Fondo2a" localSheetId="79">#REF!</definedName>
    <definedName name="Fondo2a" localSheetId="80">#REF!</definedName>
    <definedName name="Fondo2a" localSheetId="82">#REF!</definedName>
    <definedName name="Fondo2a" localSheetId="83">#REF!</definedName>
    <definedName name="Fondo2a" localSheetId="84">#REF!</definedName>
    <definedName name="Fondo2a" localSheetId="85">#REF!</definedName>
    <definedName name="Fondo2a" localSheetId="86">#REF!</definedName>
    <definedName name="Fondo2a" localSheetId="87">#REF!</definedName>
    <definedName name="Fondo2a" localSheetId="88">#REF!</definedName>
    <definedName name="Fondo2a">#REF!</definedName>
    <definedName name="fondo2c" localSheetId="39">'38'!$K$592:$L$63905</definedName>
    <definedName name="fondo2c" localSheetId="40">#REF!</definedName>
    <definedName name="fondo2c" localSheetId="77">#REF!</definedName>
    <definedName name="fondo2c" localSheetId="78">#REF!</definedName>
    <definedName name="fondo2c" localSheetId="79">#REF!</definedName>
    <definedName name="fondo2c" localSheetId="80">#REF!</definedName>
    <definedName name="fondo2c" localSheetId="82">#REF!</definedName>
    <definedName name="fondo2c" localSheetId="83">#REF!</definedName>
    <definedName name="fondo2c" localSheetId="84">#REF!</definedName>
    <definedName name="fondo2c" localSheetId="85">#REF!</definedName>
    <definedName name="fondo2c" localSheetId="86">#REF!</definedName>
    <definedName name="fondo2c" localSheetId="87">#REF!</definedName>
    <definedName name="fondo2c" localSheetId="88">#REF!</definedName>
    <definedName name="fondo2c">#REF!</definedName>
    <definedName name="Fondo3" localSheetId="77">#REF!</definedName>
    <definedName name="Fondo3" localSheetId="78">#REF!</definedName>
    <definedName name="Fondo3" localSheetId="79">#REF!</definedName>
    <definedName name="Fondo3" localSheetId="80">#REF!</definedName>
    <definedName name="Fondo3" localSheetId="82">#REF!</definedName>
    <definedName name="Fondo3" localSheetId="83">#REF!</definedName>
    <definedName name="Fondo3" localSheetId="84">#REF!</definedName>
    <definedName name="Fondo3" localSheetId="85">#REF!</definedName>
    <definedName name="Fondo3" localSheetId="86">#REF!</definedName>
    <definedName name="Fondo3" localSheetId="87">#REF!</definedName>
    <definedName name="Fondo3" localSheetId="88">#REF!</definedName>
    <definedName name="Fondo3">#REF!</definedName>
    <definedName name="Fondo3a" localSheetId="77">#REF!</definedName>
    <definedName name="Fondo3a" localSheetId="78">#REF!</definedName>
    <definedName name="Fondo3a" localSheetId="79">#REF!</definedName>
    <definedName name="Fondo3a" localSheetId="80">#REF!</definedName>
    <definedName name="Fondo3a" localSheetId="82">#REF!</definedName>
    <definedName name="Fondo3a" localSheetId="83">#REF!</definedName>
    <definedName name="Fondo3a" localSheetId="84">#REF!</definedName>
    <definedName name="Fondo3a" localSheetId="85">#REF!</definedName>
    <definedName name="Fondo3a" localSheetId="86">#REF!</definedName>
    <definedName name="Fondo3a" localSheetId="87">#REF!</definedName>
    <definedName name="Fondo3a" localSheetId="88">#REF!</definedName>
    <definedName name="Fondo3a">#REF!</definedName>
    <definedName name="fondo3c" localSheetId="39">'38'!$N$592:$O$63905</definedName>
    <definedName name="fondo3c" localSheetId="40">#REF!</definedName>
    <definedName name="fondo3c" localSheetId="77">#REF!</definedName>
    <definedName name="fondo3c" localSheetId="78">#REF!</definedName>
    <definedName name="fondo3c" localSheetId="79">#REF!</definedName>
    <definedName name="fondo3c" localSheetId="80">#REF!</definedName>
    <definedName name="fondo3c" localSheetId="82">#REF!</definedName>
    <definedName name="fondo3c" localSheetId="83">#REF!</definedName>
    <definedName name="fondo3c" localSheetId="84">#REF!</definedName>
    <definedName name="fondo3c" localSheetId="85">#REF!</definedName>
    <definedName name="fondo3c" localSheetId="86">#REF!</definedName>
    <definedName name="fondo3c" localSheetId="87">#REF!</definedName>
    <definedName name="fondo3c" localSheetId="88">#REF!</definedName>
    <definedName name="fondo3c">#REF!</definedName>
    <definedName name="FondodePensiones" localSheetId="77">#REF!</definedName>
    <definedName name="FondodePensiones" localSheetId="78">#REF!</definedName>
    <definedName name="FondodePensiones" localSheetId="79">#REF!</definedName>
    <definedName name="FondodePensiones" localSheetId="80">#REF!</definedName>
    <definedName name="FondodePensiones" localSheetId="82">#REF!</definedName>
    <definedName name="FondodePensiones" localSheetId="83">#REF!</definedName>
    <definedName name="FondodePensiones" localSheetId="84">#REF!</definedName>
    <definedName name="FondodePensiones" localSheetId="85">#REF!</definedName>
    <definedName name="FondodePensiones" localSheetId="86">#REF!</definedName>
    <definedName name="FondodePensiones" localSheetId="87">#REF!</definedName>
    <definedName name="FondodePensiones" localSheetId="88">#REF!</definedName>
    <definedName name="FondodePensiones">#REF!</definedName>
    <definedName name="FRE" localSheetId="77">#REF!</definedName>
    <definedName name="FRE" localSheetId="78">#REF!</definedName>
    <definedName name="FRE" localSheetId="79">#REF!</definedName>
    <definedName name="FRE" localSheetId="80">#REF!</definedName>
    <definedName name="FRE" localSheetId="82">#REF!</definedName>
    <definedName name="FRE" localSheetId="83">#REF!</definedName>
    <definedName name="FRE" localSheetId="84">#REF!</definedName>
    <definedName name="FRE" localSheetId="85">#REF!</definedName>
    <definedName name="FRE" localSheetId="86">#REF!</definedName>
    <definedName name="FRE" localSheetId="87">#REF!</definedName>
    <definedName name="FRE" localSheetId="88">#REF!</definedName>
    <definedName name="FRE">#REF!</definedName>
    <definedName name="gfsg" localSheetId="77">#REF!</definedName>
    <definedName name="gfsg" localSheetId="78">#REF!</definedName>
    <definedName name="gfsg" localSheetId="79">#REF!</definedName>
    <definedName name="gfsg" localSheetId="80">#REF!</definedName>
    <definedName name="gfsg" localSheetId="82">#REF!</definedName>
    <definedName name="gfsg" localSheetId="83">#REF!</definedName>
    <definedName name="gfsg" localSheetId="84">#REF!</definedName>
    <definedName name="gfsg" localSheetId="85">#REF!</definedName>
    <definedName name="gfsg" localSheetId="86">#REF!</definedName>
    <definedName name="gfsg" localSheetId="87">#REF!</definedName>
    <definedName name="gfsg" localSheetId="88">#REF!</definedName>
    <definedName name="gfsg">#REF!</definedName>
    <definedName name="Gobierno_Central" localSheetId="77">#REF!</definedName>
    <definedName name="Gobierno_Central" localSheetId="78">#REF!</definedName>
    <definedName name="Gobierno_Central" localSheetId="79">#REF!</definedName>
    <definedName name="Gobierno_Central" localSheetId="80">#REF!</definedName>
    <definedName name="Gobierno_Central" localSheetId="82">#REF!</definedName>
    <definedName name="Gobierno_Central" localSheetId="83">#REF!</definedName>
    <definedName name="Gobierno_Central" localSheetId="84">#REF!</definedName>
    <definedName name="Gobierno_Central" localSheetId="85">#REF!</definedName>
    <definedName name="Gobierno_Central" localSheetId="86">#REF!</definedName>
    <definedName name="Gobierno_Central" localSheetId="87">#REF!</definedName>
    <definedName name="Gobierno_Central" localSheetId="88">#REF!</definedName>
    <definedName name="Gobierno_Central">#REF!</definedName>
    <definedName name="Gobierno_de_los_Estados_Unidos_de_América" localSheetId="77">#REF!</definedName>
    <definedName name="Gobierno_de_los_Estados_Unidos_de_América" localSheetId="78">#REF!</definedName>
    <definedName name="Gobierno_de_los_Estados_Unidos_de_América" localSheetId="79">#REF!</definedName>
    <definedName name="Gobierno_de_los_Estados_Unidos_de_América" localSheetId="80">#REF!</definedName>
    <definedName name="Gobierno_de_los_Estados_Unidos_de_América" localSheetId="82">#REF!</definedName>
    <definedName name="Gobierno_de_los_Estados_Unidos_de_América" localSheetId="83">#REF!</definedName>
    <definedName name="Gobierno_de_los_Estados_Unidos_de_América" localSheetId="84">#REF!</definedName>
    <definedName name="Gobierno_de_los_Estados_Unidos_de_América" localSheetId="85">#REF!</definedName>
    <definedName name="Gobierno_de_los_Estados_Unidos_de_América" localSheetId="86">#REF!</definedName>
    <definedName name="Gobierno_de_los_Estados_Unidos_de_América" localSheetId="87">#REF!</definedName>
    <definedName name="Gobierno_de_los_Estados_Unidos_de_América" localSheetId="88">#REF!</definedName>
    <definedName name="Gobierno_de_los_Estados_Unidos_de_América">#REF!</definedName>
    <definedName name="GRTES" localSheetId="77">#REF!</definedName>
    <definedName name="GRTES" localSheetId="78">#REF!</definedName>
    <definedName name="GRTES" localSheetId="79">#REF!</definedName>
    <definedName name="GRTES" localSheetId="80">#REF!</definedName>
    <definedName name="GRTES" localSheetId="82">#REF!</definedName>
    <definedName name="GRTES" localSheetId="83">#REF!</definedName>
    <definedName name="GRTES" localSheetId="84">#REF!</definedName>
    <definedName name="GRTES" localSheetId="85">#REF!</definedName>
    <definedName name="GRTES" localSheetId="86">#REF!</definedName>
    <definedName name="GRTES" localSheetId="87">#REF!</definedName>
    <definedName name="GRTES" localSheetId="88">#REF!</definedName>
    <definedName name="GRTES">#REF!</definedName>
    <definedName name="GS" localSheetId="77">#REF!</definedName>
    <definedName name="GS" localSheetId="78">#REF!</definedName>
    <definedName name="GS" localSheetId="79">#REF!</definedName>
    <definedName name="GS" localSheetId="80">#REF!</definedName>
    <definedName name="GS" localSheetId="82">#REF!</definedName>
    <definedName name="GS" localSheetId="83">#REF!</definedName>
    <definedName name="GS" localSheetId="84">#REF!</definedName>
    <definedName name="GS" localSheetId="85">#REF!</definedName>
    <definedName name="GS" localSheetId="86">#REF!</definedName>
    <definedName name="GS" localSheetId="87">#REF!</definedName>
    <definedName name="GS" localSheetId="88">#REF!</definedName>
    <definedName name="GS">#REF!</definedName>
    <definedName name="gsfdgs" localSheetId="77">#REF!,#REF!,#REF!,#REF!,#REF!</definedName>
    <definedName name="gsfdgs" localSheetId="78">#REF!,#REF!,#REF!,#REF!,#REF!</definedName>
    <definedName name="gsfdgs" localSheetId="79">#REF!,#REF!,#REF!,#REF!,#REF!</definedName>
    <definedName name="gsfdgs" localSheetId="80">#REF!,#REF!,#REF!,#REF!,#REF!</definedName>
    <definedName name="gsfdgs" localSheetId="82">#REF!,#REF!,#REF!,#REF!,#REF!</definedName>
    <definedName name="gsfdgs" localSheetId="83">#REF!,#REF!,#REF!,#REF!,#REF!</definedName>
    <definedName name="gsfdgs" localSheetId="84">#REF!,#REF!,#REF!,#REF!,#REF!</definedName>
    <definedName name="gsfdgs" localSheetId="85">#REF!,#REF!,#REF!,#REF!,#REF!</definedName>
    <definedName name="gsfdgs" localSheetId="86">#REF!,#REF!,#REF!,#REF!,#REF!</definedName>
    <definedName name="gsfdgs" localSheetId="87">#REF!,#REF!,#REF!,#REF!,#REF!</definedName>
    <definedName name="gsfdgs" localSheetId="88">#REF!,#REF!,#REF!,#REF!,#REF!</definedName>
    <definedName name="gsfdgs">#REF!,#REF!,#REF!,#REF!,#REF!</definedName>
    <definedName name="hhh" localSheetId="77">#REF!</definedName>
    <definedName name="hhh" localSheetId="78">#REF!</definedName>
    <definedName name="hhh" localSheetId="79">#REF!</definedName>
    <definedName name="hhh" localSheetId="80">#REF!</definedName>
    <definedName name="hhh" localSheetId="82">#REF!</definedName>
    <definedName name="hhh" localSheetId="83">#REF!</definedName>
    <definedName name="hhh" localSheetId="84">#REF!</definedName>
    <definedName name="hhh" localSheetId="85">#REF!</definedName>
    <definedName name="hhh" localSheetId="86">#REF!</definedName>
    <definedName name="hhh" localSheetId="87">#REF!</definedName>
    <definedName name="hhh" localSheetId="88">#REF!</definedName>
    <definedName name="hhh">#REF!</definedName>
    <definedName name="HO" localSheetId="77">#REF!</definedName>
    <definedName name="HO" localSheetId="78">#REF!</definedName>
    <definedName name="HO" localSheetId="79">#REF!</definedName>
    <definedName name="HO" localSheetId="80">#REF!</definedName>
    <definedName name="HO" localSheetId="82">#REF!</definedName>
    <definedName name="HO" localSheetId="83">#REF!</definedName>
    <definedName name="HO" localSheetId="84">#REF!</definedName>
    <definedName name="HO" localSheetId="85">#REF!</definedName>
    <definedName name="HO" localSheetId="86">#REF!</definedName>
    <definedName name="HO" localSheetId="87">#REF!</definedName>
    <definedName name="HO" localSheetId="88">#REF!</definedName>
    <definedName name="HO">#REF!</definedName>
    <definedName name="HO_2" localSheetId="77">#REF!</definedName>
    <definedName name="HO_2" localSheetId="78">#REF!</definedName>
    <definedName name="HO_2" localSheetId="79">#REF!</definedName>
    <definedName name="HO_2" localSheetId="80">#REF!</definedName>
    <definedName name="HO_2" localSheetId="82">#REF!</definedName>
    <definedName name="HO_2" localSheetId="83">#REF!</definedName>
    <definedName name="HO_2" localSheetId="84">#REF!</definedName>
    <definedName name="HO_2" localSheetId="85">#REF!</definedName>
    <definedName name="HO_2" localSheetId="86">#REF!</definedName>
    <definedName name="HO_2" localSheetId="87">#REF!</definedName>
    <definedName name="HO_2" localSheetId="88">#REF!</definedName>
    <definedName name="HO_2">#REF!</definedName>
    <definedName name="horizonte" localSheetId="77">#REF!</definedName>
    <definedName name="horizonte" localSheetId="78">#REF!</definedName>
    <definedName name="horizonte" localSheetId="79">#REF!</definedName>
    <definedName name="horizonte" localSheetId="80">#REF!</definedName>
    <definedName name="horizonte" localSheetId="82">#REF!</definedName>
    <definedName name="horizonte" localSheetId="83">#REF!</definedName>
    <definedName name="horizonte" localSheetId="84">#REF!</definedName>
    <definedName name="horizonte" localSheetId="85">#REF!</definedName>
    <definedName name="horizonte" localSheetId="86">#REF!</definedName>
    <definedName name="horizonte" localSheetId="87">#REF!</definedName>
    <definedName name="horizonte" localSheetId="88">#REF!</definedName>
    <definedName name="horizonte">#REF!</definedName>
    <definedName name="II" localSheetId="77">#REF!</definedName>
    <definedName name="II" localSheetId="78">#REF!</definedName>
    <definedName name="II" localSheetId="79">#REF!</definedName>
    <definedName name="II" localSheetId="80">#REF!</definedName>
    <definedName name="II" localSheetId="82">#REF!</definedName>
    <definedName name="II" localSheetId="83">#REF!</definedName>
    <definedName name="II" localSheetId="84">#REF!</definedName>
    <definedName name="II" localSheetId="85">#REF!</definedName>
    <definedName name="II" localSheetId="86">#REF!</definedName>
    <definedName name="II" localSheetId="87">#REF!</definedName>
    <definedName name="II" localSheetId="88">#REF!</definedName>
    <definedName name="II">#REF!</definedName>
    <definedName name="IMP" localSheetId="77">#REF!,#REF!,#REF!,#REF!,#REF!</definedName>
    <definedName name="IMP" localSheetId="78">#REF!,#REF!,#REF!,#REF!,#REF!</definedName>
    <definedName name="IMP" localSheetId="79">#REF!,#REF!,#REF!,#REF!,#REF!</definedName>
    <definedName name="IMP" localSheetId="80">#REF!,#REF!,#REF!,#REF!,#REF!</definedName>
    <definedName name="IMP" localSheetId="82">#REF!,#REF!,#REF!,#REF!,#REF!</definedName>
    <definedName name="IMP" localSheetId="83">#REF!,#REF!,#REF!,#REF!,#REF!</definedName>
    <definedName name="IMP" localSheetId="84">#REF!,#REF!,#REF!,#REF!,#REF!</definedName>
    <definedName name="IMP" localSheetId="85">#REF!,#REF!,#REF!,#REF!,#REF!</definedName>
    <definedName name="IMP" localSheetId="86">#REF!,#REF!,#REF!,#REF!,#REF!</definedName>
    <definedName name="IMP" localSheetId="87">#REF!,#REF!,#REF!,#REF!,#REF!</definedName>
    <definedName name="IMP" localSheetId="88">#REF!,#REF!,#REF!,#REF!,#REF!</definedName>
    <definedName name="IMP">#REF!,#REF!,#REF!,#REF!,#REF!</definedName>
    <definedName name="IMPR" localSheetId="77">#REF!,#REF!,#REF!</definedName>
    <definedName name="IMPR" localSheetId="78">#REF!,#REF!,#REF!</definedName>
    <definedName name="IMPR" localSheetId="79">#REF!,#REF!,#REF!</definedName>
    <definedName name="IMPR" localSheetId="80">#REF!,#REF!,#REF!</definedName>
    <definedName name="IMPR" localSheetId="82">#REF!,#REF!,#REF!</definedName>
    <definedName name="IMPR" localSheetId="83">#REF!,#REF!,#REF!</definedName>
    <definedName name="IMPR" localSheetId="84">#REF!,#REF!,#REF!</definedName>
    <definedName name="IMPR" localSheetId="85">#REF!,#REF!,#REF!</definedName>
    <definedName name="IMPR" localSheetId="86">#REF!,#REF!,#REF!</definedName>
    <definedName name="IMPR" localSheetId="87">#REF!,#REF!,#REF!</definedName>
    <definedName name="IMPR" localSheetId="88">#REF!,#REF!,#REF!</definedName>
    <definedName name="IMPR">#REF!,#REF!,#REF!</definedName>
    <definedName name="IMPRESION" localSheetId="77">#REF!,#REF!</definedName>
    <definedName name="IMPRESION" localSheetId="78">#REF!,#REF!</definedName>
    <definedName name="IMPRESION" localSheetId="79">#REF!,#REF!</definedName>
    <definedName name="IMPRESION" localSheetId="80">#REF!,#REF!</definedName>
    <definedName name="IMPRESION" localSheetId="82">#REF!,#REF!</definedName>
    <definedName name="IMPRESION" localSheetId="83">#REF!,#REF!</definedName>
    <definedName name="IMPRESION" localSheetId="84">#REF!,#REF!</definedName>
    <definedName name="IMPRESION" localSheetId="85">#REF!,#REF!</definedName>
    <definedName name="IMPRESION" localSheetId="86">#REF!,#REF!</definedName>
    <definedName name="IMPRESION" localSheetId="87">#REF!,#REF!</definedName>
    <definedName name="IMPRESION" localSheetId="88">#REF!,#REF!</definedName>
    <definedName name="IMPRESION">#REF!,#REF!</definedName>
    <definedName name="IN" localSheetId="77">#REF!</definedName>
    <definedName name="IN" localSheetId="78">#REF!</definedName>
    <definedName name="IN" localSheetId="79">#REF!</definedName>
    <definedName name="IN" localSheetId="80">#REF!</definedName>
    <definedName name="IN" localSheetId="82">#REF!</definedName>
    <definedName name="IN" localSheetId="83">#REF!</definedName>
    <definedName name="IN" localSheetId="84">#REF!</definedName>
    <definedName name="IN" localSheetId="85">#REF!</definedName>
    <definedName name="IN" localSheetId="86">#REF!</definedName>
    <definedName name="IN" localSheetId="87">#REF!</definedName>
    <definedName name="IN" localSheetId="88">#REF!</definedName>
    <definedName name="IN">#REF!</definedName>
    <definedName name="IN_2" localSheetId="77">#REF!</definedName>
    <definedName name="IN_2" localSheetId="78">#REF!</definedName>
    <definedName name="IN_2" localSheetId="79">#REF!</definedName>
    <definedName name="IN_2" localSheetId="80">#REF!</definedName>
    <definedName name="IN_2" localSheetId="82">#REF!</definedName>
    <definedName name="IN_2" localSheetId="83">#REF!</definedName>
    <definedName name="IN_2" localSheetId="84">#REF!</definedName>
    <definedName name="IN_2" localSheetId="85">#REF!</definedName>
    <definedName name="IN_2" localSheetId="86">#REF!</definedName>
    <definedName name="IN_2" localSheetId="87">#REF!</definedName>
    <definedName name="IN_2" localSheetId="88">#REF!</definedName>
    <definedName name="IN_2">#REF!</definedName>
    <definedName name="indice2" localSheetId="77">#REF!</definedName>
    <definedName name="indice2" localSheetId="78">#REF!</definedName>
    <definedName name="indice2" localSheetId="79">#REF!</definedName>
    <definedName name="indice2" localSheetId="80">#REF!</definedName>
    <definedName name="indice2" localSheetId="82">#REF!</definedName>
    <definedName name="indice2" localSheetId="83">#REF!</definedName>
    <definedName name="indice2" localSheetId="84">#REF!</definedName>
    <definedName name="indice2" localSheetId="85">#REF!</definedName>
    <definedName name="indice2" localSheetId="86">#REF!</definedName>
    <definedName name="indice2" localSheetId="87">#REF!</definedName>
    <definedName name="indice2" localSheetId="88">#REF!</definedName>
    <definedName name="indice2">#REF!</definedName>
    <definedName name="Inicio_1" localSheetId="77">#REF!</definedName>
    <definedName name="Inicio_1" localSheetId="78">#REF!</definedName>
    <definedName name="Inicio_1" localSheetId="79">#REF!</definedName>
    <definedName name="Inicio_1" localSheetId="80">#REF!</definedName>
    <definedName name="Inicio_1" localSheetId="82">#REF!</definedName>
    <definedName name="Inicio_1" localSheetId="83">#REF!</definedName>
    <definedName name="Inicio_1" localSheetId="84">#REF!</definedName>
    <definedName name="Inicio_1" localSheetId="85">#REF!</definedName>
    <definedName name="Inicio_1" localSheetId="86">#REF!</definedName>
    <definedName name="Inicio_1" localSheetId="87">#REF!</definedName>
    <definedName name="Inicio_1" localSheetId="88">#REF!</definedName>
    <definedName name="Inicio_1">#REF!</definedName>
    <definedName name="Inicio_3" localSheetId="77">#REF!</definedName>
    <definedName name="Inicio_3" localSheetId="78">#REF!</definedName>
    <definedName name="Inicio_3" localSheetId="79">#REF!</definedName>
    <definedName name="Inicio_3" localSheetId="80">#REF!</definedName>
    <definedName name="Inicio_3" localSheetId="82">#REF!</definedName>
    <definedName name="Inicio_3" localSheetId="83">#REF!</definedName>
    <definedName name="Inicio_3" localSheetId="84">#REF!</definedName>
    <definedName name="Inicio_3" localSheetId="85">#REF!</definedName>
    <definedName name="Inicio_3" localSheetId="86">#REF!</definedName>
    <definedName name="Inicio_3" localSheetId="87">#REF!</definedName>
    <definedName name="Inicio_3" localSheetId="88">#REF!</definedName>
    <definedName name="Inicio_3">#REF!</definedName>
    <definedName name="Inicio_4" localSheetId="77">#REF!</definedName>
    <definedName name="Inicio_4" localSheetId="78">#REF!</definedName>
    <definedName name="Inicio_4" localSheetId="79">#REF!</definedName>
    <definedName name="Inicio_4" localSheetId="80">#REF!</definedName>
    <definedName name="Inicio_4" localSheetId="82">#REF!</definedName>
    <definedName name="Inicio_4" localSheetId="83">#REF!</definedName>
    <definedName name="Inicio_4" localSheetId="84">#REF!</definedName>
    <definedName name="Inicio_4" localSheetId="85">#REF!</definedName>
    <definedName name="Inicio_4" localSheetId="86">#REF!</definedName>
    <definedName name="Inicio_4" localSheetId="87">#REF!</definedName>
    <definedName name="Inicio_4" localSheetId="88">#REF!</definedName>
    <definedName name="Inicio_4">#REF!</definedName>
    <definedName name="Inicio_a" localSheetId="77">#REF!</definedName>
    <definedName name="Inicio_a" localSheetId="78">#REF!</definedName>
    <definedName name="Inicio_a" localSheetId="79">#REF!</definedName>
    <definedName name="Inicio_a" localSheetId="80">#REF!</definedName>
    <definedName name="Inicio_a" localSheetId="82">#REF!</definedName>
    <definedName name="Inicio_a" localSheetId="83">#REF!</definedName>
    <definedName name="Inicio_a" localSheetId="84">#REF!</definedName>
    <definedName name="Inicio_a" localSheetId="85">#REF!</definedName>
    <definedName name="Inicio_a" localSheetId="86">#REF!</definedName>
    <definedName name="Inicio_a" localSheetId="87">#REF!</definedName>
    <definedName name="Inicio_a" localSheetId="88">#REF!</definedName>
    <definedName name="Inicio_a">#REF!</definedName>
    <definedName name="Inicio_F" localSheetId="77">#REF!</definedName>
    <definedName name="Inicio_F" localSheetId="78">#REF!</definedName>
    <definedName name="Inicio_F" localSheetId="79">#REF!</definedName>
    <definedName name="Inicio_F" localSheetId="80">#REF!</definedName>
    <definedName name="Inicio_F" localSheetId="82">#REF!</definedName>
    <definedName name="Inicio_F" localSheetId="83">#REF!</definedName>
    <definedName name="Inicio_F" localSheetId="84">#REF!</definedName>
    <definedName name="Inicio_F" localSheetId="85">#REF!</definedName>
    <definedName name="Inicio_F" localSheetId="86">#REF!</definedName>
    <definedName name="Inicio_F" localSheetId="87">#REF!</definedName>
    <definedName name="Inicio_F" localSheetId="88">#REF!</definedName>
    <definedName name="Inicio_F">#REF!</definedName>
    <definedName name="Inicio_UV1" localSheetId="77">#REF!</definedName>
    <definedName name="Inicio_UV1" localSheetId="78">#REF!</definedName>
    <definedName name="Inicio_UV1" localSheetId="79">#REF!</definedName>
    <definedName name="Inicio_UV1" localSheetId="80">#REF!</definedName>
    <definedName name="Inicio_UV1" localSheetId="82">#REF!</definedName>
    <definedName name="Inicio_UV1" localSheetId="83">#REF!</definedName>
    <definedName name="Inicio_UV1" localSheetId="84">#REF!</definedName>
    <definedName name="Inicio_UV1" localSheetId="85">#REF!</definedName>
    <definedName name="Inicio_UV1" localSheetId="86">#REF!</definedName>
    <definedName name="Inicio_UV1" localSheetId="87">#REF!</definedName>
    <definedName name="Inicio_UV1" localSheetId="88">#REF!</definedName>
    <definedName name="Inicio_UV1">#REF!</definedName>
    <definedName name="Inicio_V" localSheetId="77">#REF!</definedName>
    <definedName name="Inicio_V" localSheetId="78">#REF!</definedName>
    <definedName name="Inicio_V" localSheetId="79">#REF!</definedName>
    <definedName name="Inicio_V" localSheetId="80">#REF!</definedName>
    <definedName name="Inicio_V" localSheetId="82">#REF!</definedName>
    <definedName name="Inicio_V" localSheetId="83">#REF!</definedName>
    <definedName name="Inicio_V" localSheetId="84">#REF!</definedName>
    <definedName name="Inicio_V" localSheetId="85">#REF!</definedName>
    <definedName name="Inicio_V" localSheetId="86">#REF!</definedName>
    <definedName name="Inicio_V" localSheetId="87">#REF!</definedName>
    <definedName name="Inicio_V" localSheetId="88">#REF!</definedName>
    <definedName name="Inicio_V">#REF!</definedName>
    <definedName name="Inicio_VC" localSheetId="77">#REF!</definedName>
    <definedName name="Inicio_VC" localSheetId="78">#REF!</definedName>
    <definedName name="Inicio_VC" localSheetId="79">#REF!</definedName>
    <definedName name="Inicio_VC" localSheetId="80">#REF!</definedName>
    <definedName name="Inicio_VC" localSheetId="82">#REF!</definedName>
    <definedName name="Inicio_VC" localSheetId="83">#REF!</definedName>
    <definedName name="Inicio_VC" localSheetId="84">#REF!</definedName>
    <definedName name="Inicio_VC" localSheetId="85">#REF!</definedName>
    <definedName name="Inicio_VC" localSheetId="86">#REF!</definedName>
    <definedName name="Inicio_VC" localSheetId="87">#REF!</definedName>
    <definedName name="Inicio_VC" localSheetId="88">#REF!</definedName>
    <definedName name="Inicio_VC">#REF!</definedName>
    <definedName name="Instrumentos" localSheetId="77">#REF!</definedName>
    <definedName name="Instrumentos" localSheetId="78">#REF!</definedName>
    <definedName name="Instrumentos" localSheetId="79">#REF!</definedName>
    <definedName name="Instrumentos" localSheetId="80">#REF!</definedName>
    <definedName name="Instrumentos" localSheetId="82">#REF!</definedName>
    <definedName name="Instrumentos" localSheetId="83">#REF!</definedName>
    <definedName name="Instrumentos" localSheetId="84">#REF!</definedName>
    <definedName name="Instrumentos" localSheetId="85">#REF!</definedName>
    <definedName name="Instrumentos" localSheetId="86">#REF!</definedName>
    <definedName name="Instrumentos" localSheetId="87">#REF!</definedName>
    <definedName name="Instrumentos" localSheetId="88">#REF!</definedName>
    <definedName name="Instrumentos">#REF!</definedName>
    <definedName name="integra" localSheetId="77">#REF!</definedName>
    <definedName name="integra" localSheetId="78">#REF!</definedName>
    <definedName name="integra" localSheetId="79">#REF!</definedName>
    <definedName name="integra" localSheetId="80">#REF!</definedName>
    <definedName name="integra" localSheetId="82">#REF!</definedName>
    <definedName name="integra" localSheetId="83">#REF!</definedName>
    <definedName name="integra" localSheetId="84">#REF!</definedName>
    <definedName name="integra" localSheetId="85">#REF!</definedName>
    <definedName name="integra" localSheetId="86">#REF!</definedName>
    <definedName name="integra" localSheetId="87">#REF!</definedName>
    <definedName name="integra" localSheetId="88">#REF!</definedName>
    <definedName name="integra">#REF!</definedName>
    <definedName name="INVALIDEZ" localSheetId="77">#REF!</definedName>
    <definedName name="INVALIDEZ" localSheetId="78">#REF!</definedName>
    <definedName name="INVALIDEZ" localSheetId="79">#REF!</definedName>
    <definedName name="INVALIDEZ" localSheetId="80">#REF!</definedName>
    <definedName name="INVALIDEZ" localSheetId="82">#REF!</definedName>
    <definedName name="INVALIDEZ" localSheetId="83">#REF!</definedName>
    <definedName name="INVALIDEZ" localSheetId="84">#REF!</definedName>
    <definedName name="INVALIDEZ" localSheetId="85">#REF!</definedName>
    <definedName name="INVALIDEZ" localSheetId="86">#REF!</definedName>
    <definedName name="INVALIDEZ" localSheetId="87">#REF!</definedName>
    <definedName name="INVALIDEZ" localSheetId="88">#REF!</definedName>
    <definedName name="INVALIDEZ">#REF!</definedName>
    <definedName name="ipc" localSheetId="77">#REF!</definedName>
    <definedName name="ipc" localSheetId="78">#REF!</definedName>
    <definedName name="ipc" localSheetId="79">#REF!</definedName>
    <definedName name="ipc" localSheetId="80">#REF!</definedName>
    <definedName name="ipc" localSheetId="82">#REF!</definedName>
    <definedName name="ipc" localSheetId="83">#REF!</definedName>
    <definedName name="ipc" localSheetId="84">#REF!</definedName>
    <definedName name="ipc" localSheetId="85">#REF!</definedName>
    <definedName name="ipc" localSheetId="86">#REF!</definedName>
    <definedName name="ipc" localSheetId="87">#REF!</definedName>
    <definedName name="ipc" localSheetId="88">#REF!</definedName>
    <definedName name="ipc">#REF!</definedName>
    <definedName name="ita" localSheetId="77">#REF!</definedName>
    <definedName name="ita" localSheetId="78">#REF!</definedName>
    <definedName name="ita" localSheetId="79">#REF!</definedName>
    <definedName name="ita" localSheetId="80">#REF!</definedName>
    <definedName name="ita" localSheetId="82">#REF!</definedName>
    <definedName name="ita" localSheetId="83">#REF!</definedName>
    <definedName name="ita" localSheetId="84">#REF!</definedName>
    <definedName name="ita" localSheetId="85">#REF!</definedName>
    <definedName name="ita" localSheetId="86">#REF!</definedName>
    <definedName name="ita" localSheetId="87">#REF!</definedName>
    <definedName name="ita" localSheetId="88">#REF!</definedName>
    <definedName name="ita">#REF!</definedName>
    <definedName name="itau" localSheetId="77">#REF!</definedName>
    <definedName name="itau" localSheetId="78">#REF!</definedName>
    <definedName name="itau" localSheetId="79">#REF!</definedName>
    <definedName name="itau" localSheetId="80">#REF!</definedName>
    <definedName name="itau" localSheetId="82">#REF!</definedName>
    <definedName name="itau" localSheetId="83">#REF!</definedName>
    <definedName name="itau" localSheetId="84">#REF!</definedName>
    <definedName name="itau" localSheetId="85">#REF!</definedName>
    <definedName name="itau" localSheetId="86">#REF!</definedName>
    <definedName name="itau" localSheetId="87">#REF!</definedName>
    <definedName name="itau" localSheetId="88">#REF!</definedName>
    <definedName name="itau">#REF!</definedName>
    <definedName name="jhgfjh" localSheetId="77">#REF!,#REF!,#REF!</definedName>
    <definedName name="jhgfjh" localSheetId="78">#REF!,#REF!,#REF!</definedName>
    <definedName name="jhgfjh" localSheetId="79">#REF!,#REF!,#REF!</definedName>
    <definedName name="jhgfjh" localSheetId="80">#REF!,#REF!,#REF!</definedName>
    <definedName name="jhgfjh" localSheetId="82">#REF!,#REF!,#REF!</definedName>
    <definedName name="jhgfjh" localSheetId="83">#REF!,#REF!,#REF!</definedName>
    <definedName name="jhgfjh" localSheetId="84">#REF!,#REF!,#REF!</definedName>
    <definedName name="jhgfjh" localSheetId="85">#REF!,#REF!,#REF!</definedName>
    <definedName name="jhgfjh" localSheetId="86">#REF!,#REF!,#REF!</definedName>
    <definedName name="jhgfjh" localSheetId="87">#REF!,#REF!,#REF!</definedName>
    <definedName name="jhgfjh" localSheetId="88">#REF!,#REF!,#REF!</definedName>
    <definedName name="jhgfjh">#REF!,#REF!,#REF!</definedName>
    <definedName name="kghiog" localSheetId="77">#REF!,#REF!</definedName>
    <definedName name="kghiog" localSheetId="78">#REF!,#REF!</definedName>
    <definedName name="kghiog" localSheetId="79">#REF!,#REF!</definedName>
    <definedName name="kghiog" localSheetId="80">#REF!,#REF!</definedName>
    <definedName name="kghiog" localSheetId="82">#REF!,#REF!</definedName>
    <definedName name="kghiog" localSheetId="83">#REF!,#REF!</definedName>
    <definedName name="kghiog" localSheetId="84">#REF!,#REF!</definedName>
    <definedName name="kghiog" localSheetId="85">#REF!,#REF!</definedName>
    <definedName name="kghiog" localSheetId="86">#REF!,#REF!</definedName>
    <definedName name="kghiog" localSheetId="87">#REF!,#REF!</definedName>
    <definedName name="kghiog" localSheetId="88">#REF!,#REF!</definedName>
    <definedName name="kghiog">#REF!,#REF!</definedName>
    <definedName name="Mesquetoca" localSheetId="77">#REF!</definedName>
    <definedName name="Mesquetoca" localSheetId="78">#REF!</definedName>
    <definedName name="Mesquetoca" localSheetId="79">#REF!</definedName>
    <definedName name="Mesquetoca" localSheetId="80">#REF!</definedName>
    <definedName name="Mesquetoca" localSheetId="82">#REF!</definedName>
    <definedName name="Mesquetoca" localSheetId="83">#REF!</definedName>
    <definedName name="Mesquetoca" localSheetId="84">#REF!</definedName>
    <definedName name="Mesquetoca" localSheetId="85">#REF!</definedName>
    <definedName name="Mesquetoca" localSheetId="86">#REF!</definedName>
    <definedName name="Mesquetoca" localSheetId="87">#REF!</definedName>
    <definedName name="Mesquetoca" localSheetId="88">#REF!</definedName>
    <definedName name="Mesquetoca">#REF!</definedName>
    <definedName name="mICHI" localSheetId="77">#REF!</definedName>
    <definedName name="mICHI" localSheetId="78">#REF!</definedName>
    <definedName name="mICHI" localSheetId="79">#REF!</definedName>
    <definedName name="mICHI" localSheetId="80">#REF!</definedName>
    <definedName name="mICHI" localSheetId="82">#REF!</definedName>
    <definedName name="mICHI" localSheetId="83">#REF!</definedName>
    <definedName name="mICHI" localSheetId="84">#REF!</definedName>
    <definedName name="mICHI" localSheetId="85">#REF!</definedName>
    <definedName name="mICHI" localSheetId="86">#REF!</definedName>
    <definedName name="mICHI" localSheetId="87">#REF!</definedName>
    <definedName name="mICHI" localSheetId="88">#REF!</definedName>
    <definedName name="mICHI">#REF!</definedName>
    <definedName name="Minsur_S.A." localSheetId="77">#REF!</definedName>
    <definedName name="Minsur_S.A." localSheetId="78">#REF!</definedName>
    <definedName name="Minsur_S.A." localSheetId="79">#REF!</definedName>
    <definedName name="Minsur_S.A." localSheetId="80">#REF!</definedName>
    <definedName name="Minsur_S.A." localSheetId="82">#REF!</definedName>
    <definedName name="Minsur_S.A." localSheetId="83">#REF!</definedName>
    <definedName name="Minsur_S.A." localSheetId="84">#REF!</definedName>
    <definedName name="Minsur_S.A." localSheetId="85">#REF!</definedName>
    <definedName name="Minsur_S.A." localSheetId="86">#REF!</definedName>
    <definedName name="Minsur_S.A." localSheetId="87">#REF!</definedName>
    <definedName name="Minsur_S.A." localSheetId="88">#REF!</definedName>
    <definedName name="Minsur_S.A.">#REF!</definedName>
    <definedName name="normal" localSheetId="77">#REF!</definedName>
    <definedName name="normal" localSheetId="78">#REF!</definedName>
    <definedName name="normal" localSheetId="79">#REF!</definedName>
    <definedName name="normal" localSheetId="80">#REF!</definedName>
    <definedName name="normal" localSheetId="82">#REF!</definedName>
    <definedName name="normal" localSheetId="83">#REF!</definedName>
    <definedName name="normal" localSheetId="84">#REF!</definedName>
    <definedName name="normal" localSheetId="85">#REF!</definedName>
    <definedName name="normal" localSheetId="86">#REF!</definedName>
    <definedName name="normal" localSheetId="87">#REF!</definedName>
    <definedName name="normal" localSheetId="88">#REF!</definedName>
    <definedName name="normal">#REF!</definedName>
    <definedName name="normal2" localSheetId="77">#REF!</definedName>
    <definedName name="normal2" localSheetId="78">#REF!</definedName>
    <definedName name="normal2" localSheetId="79">#REF!</definedName>
    <definedName name="normal2" localSheetId="80">#REF!</definedName>
    <definedName name="normal2" localSheetId="82">#REF!</definedName>
    <definedName name="normal2" localSheetId="83">#REF!</definedName>
    <definedName name="normal2" localSheetId="84">#REF!</definedName>
    <definedName name="normal2" localSheetId="85">#REF!</definedName>
    <definedName name="normal2" localSheetId="86">#REF!</definedName>
    <definedName name="normal2" localSheetId="87">#REF!</definedName>
    <definedName name="normal2" localSheetId="88">#REF!</definedName>
    <definedName name="normal2">#REF!</definedName>
    <definedName name="NV" localSheetId="77">#REF!</definedName>
    <definedName name="NV" localSheetId="78">#REF!</definedName>
    <definedName name="NV" localSheetId="79">#REF!</definedName>
    <definedName name="NV" localSheetId="80">#REF!</definedName>
    <definedName name="NV" localSheetId="82">#REF!</definedName>
    <definedName name="NV" localSheetId="83">#REF!</definedName>
    <definedName name="NV" localSheetId="84">#REF!</definedName>
    <definedName name="NV" localSheetId="85">#REF!</definedName>
    <definedName name="NV" localSheetId="86">#REF!</definedName>
    <definedName name="NV" localSheetId="87">#REF!</definedName>
    <definedName name="NV" localSheetId="88">#REF!</definedName>
    <definedName name="NV">#REF!</definedName>
    <definedName name="NV_2" localSheetId="77">#REF!</definedName>
    <definedName name="NV_2" localSheetId="78">#REF!</definedName>
    <definedName name="NV_2" localSheetId="79">#REF!</definedName>
    <definedName name="NV_2" localSheetId="80">#REF!</definedName>
    <definedName name="NV_2" localSheetId="82">#REF!</definedName>
    <definedName name="NV_2" localSheetId="83">#REF!</definedName>
    <definedName name="NV_2" localSheetId="84">#REF!</definedName>
    <definedName name="NV_2" localSheetId="85">#REF!</definedName>
    <definedName name="NV_2" localSheetId="86">#REF!</definedName>
    <definedName name="NV_2" localSheetId="87">#REF!</definedName>
    <definedName name="NV_2" localSheetId="88">#REF!</definedName>
    <definedName name="NV_2">#REF!</definedName>
    <definedName name="Ordenrent" localSheetId="77">#REF!</definedName>
    <definedName name="Ordenrent" localSheetId="78">#REF!</definedName>
    <definedName name="Ordenrent" localSheetId="79">#REF!</definedName>
    <definedName name="Ordenrent" localSheetId="80">#REF!</definedName>
    <definedName name="Ordenrent" localSheetId="82">#REF!</definedName>
    <definedName name="Ordenrent" localSheetId="83">#REF!</definedName>
    <definedName name="Ordenrent" localSheetId="84">#REF!</definedName>
    <definedName name="Ordenrent" localSheetId="85">#REF!</definedName>
    <definedName name="Ordenrent" localSheetId="86">#REF!</definedName>
    <definedName name="Ordenrent" localSheetId="87">#REF!</definedName>
    <definedName name="Ordenrent" localSheetId="88">#REF!</definedName>
    <definedName name="Ordenrent">#REF!</definedName>
    <definedName name="Porcentaje" localSheetId="77">#REF!</definedName>
    <definedName name="Porcentaje" localSheetId="78">#REF!</definedName>
    <definedName name="Porcentaje" localSheetId="79">#REF!</definedName>
    <definedName name="Porcentaje" localSheetId="80">#REF!</definedName>
    <definedName name="Porcentaje" localSheetId="82">#REF!</definedName>
    <definedName name="Porcentaje" localSheetId="83">#REF!</definedName>
    <definedName name="Porcentaje" localSheetId="84">#REF!</definedName>
    <definedName name="Porcentaje" localSheetId="85">#REF!</definedName>
    <definedName name="Porcentaje" localSheetId="86">#REF!</definedName>
    <definedName name="Porcentaje" localSheetId="87">#REF!</definedName>
    <definedName name="Porcentaje" localSheetId="88">#REF!</definedName>
    <definedName name="Porcentaje">#REF!</definedName>
    <definedName name="porcentajes" localSheetId="77">#REF!</definedName>
    <definedName name="porcentajes" localSheetId="78">#REF!</definedName>
    <definedName name="porcentajes" localSheetId="79">#REF!</definedName>
    <definedName name="porcentajes" localSheetId="80">#REF!</definedName>
    <definedName name="porcentajes" localSheetId="82">#REF!</definedName>
    <definedName name="porcentajes" localSheetId="83">#REF!</definedName>
    <definedName name="porcentajes" localSheetId="84">#REF!</definedName>
    <definedName name="porcentajes" localSheetId="85">#REF!</definedName>
    <definedName name="porcentajes" localSheetId="86">#REF!</definedName>
    <definedName name="porcentajes" localSheetId="87">#REF!</definedName>
    <definedName name="porcentajes" localSheetId="88">#REF!</definedName>
    <definedName name="porcentajes">#REF!</definedName>
    <definedName name="PR" localSheetId="77">#REF!</definedName>
    <definedName name="PR" localSheetId="78">#REF!</definedName>
    <definedName name="PR" localSheetId="79">#REF!</definedName>
    <definedName name="PR" localSheetId="80">#REF!</definedName>
    <definedName name="PR" localSheetId="82">#REF!</definedName>
    <definedName name="PR" localSheetId="83">#REF!</definedName>
    <definedName name="PR" localSheetId="84">#REF!</definedName>
    <definedName name="PR" localSheetId="85">#REF!</definedName>
    <definedName name="PR" localSheetId="86">#REF!</definedName>
    <definedName name="PR" localSheetId="87">#REF!</definedName>
    <definedName name="PR" localSheetId="88">#REF!</definedName>
    <definedName name="PR">#REF!</definedName>
    <definedName name="PR_2" localSheetId="77">#REF!</definedName>
    <definedName name="PR_2" localSheetId="78">#REF!</definedName>
    <definedName name="PR_2" localSheetId="79">#REF!</definedName>
    <definedName name="PR_2" localSheetId="80">#REF!</definedName>
    <definedName name="PR_2" localSheetId="82">#REF!</definedName>
    <definedName name="PR_2" localSheetId="83">#REF!</definedName>
    <definedName name="PR_2" localSheetId="84">#REF!</definedName>
    <definedName name="PR_2" localSheetId="85">#REF!</definedName>
    <definedName name="PR_2" localSheetId="86">#REF!</definedName>
    <definedName name="PR_2" localSheetId="87">#REF!</definedName>
    <definedName name="PR_2" localSheetId="88">#REF!</definedName>
    <definedName name="PR_2">#REF!</definedName>
    <definedName name="prima" localSheetId="77">#REF!</definedName>
    <definedName name="prima" localSheetId="78">#REF!</definedName>
    <definedName name="prima" localSheetId="79">#REF!</definedName>
    <definedName name="prima" localSheetId="80">#REF!</definedName>
    <definedName name="prima" localSheetId="82">#REF!</definedName>
    <definedName name="prima" localSheetId="83">#REF!</definedName>
    <definedName name="prima" localSheetId="84">#REF!</definedName>
    <definedName name="prima" localSheetId="85">#REF!</definedName>
    <definedName name="prima" localSheetId="86">#REF!</definedName>
    <definedName name="prima" localSheetId="87">#REF!</definedName>
    <definedName name="prima" localSheetId="88">#REF!</definedName>
    <definedName name="prima">#REF!</definedName>
    <definedName name="Procentaje" localSheetId="77">#REF!</definedName>
    <definedName name="Procentaje" localSheetId="78">#REF!</definedName>
    <definedName name="Procentaje" localSheetId="79">#REF!</definedName>
    <definedName name="Procentaje" localSheetId="80">#REF!</definedName>
    <definedName name="Procentaje" localSheetId="82">#REF!</definedName>
    <definedName name="Procentaje" localSheetId="83">#REF!</definedName>
    <definedName name="Procentaje" localSheetId="84">#REF!</definedName>
    <definedName name="Procentaje" localSheetId="85">#REF!</definedName>
    <definedName name="Procentaje" localSheetId="86">#REF!</definedName>
    <definedName name="Procentaje" localSheetId="87">#REF!</definedName>
    <definedName name="Procentaje" localSheetId="88">#REF!</definedName>
    <definedName name="Procentaje">#REF!</definedName>
    <definedName name="profuturo" localSheetId="77">#REF!</definedName>
    <definedName name="profuturo" localSheetId="78">#REF!</definedName>
    <definedName name="profuturo" localSheetId="79">#REF!</definedName>
    <definedName name="profuturo" localSheetId="80">#REF!</definedName>
    <definedName name="profuturo" localSheetId="82">#REF!</definedName>
    <definedName name="profuturo" localSheetId="83">#REF!</definedName>
    <definedName name="profuturo" localSheetId="84">#REF!</definedName>
    <definedName name="profuturo" localSheetId="85">#REF!</definedName>
    <definedName name="profuturo" localSheetId="86">#REF!</definedName>
    <definedName name="profuturo" localSheetId="87">#REF!</definedName>
    <definedName name="profuturo" localSheetId="88">#REF!</definedName>
    <definedName name="profuturo">#REF!</definedName>
    <definedName name="Pruebita" localSheetId="77">#REF!</definedName>
    <definedName name="Pruebita" localSheetId="78">#REF!</definedName>
    <definedName name="Pruebita" localSheetId="79">#REF!</definedName>
    <definedName name="Pruebita" localSheetId="80">#REF!</definedName>
    <definedName name="Pruebita" localSheetId="82">#REF!</definedName>
    <definedName name="Pruebita" localSheetId="83">#REF!</definedName>
    <definedName name="Pruebita" localSheetId="84">#REF!</definedName>
    <definedName name="Pruebita" localSheetId="85">#REF!</definedName>
    <definedName name="Pruebita" localSheetId="86">#REF!</definedName>
    <definedName name="Pruebita" localSheetId="87">#REF!</definedName>
    <definedName name="Pruebita" localSheetId="88">#REF!</definedName>
    <definedName name="Pruebita">#REF!</definedName>
    <definedName name="Rentab" localSheetId="77">#REF!</definedName>
    <definedName name="Rentab" localSheetId="78">#REF!</definedName>
    <definedName name="Rentab" localSheetId="79">#REF!</definedName>
    <definedName name="Rentab" localSheetId="80">#REF!</definedName>
    <definedName name="Rentab" localSheetId="82">#REF!</definedName>
    <definedName name="Rentab" localSheetId="83">#REF!</definedName>
    <definedName name="Rentab" localSheetId="84">#REF!</definedName>
    <definedName name="Rentab" localSheetId="85">#REF!</definedName>
    <definedName name="Rentab" localSheetId="86">#REF!</definedName>
    <definedName name="Rentab" localSheetId="87">#REF!</definedName>
    <definedName name="Rentab" localSheetId="88">#REF!</definedName>
    <definedName name="Rentab">#REF!</definedName>
    <definedName name="Rentab1" localSheetId="77">#REF!</definedName>
    <definedName name="Rentab1" localSheetId="78">#REF!</definedName>
    <definedName name="Rentab1" localSheetId="79">#REF!</definedName>
    <definedName name="Rentab1" localSheetId="80">#REF!</definedName>
    <definedName name="Rentab1" localSheetId="82">#REF!</definedName>
    <definedName name="Rentab1" localSheetId="83">#REF!</definedName>
    <definedName name="Rentab1" localSheetId="84">#REF!</definedName>
    <definedName name="Rentab1" localSheetId="85">#REF!</definedName>
    <definedName name="Rentab1" localSheetId="86">#REF!</definedName>
    <definedName name="Rentab1" localSheetId="87">#REF!</definedName>
    <definedName name="Rentab1" localSheetId="88">#REF!</definedName>
    <definedName name="Rentab1">#REF!</definedName>
    <definedName name="Rentabilidad_promedio" localSheetId="77">#REF!</definedName>
    <definedName name="Rentabilidad_promedio" localSheetId="78">#REF!</definedName>
    <definedName name="Rentabilidad_promedio" localSheetId="79">#REF!</definedName>
    <definedName name="Rentabilidad_promedio" localSheetId="80">#REF!</definedName>
    <definedName name="Rentabilidad_promedio" localSheetId="82">#REF!</definedName>
    <definedName name="Rentabilidad_promedio" localSheetId="83">#REF!</definedName>
    <definedName name="Rentabilidad_promedio" localSheetId="84">#REF!</definedName>
    <definedName name="Rentabilidad_promedio" localSheetId="85">#REF!</definedName>
    <definedName name="Rentabilidad_promedio" localSheetId="86">#REF!</definedName>
    <definedName name="Rentabilidad_promedio" localSheetId="87">#REF!</definedName>
    <definedName name="Rentabilidad_promedio" localSheetId="88">#REF!</definedName>
    <definedName name="Rentabilidad_promedio">#REF!</definedName>
    <definedName name="rentames" localSheetId="77">#REF!</definedName>
    <definedName name="rentames" localSheetId="78">#REF!</definedName>
    <definedName name="rentames" localSheetId="79">#REF!</definedName>
    <definedName name="rentames" localSheetId="80">#REF!</definedName>
    <definedName name="rentames" localSheetId="82">#REF!</definedName>
    <definedName name="rentames" localSheetId="83">#REF!</definedName>
    <definedName name="rentames" localSheetId="84">#REF!</definedName>
    <definedName name="rentames" localSheetId="85">#REF!</definedName>
    <definedName name="rentames" localSheetId="86">#REF!</definedName>
    <definedName name="rentames" localSheetId="87">#REF!</definedName>
    <definedName name="rentames" localSheetId="88">#REF!</definedName>
    <definedName name="rentames">#REF!</definedName>
    <definedName name="rfd" localSheetId="77">#REF!</definedName>
    <definedName name="rfd" localSheetId="78">#REF!</definedName>
    <definedName name="rfd" localSheetId="79">#REF!</definedName>
    <definedName name="rfd" localSheetId="80">#REF!</definedName>
    <definedName name="rfd" localSheetId="82">#REF!</definedName>
    <definedName name="rfd" localSheetId="83">#REF!</definedName>
    <definedName name="rfd" localSheetId="84">#REF!</definedName>
    <definedName name="rfd" localSheetId="85">#REF!</definedName>
    <definedName name="rfd" localSheetId="86">#REF!</definedName>
    <definedName name="rfd" localSheetId="87">#REF!</definedName>
    <definedName name="rfd" localSheetId="88">#REF!</definedName>
    <definedName name="rfd">#REF!</definedName>
    <definedName name="RO" localSheetId="77">#REF!</definedName>
    <definedName name="RO" localSheetId="78">#REF!</definedName>
    <definedName name="RO" localSheetId="79">#REF!</definedName>
    <definedName name="RO" localSheetId="80">#REF!</definedName>
    <definedName name="RO" localSheetId="82">#REF!</definedName>
    <definedName name="RO" localSheetId="83">#REF!</definedName>
    <definedName name="RO" localSheetId="84">#REF!</definedName>
    <definedName name="RO" localSheetId="85">#REF!</definedName>
    <definedName name="RO" localSheetId="86">#REF!</definedName>
    <definedName name="RO" localSheetId="87">#REF!</definedName>
    <definedName name="RO" localSheetId="88">#REF!</definedName>
    <definedName name="RO">#REF!</definedName>
    <definedName name="RO_2" localSheetId="77">#REF!</definedName>
    <definedName name="RO_2" localSheetId="78">#REF!</definedName>
    <definedName name="RO_2" localSheetId="79">#REF!</definedName>
    <definedName name="RO_2" localSheetId="80">#REF!</definedName>
    <definedName name="RO_2" localSheetId="82">#REF!</definedName>
    <definedName name="RO_2" localSheetId="83">#REF!</definedName>
    <definedName name="RO_2" localSheetId="84">#REF!</definedName>
    <definedName name="RO_2" localSheetId="85">#REF!</definedName>
    <definedName name="RO_2" localSheetId="86">#REF!</definedName>
    <definedName name="RO_2" localSheetId="87">#REF!</definedName>
    <definedName name="RO_2" localSheetId="88">#REF!</definedName>
    <definedName name="RO_2">#REF!</definedName>
    <definedName name="sad" localSheetId="77">#REF!</definedName>
    <definedName name="sad" localSheetId="78">#REF!</definedName>
    <definedName name="sad" localSheetId="79">#REF!</definedName>
    <definedName name="sad" localSheetId="80">#REF!</definedName>
    <definedName name="sad" localSheetId="82">#REF!</definedName>
    <definedName name="sad" localSheetId="83">#REF!</definedName>
    <definedName name="sad" localSheetId="84">#REF!</definedName>
    <definedName name="sad" localSheetId="85">#REF!</definedName>
    <definedName name="sad" localSheetId="86">#REF!</definedName>
    <definedName name="sad" localSheetId="87">#REF!</definedName>
    <definedName name="sad" localSheetId="88">#REF!</definedName>
    <definedName name="sad">#REF!</definedName>
    <definedName name="sadgfdfs" localSheetId="77">#REF!,#REF!</definedName>
    <definedName name="sadgfdfs" localSheetId="78">#REF!,#REF!</definedName>
    <definedName name="sadgfdfs" localSheetId="79">#REF!,#REF!</definedName>
    <definedName name="sadgfdfs" localSheetId="80">#REF!,#REF!</definedName>
    <definedName name="sadgfdfs" localSheetId="82">#REF!,#REF!</definedName>
    <definedName name="sadgfdfs" localSheetId="83">#REF!,#REF!</definedName>
    <definedName name="sadgfdfs" localSheetId="84">#REF!,#REF!</definedName>
    <definedName name="sadgfdfs" localSheetId="85">#REF!,#REF!</definedName>
    <definedName name="sadgfdfs" localSheetId="86">#REF!,#REF!</definedName>
    <definedName name="sadgfdfs" localSheetId="87">#REF!,#REF!</definedName>
    <definedName name="sadgfdfs" localSheetId="88">#REF!,#REF!</definedName>
    <definedName name="sadgfdfs">#REF!,#REF!</definedName>
    <definedName name="sdd" localSheetId="77">#REF!,#REF!,#REF!,#REF!,#REF!</definedName>
    <definedName name="sdd" localSheetId="78">#REF!,#REF!,#REF!,#REF!,#REF!</definedName>
    <definedName name="sdd" localSheetId="79">#REF!,#REF!,#REF!,#REF!,#REF!</definedName>
    <definedName name="sdd" localSheetId="80">#REF!,#REF!,#REF!,#REF!,#REF!</definedName>
    <definedName name="sdd" localSheetId="82">#REF!,#REF!,#REF!,#REF!,#REF!</definedName>
    <definedName name="sdd" localSheetId="83">#REF!,#REF!,#REF!,#REF!,#REF!</definedName>
    <definedName name="sdd" localSheetId="84">#REF!,#REF!,#REF!,#REF!,#REF!</definedName>
    <definedName name="sdd" localSheetId="85">#REF!,#REF!,#REF!,#REF!,#REF!</definedName>
    <definedName name="sdd" localSheetId="86">#REF!,#REF!,#REF!,#REF!,#REF!</definedName>
    <definedName name="sdd" localSheetId="87">#REF!,#REF!,#REF!,#REF!,#REF!</definedName>
    <definedName name="sdd" localSheetId="88">#REF!,#REF!,#REF!,#REF!,#REF!</definedName>
    <definedName name="sdd">#REF!,#REF!,#REF!,#REF!,#REF!</definedName>
    <definedName name="sdsadfd" localSheetId="77">#REF!,#REF!,#REF!</definedName>
    <definedName name="sdsadfd" localSheetId="78">#REF!,#REF!,#REF!</definedName>
    <definedName name="sdsadfd" localSheetId="79">#REF!,#REF!,#REF!</definedName>
    <definedName name="sdsadfd" localSheetId="80">#REF!,#REF!,#REF!</definedName>
    <definedName name="sdsadfd" localSheetId="82">#REF!,#REF!,#REF!</definedName>
    <definedName name="sdsadfd" localSheetId="83">#REF!,#REF!,#REF!</definedName>
    <definedName name="sdsadfd" localSheetId="84">#REF!,#REF!,#REF!</definedName>
    <definedName name="sdsadfd" localSheetId="85">#REF!,#REF!,#REF!</definedName>
    <definedName name="sdsadfd" localSheetId="86">#REF!,#REF!,#REF!</definedName>
    <definedName name="sdsadfd" localSheetId="87">#REF!,#REF!,#REF!</definedName>
    <definedName name="sdsadfd" localSheetId="88">#REF!,#REF!,#REF!</definedName>
    <definedName name="sdsadfd">#REF!,#REF!,#REF!</definedName>
    <definedName name="sgfsg" localSheetId="77">#REF!</definedName>
    <definedName name="sgfsg" localSheetId="78">#REF!</definedName>
    <definedName name="sgfsg" localSheetId="79">#REF!</definedName>
    <definedName name="sgfsg" localSheetId="80">#REF!</definedName>
    <definedName name="sgfsg" localSheetId="82">#REF!</definedName>
    <definedName name="sgfsg" localSheetId="83">#REF!</definedName>
    <definedName name="sgfsg" localSheetId="84">#REF!</definedName>
    <definedName name="sgfsg" localSheetId="85">#REF!</definedName>
    <definedName name="sgfsg" localSheetId="86">#REF!</definedName>
    <definedName name="sgfsg" localSheetId="87">#REF!</definedName>
    <definedName name="sgfsg" localSheetId="88">#REF!</definedName>
    <definedName name="sgfsg">#REF!</definedName>
    <definedName name="Sharpe" localSheetId="77">#REF!</definedName>
    <definedName name="Sharpe" localSheetId="78">#REF!</definedName>
    <definedName name="Sharpe" localSheetId="79">#REF!</definedName>
    <definedName name="Sharpe" localSheetId="80">#REF!</definedName>
    <definedName name="Sharpe" localSheetId="82">#REF!</definedName>
    <definedName name="Sharpe" localSheetId="83">#REF!</definedName>
    <definedName name="Sharpe" localSheetId="84">#REF!</definedName>
    <definedName name="Sharpe" localSheetId="85">#REF!</definedName>
    <definedName name="Sharpe" localSheetId="86">#REF!</definedName>
    <definedName name="Sharpe" localSheetId="87">#REF!</definedName>
    <definedName name="Sharpe" localSheetId="88">#REF!</definedName>
    <definedName name="Sharpe">#REF!</definedName>
    <definedName name="SOBREVIVENCIA" localSheetId="77">#REF!</definedName>
    <definedName name="SOBREVIVENCIA" localSheetId="78">#REF!</definedName>
    <definedName name="SOBREVIVENCIA" localSheetId="79">#REF!</definedName>
    <definedName name="SOBREVIVENCIA" localSheetId="80">#REF!</definedName>
    <definedName name="SOBREVIVENCIA" localSheetId="82">#REF!</definedName>
    <definedName name="SOBREVIVENCIA" localSheetId="83">#REF!</definedName>
    <definedName name="SOBREVIVENCIA" localSheetId="84">#REF!</definedName>
    <definedName name="SOBREVIVENCIA" localSheetId="85">#REF!</definedName>
    <definedName name="SOBREVIVENCIA" localSheetId="86">#REF!</definedName>
    <definedName name="SOBREVIVENCIA" localSheetId="87">#REF!</definedName>
    <definedName name="SOBREVIVENCIA" localSheetId="88">#REF!</definedName>
    <definedName name="SOBREVIVENCIA">#REF!</definedName>
    <definedName name="Southern_Peru_Copper_Corporation" localSheetId="77">#REF!</definedName>
    <definedName name="Southern_Peru_Copper_Corporation" localSheetId="78">#REF!</definedName>
    <definedName name="Southern_Peru_Copper_Corporation" localSheetId="79">#REF!</definedName>
    <definedName name="Southern_Peru_Copper_Corporation" localSheetId="80">#REF!</definedName>
    <definedName name="Southern_Peru_Copper_Corporation" localSheetId="82">#REF!</definedName>
    <definedName name="Southern_Peru_Copper_Corporation" localSheetId="83">#REF!</definedName>
    <definedName name="Southern_Peru_Copper_Corporation" localSheetId="84">#REF!</definedName>
    <definedName name="Southern_Peru_Copper_Corporation" localSheetId="85">#REF!</definedName>
    <definedName name="Southern_Peru_Copper_Corporation" localSheetId="86">#REF!</definedName>
    <definedName name="Southern_Peru_Copper_Corporation" localSheetId="87">#REF!</definedName>
    <definedName name="Southern_Peru_Copper_Corporation" localSheetId="88">#REF!</definedName>
    <definedName name="Southern_Peru_Copper_Corporation">#REF!</definedName>
    <definedName name="SPP" localSheetId="77">#REF!</definedName>
    <definedName name="SPP" localSheetId="78">#REF!</definedName>
    <definedName name="SPP" localSheetId="79">#REF!</definedName>
    <definedName name="SPP" localSheetId="80">#REF!</definedName>
    <definedName name="SPP" localSheetId="82">#REF!</definedName>
    <definedName name="SPP" localSheetId="83">#REF!</definedName>
    <definedName name="SPP" localSheetId="84">#REF!</definedName>
    <definedName name="SPP" localSheetId="85">#REF!</definedName>
    <definedName name="SPP" localSheetId="86">#REF!</definedName>
    <definedName name="SPP" localSheetId="87">#REF!</definedName>
    <definedName name="SPP" localSheetId="88">#REF!</definedName>
    <definedName name="SPP">#REF!</definedName>
    <definedName name="sss" localSheetId="77">#REF!,#REF!</definedName>
    <definedName name="sss" localSheetId="78">#REF!,#REF!</definedName>
    <definedName name="sss" localSheetId="79">#REF!,#REF!</definedName>
    <definedName name="sss" localSheetId="80">#REF!,#REF!</definedName>
    <definedName name="sss" localSheetId="82">#REF!,#REF!</definedName>
    <definedName name="sss" localSheetId="83">#REF!,#REF!</definedName>
    <definedName name="sss" localSheetId="84">#REF!,#REF!</definedName>
    <definedName name="sss" localSheetId="85">#REF!,#REF!</definedName>
    <definedName name="sss" localSheetId="86">#REF!,#REF!</definedName>
    <definedName name="sss" localSheetId="87">#REF!,#REF!</definedName>
    <definedName name="sss" localSheetId="88">#REF!,#REF!</definedName>
    <definedName name="sss">#REF!,#REF!</definedName>
    <definedName name="State_Street_Bank_and_Trust_Company" localSheetId="77">#REF!</definedName>
    <definedName name="State_Street_Bank_and_Trust_Company" localSheetId="78">#REF!</definedName>
    <definedName name="State_Street_Bank_and_Trust_Company" localSheetId="79">#REF!</definedName>
    <definedName name="State_Street_Bank_and_Trust_Company" localSheetId="80">#REF!</definedName>
    <definedName name="State_Street_Bank_and_Trust_Company" localSheetId="82">#REF!</definedName>
    <definedName name="State_Street_Bank_and_Trust_Company" localSheetId="83">#REF!</definedName>
    <definedName name="State_Street_Bank_and_Trust_Company" localSheetId="84">#REF!</definedName>
    <definedName name="State_Street_Bank_and_Trust_Company" localSheetId="85">#REF!</definedName>
    <definedName name="State_Street_Bank_and_Trust_Company" localSheetId="86">#REF!</definedName>
    <definedName name="State_Street_Bank_and_Trust_Company" localSheetId="87">#REF!</definedName>
    <definedName name="State_Street_Bank_and_Trust_Company" localSheetId="88">#REF!</definedName>
    <definedName name="State_Street_Bank_and_Trust_Company">#REF!</definedName>
    <definedName name="Stock_A" localSheetId="77">#REF!</definedName>
    <definedName name="Stock_A" localSheetId="78">#REF!</definedName>
    <definedName name="Stock_A" localSheetId="79">#REF!</definedName>
    <definedName name="Stock_A" localSheetId="80">#REF!</definedName>
    <definedName name="Stock_A" localSheetId="82">#REF!</definedName>
    <definedName name="Stock_A" localSheetId="83">#REF!</definedName>
    <definedName name="Stock_A" localSheetId="84">#REF!</definedName>
    <definedName name="Stock_A" localSheetId="85">#REF!</definedName>
    <definedName name="Stock_A" localSheetId="86">#REF!</definedName>
    <definedName name="Stock_A" localSheetId="87">#REF!</definedName>
    <definedName name="Stock_A" localSheetId="88">#REF!</definedName>
    <definedName name="Stock_A">#REF!</definedName>
    <definedName name="svs" localSheetId="77">#REF!</definedName>
    <definedName name="svs" localSheetId="78">#REF!</definedName>
    <definedName name="svs" localSheetId="79">#REF!</definedName>
    <definedName name="svs" localSheetId="80">#REF!</definedName>
    <definedName name="svs" localSheetId="82">#REF!</definedName>
    <definedName name="svs" localSheetId="83">#REF!</definedName>
    <definedName name="svs" localSheetId="84">#REF!</definedName>
    <definedName name="svs" localSheetId="85">#REF!</definedName>
    <definedName name="svs" localSheetId="86">#REF!</definedName>
    <definedName name="svs" localSheetId="87">#REF!</definedName>
    <definedName name="svs" localSheetId="88">#REF!</definedName>
    <definedName name="svs">#REF!</definedName>
    <definedName name="Tasa_libre_riesgo" localSheetId="77">#REF!</definedName>
    <definedName name="Tasa_libre_riesgo" localSheetId="78">#REF!</definedName>
    <definedName name="Tasa_libre_riesgo" localSheetId="79">#REF!</definedName>
    <definedName name="Tasa_libre_riesgo" localSheetId="80">#REF!</definedName>
    <definedName name="Tasa_libre_riesgo" localSheetId="82">#REF!</definedName>
    <definedName name="Tasa_libre_riesgo" localSheetId="83">#REF!</definedName>
    <definedName name="Tasa_libre_riesgo" localSheetId="84">#REF!</definedName>
    <definedName name="Tasa_libre_riesgo" localSheetId="85">#REF!</definedName>
    <definedName name="Tasa_libre_riesgo" localSheetId="86">#REF!</definedName>
    <definedName name="Tasa_libre_riesgo" localSheetId="87">#REF!</definedName>
    <definedName name="Tasa_libre_riesgo" localSheetId="88">#REF!</definedName>
    <definedName name="Tasa_libre_riesgo">#REF!</definedName>
    <definedName name="Telefónica_del_Perú_S.A.A." localSheetId="77">#REF!</definedName>
    <definedName name="Telefónica_del_Perú_S.A.A." localSheetId="78">#REF!</definedName>
    <definedName name="Telefónica_del_Perú_S.A.A." localSheetId="79">#REF!</definedName>
    <definedName name="Telefónica_del_Perú_S.A.A." localSheetId="80">#REF!</definedName>
    <definedName name="Telefónica_del_Perú_S.A.A." localSheetId="82">#REF!</definedName>
    <definedName name="Telefónica_del_Perú_S.A.A." localSheetId="83">#REF!</definedName>
    <definedName name="Telefónica_del_Perú_S.A.A." localSheetId="84">#REF!</definedName>
    <definedName name="Telefónica_del_Perú_S.A.A." localSheetId="85">#REF!</definedName>
    <definedName name="Telefónica_del_Perú_S.A.A." localSheetId="86">#REF!</definedName>
    <definedName name="Telefónica_del_Perú_S.A.A." localSheetId="87">#REF!</definedName>
    <definedName name="Telefónica_del_Perú_S.A.A." localSheetId="88">#REF!</definedName>
    <definedName name="Telefónica_del_Perú_S.A.A.">#REF!</definedName>
    <definedName name="Todo" localSheetId="77">#REF!</definedName>
    <definedName name="Todo" localSheetId="78">#REF!</definedName>
    <definedName name="Todo" localSheetId="79">#REF!</definedName>
    <definedName name="Todo" localSheetId="80">#REF!</definedName>
    <definedName name="Todo" localSheetId="82">#REF!</definedName>
    <definedName name="Todo" localSheetId="83">#REF!</definedName>
    <definedName name="Todo" localSheetId="84">#REF!</definedName>
    <definedName name="Todo" localSheetId="85">#REF!</definedName>
    <definedName name="Todo" localSheetId="86">#REF!</definedName>
    <definedName name="Todo" localSheetId="87">#REF!</definedName>
    <definedName name="Todo" localSheetId="88">#REF!</definedName>
    <definedName name="Todo">#REF!</definedName>
    <definedName name="UN" localSheetId="77">#REF!</definedName>
    <definedName name="UN" localSheetId="78">#REF!</definedName>
    <definedName name="UN" localSheetId="79">#REF!</definedName>
    <definedName name="UN" localSheetId="80">#REF!</definedName>
    <definedName name="UN" localSheetId="82">#REF!</definedName>
    <definedName name="UN" localSheetId="83">#REF!</definedName>
    <definedName name="UN" localSheetId="84">#REF!</definedName>
    <definedName name="UN" localSheetId="85">#REF!</definedName>
    <definedName name="UN" localSheetId="86">#REF!</definedName>
    <definedName name="UN" localSheetId="87">#REF!</definedName>
    <definedName name="UN" localSheetId="88">#REF!</definedName>
    <definedName name="UN">#REF!</definedName>
    <definedName name="UN_2" localSheetId="77">#REF!</definedName>
    <definedName name="UN_2" localSheetId="78">#REF!</definedName>
    <definedName name="UN_2" localSheetId="79">#REF!</definedName>
    <definedName name="UN_2" localSheetId="80">#REF!</definedName>
    <definedName name="UN_2" localSheetId="82">#REF!</definedName>
    <definedName name="UN_2" localSheetId="83">#REF!</definedName>
    <definedName name="UN_2" localSheetId="84">#REF!</definedName>
    <definedName name="UN_2" localSheetId="85">#REF!</definedName>
    <definedName name="UN_2" localSheetId="86">#REF!</definedName>
    <definedName name="UN_2" localSheetId="87">#REF!</definedName>
    <definedName name="UN_2" localSheetId="88">#REF!</definedName>
    <definedName name="UN_2">#REF!</definedName>
    <definedName name="Unión_de_Cerv._Peruanas_Backus_y_Johnston_S.A.A." localSheetId="77">#REF!</definedName>
    <definedName name="Unión_de_Cerv._Peruanas_Backus_y_Johnston_S.A.A." localSheetId="78">#REF!</definedName>
    <definedName name="Unión_de_Cerv._Peruanas_Backus_y_Johnston_S.A.A." localSheetId="79">#REF!</definedName>
    <definedName name="Unión_de_Cerv._Peruanas_Backus_y_Johnston_S.A.A." localSheetId="80">#REF!</definedName>
    <definedName name="Unión_de_Cerv._Peruanas_Backus_y_Johnston_S.A.A." localSheetId="82">#REF!</definedName>
    <definedName name="Unión_de_Cerv._Peruanas_Backus_y_Johnston_S.A.A." localSheetId="83">#REF!</definedName>
    <definedName name="Unión_de_Cerv._Peruanas_Backus_y_Johnston_S.A.A." localSheetId="84">#REF!</definedName>
    <definedName name="Unión_de_Cerv._Peruanas_Backus_y_Johnston_S.A.A." localSheetId="85">#REF!</definedName>
    <definedName name="Unión_de_Cerv._Peruanas_Backus_y_Johnston_S.A.A." localSheetId="86">#REF!</definedName>
    <definedName name="Unión_de_Cerv._Peruanas_Backus_y_Johnston_S.A.A." localSheetId="87">#REF!</definedName>
    <definedName name="Unión_de_Cerv._Peruanas_Backus_y_Johnston_S.A.A." localSheetId="88">#REF!</definedName>
    <definedName name="Unión_de_Cerv._Peruanas_Backus_y_Johnston_S.A.A.">#REF!</definedName>
    <definedName name="UNIÓN_VIDA" localSheetId="77">#REF!</definedName>
    <definedName name="UNIÓN_VIDA" localSheetId="78">#REF!</definedName>
    <definedName name="UNIÓN_VIDA" localSheetId="79">#REF!</definedName>
    <definedName name="UNIÓN_VIDA" localSheetId="80">#REF!</definedName>
    <definedName name="UNIÓN_VIDA" localSheetId="82">#REF!</definedName>
    <definedName name="UNIÓN_VIDA" localSheetId="83">#REF!</definedName>
    <definedName name="UNIÓN_VIDA" localSheetId="84">#REF!</definedName>
    <definedName name="UNIÓN_VIDA" localSheetId="85">#REF!</definedName>
    <definedName name="UNIÓN_VIDA" localSheetId="86">#REF!</definedName>
    <definedName name="UNIÓN_VIDA" localSheetId="87">#REF!</definedName>
    <definedName name="UNIÓN_VIDA" localSheetId="88">#REF!</definedName>
    <definedName name="UNIÓN_VIDA">#REF!</definedName>
    <definedName name="unionvida" localSheetId="77">#REF!</definedName>
    <definedName name="unionvida" localSheetId="78">#REF!</definedName>
    <definedName name="unionvida" localSheetId="79">#REF!</definedName>
    <definedName name="unionvida" localSheetId="80">#REF!</definedName>
    <definedName name="unionvida" localSheetId="82">#REF!</definedName>
    <definedName name="unionvida" localSheetId="83">#REF!</definedName>
    <definedName name="unionvida" localSheetId="84">#REF!</definedName>
    <definedName name="unionvida" localSheetId="85">#REF!</definedName>
    <definedName name="unionvida" localSheetId="86">#REF!</definedName>
    <definedName name="unionvida" localSheetId="87">#REF!</definedName>
    <definedName name="unionvida" localSheetId="88">#REF!</definedName>
    <definedName name="unionvida">#REF!</definedName>
    <definedName name="uno" localSheetId="77">#REF!</definedName>
    <definedName name="uno" localSheetId="78">#REF!</definedName>
    <definedName name="uno" localSheetId="79">#REF!</definedName>
    <definedName name="uno" localSheetId="80">#REF!</definedName>
    <definedName name="uno" localSheetId="82">#REF!</definedName>
    <definedName name="uno" localSheetId="83">#REF!</definedName>
    <definedName name="uno" localSheetId="84">#REF!</definedName>
    <definedName name="uno" localSheetId="85">#REF!</definedName>
    <definedName name="uno" localSheetId="86">#REF!</definedName>
    <definedName name="uno" localSheetId="87">#REF!</definedName>
    <definedName name="uno" localSheetId="88">#REF!</definedName>
    <definedName name="uno">#REF!</definedName>
    <definedName name="UV" localSheetId="77">#REF!</definedName>
    <definedName name="UV" localSheetId="78">#REF!</definedName>
    <definedName name="UV" localSheetId="79">#REF!</definedName>
    <definedName name="UV" localSheetId="80">#REF!</definedName>
    <definedName name="UV" localSheetId="82">#REF!</definedName>
    <definedName name="UV" localSheetId="83">#REF!</definedName>
    <definedName name="UV" localSheetId="84">#REF!</definedName>
    <definedName name="UV" localSheetId="85">#REF!</definedName>
    <definedName name="UV" localSheetId="86">#REF!</definedName>
    <definedName name="UV" localSheetId="87">#REF!</definedName>
    <definedName name="UV" localSheetId="88">#REF!</definedName>
    <definedName name="UV">#REF!</definedName>
    <definedName name="Valor_Cuota1" localSheetId="77">#REF!</definedName>
    <definedName name="Valor_Cuota1" localSheetId="78">#REF!</definedName>
    <definedName name="Valor_Cuota1" localSheetId="79">#REF!</definedName>
    <definedName name="Valor_Cuota1" localSheetId="80">#REF!</definedName>
    <definedName name="Valor_Cuota1" localSheetId="82">#REF!</definedName>
    <definedName name="Valor_Cuota1" localSheetId="83">#REF!</definedName>
    <definedName name="Valor_Cuota1" localSheetId="84">#REF!</definedName>
    <definedName name="Valor_Cuota1" localSheetId="85">#REF!</definedName>
    <definedName name="Valor_Cuota1" localSheetId="86">#REF!</definedName>
    <definedName name="Valor_Cuota1" localSheetId="87">#REF!</definedName>
    <definedName name="Valor_Cuota1" localSheetId="88">#REF!</definedName>
    <definedName name="Valor_Cuota1">#REF!</definedName>
    <definedName name="Valor_Cuota2" localSheetId="77">#REF!</definedName>
    <definedName name="Valor_Cuota2" localSheetId="78">#REF!</definedName>
    <definedName name="Valor_Cuota2" localSheetId="79">#REF!</definedName>
    <definedName name="Valor_Cuota2" localSheetId="80">#REF!</definedName>
    <definedName name="Valor_Cuota2" localSheetId="82">#REF!</definedName>
    <definedName name="Valor_Cuota2" localSheetId="83">#REF!</definedName>
    <definedName name="Valor_Cuota2" localSheetId="84">#REF!</definedName>
    <definedName name="Valor_Cuota2" localSheetId="85">#REF!</definedName>
    <definedName name="Valor_Cuota2" localSheetId="86">#REF!</definedName>
    <definedName name="Valor_Cuota2" localSheetId="87">#REF!</definedName>
    <definedName name="Valor_Cuota2" localSheetId="88">#REF!</definedName>
    <definedName name="Valor_Cuota2">#REF!</definedName>
    <definedName name="Valor_cuota3" localSheetId="77">#REF!</definedName>
    <definedName name="Valor_cuota3" localSheetId="78">#REF!</definedName>
    <definedName name="Valor_cuota3" localSheetId="79">#REF!</definedName>
    <definedName name="Valor_cuota3" localSheetId="80">#REF!</definedName>
    <definedName name="Valor_cuota3" localSheetId="82">#REF!</definedName>
    <definedName name="Valor_cuota3" localSheetId="83">#REF!</definedName>
    <definedName name="Valor_cuota3" localSheetId="84">#REF!</definedName>
    <definedName name="Valor_cuota3" localSheetId="85">#REF!</definedName>
    <definedName name="Valor_cuota3" localSheetId="86">#REF!</definedName>
    <definedName name="Valor_cuota3" localSheetId="87">#REF!</definedName>
    <definedName name="Valor_cuota3" localSheetId="88">#REF!</definedName>
    <definedName name="Valor_cuota3">#REF!</definedName>
    <definedName name="VC_Rentab" localSheetId="77">#REF!</definedName>
    <definedName name="VC_Rentab" localSheetId="78">#REF!</definedName>
    <definedName name="VC_Rentab" localSheetId="79">#REF!</definedName>
    <definedName name="VC_Rentab" localSheetId="80">#REF!</definedName>
    <definedName name="VC_Rentab" localSheetId="82">#REF!</definedName>
    <definedName name="VC_Rentab" localSheetId="83">#REF!</definedName>
    <definedName name="VC_Rentab" localSheetId="84">#REF!</definedName>
    <definedName name="VC_Rentab" localSheetId="85">#REF!</definedName>
    <definedName name="VC_Rentab" localSheetId="86">#REF!</definedName>
    <definedName name="VC_Rentab" localSheetId="87">#REF!</definedName>
    <definedName name="VC_Rentab" localSheetId="88">#REF!</definedName>
    <definedName name="VC_Rentab">#REF!</definedName>
    <definedName name="zssdd" localSheetId="77">#REF!</definedName>
    <definedName name="zssdd" localSheetId="78">#REF!</definedName>
    <definedName name="zssdd" localSheetId="79">#REF!</definedName>
    <definedName name="zssdd" localSheetId="80">#REF!</definedName>
    <definedName name="zssdd" localSheetId="82">#REF!</definedName>
    <definedName name="zssdd" localSheetId="83">#REF!</definedName>
    <definedName name="zssdd" localSheetId="84">#REF!</definedName>
    <definedName name="zssdd" localSheetId="85">#REF!</definedName>
    <definedName name="zssdd" localSheetId="86">#REF!</definedName>
    <definedName name="zssdd" localSheetId="87">#REF!</definedName>
    <definedName name="zssdd" localSheetId="88">#REF!</definedName>
    <definedName name="zssd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D5" i="82" l="1"/>
  <c r="DC5" i="82"/>
  <c r="DB5" i="82" s="1"/>
  <c r="DA5" i="82" s="1"/>
  <c r="CZ5" i="82" s="1"/>
  <c r="CY5" i="82" s="1"/>
  <c r="CX5" i="82" s="1"/>
  <c r="CW5" i="82" s="1"/>
  <c r="CV5" i="82" s="1"/>
  <c r="CU5" i="82" s="1"/>
  <c r="CT5" i="82" s="1"/>
  <c r="CS5" i="82" s="1"/>
  <c r="CR5" i="82" s="1"/>
  <c r="CQ5" i="82" s="1"/>
  <c r="CP5" i="82" s="1"/>
  <c r="CO5" i="82" s="1"/>
  <c r="CN5" i="82" s="1"/>
  <c r="CM5" i="82" s="1"/>
  <c r="CL5" i="82" s="1"/>
  <c r="CK5" i="82" s="1"/>
  <c r="CJ5" i="82" s="1"/>
  <c r="CI5" i="82" s="1"/>
  <c r="CH5" i="82" s="1"/>
  <c r="CG5" i="82" s="1"/>
  <c r="CF5" i="82" s="1"/>
  <c r="CE5" i="82" s="1"/>
  <c r="CD5" i="82" s="1"/>
  <c r="CC5" i="82" s="1"/>
  <c r="CB5" i="82" s="1"/>
  <c r="CA5" i="82" s="1"/>
  <c r="BZ5" i="82" s="1"/>
  <c r="BY5" i="82" s="1"/>
  <c r="BX5" i="82" s="1"/>
  <c r="BW5" i="82" s="1"/>
  <c r="BV5" i="82" s="1"/>
  <c r="BU5" i="82" s="1"/>
  <c r="BT5" i="82" s="1"/>
  <c r="BS5" i="82" s="1"/>
  <c r="BR5" i="82" s="1"/>
  <c r="BQ5" i="82" s="1"/>
  <c r="BP5" i="82" s="1"/>
  <c r="BO5" i="82" s="1"/>
  <c r="BN5" i="82" s="1"/>
  <c r="BM5" i="82" s="1"/>
  <c r="BL5" i="82" s="1"/>
  <c r="BK5" i="82" s="1"/>
  <c r="BJ5" i="82" s="1"/>
  <c r="BI5" i="82" s="1"/>
  <c r="BH5" i="82" s="1"/>
  <c r="BG5" i="82" s="1"/>
  <c r="BF5" i="82" s="1"/>
  <c r="BE5" i="82" s="1"/>
  <c r="BD5" i="82" s="1"/>
  <c r="BC5" i="82" s="1"/>
  <c r="BB5" i="82" s="1"/>
  <c r="BA5" i="82" s="1"/>
  <c r="AZ5" i="82" s="1"/>
  <c r="AY5" i="82" s="1"/>
  <c r="AX5" i="82" s="1"/>
  <c r="AW5" i="82" s="1"/>
  <c r="AV5" i="82" s="1"/>
  <c r="AU5" i="82" s="1"/>
  <c r="AT5" i="82" s="1"/>
  <c r="AS5" i="82" s="1"/>
  <c r="AR5" i="82" s="1"/>
  <c r="AQ5" i="82" s="1"/>
  <c r="AP5" i="82" s="1"/>
  <c r="AO5" i="82" s="1"/>
  <c r="AN5" i="82" s="1"/>
  <c r="AM5" i="82" s="1"/>
  <c r="AL5" i="82" s="1"/>
  <c r="AK5" i="82" s="1"/>
  <c r="AJ5" i="82" s="1"/>
  <c r="AI5" i="82" s="1"/>
  <c r="AH5" i="82" s="1"/>
  <c r="AG5" i="82" s="1"/>
  <c r="AF5" i="82" s="1"/>
  <c r="AE5" i="82" s="1"/>
  <c r="AD5" i="82" s="1"/>
  <c r="AC5" i="82" s="1"/>
  <c r="AB5" i="82" s="1"/>
  <c r="AA5" i="82" s="1"/>
  <c r="Z5" i="82" s="1"/>
  <c r="Y5" i="82" s="1"/>
  <c r="X5" i="82" s="1"/>
  <c r="W5" i="82" s="1"/>
  <c r="V5" i="82" s="1"/>
  <c r="U5" i="82" s="1"/>
  <c r="T5" i="82" s="1"/>
  <c r="S5" i="82" s="1"/>
  <c r="R5" i="82" s="1"/>
  <c r="Q5" i="82" s="1"/>
  <c r="P5" i="82" s="1"/>
  <c r="O5" i="82" s="1"/>
  <c r="N5" i="82" s="1"/>
  <c r="M5" i="82" s="1"/>
  <c r="L5" i="82" s="1"/>
  <c r="K5" i="82" s="1"/>
  <c r="J5" i="82" s="1"/>
  <c r="I5" i="82" s="1"/>
  <c r="H5" i="82" s="1"/>
  <c r="G5" i="82" s="1"/>
  <c r="F5" i="82" s="1"/>
  <c r="E5" i="82" s="1"/>
  <c r="D5" i="82" s="1"/>
  <c r="C5" i="82" s="1"/>
  <c r="DD4" i="81"/>
  <c r="DC4" i="81" s="1"/>
  <c r="DB4" i="81" s="1"/>
  <c r="DA4" i="81" s="1"/>
  <c r="CZ4" i="81" s="1"/>
  <c r="CY4" i="81" s="1"/>
  <c r="CX4" i="81" s="1"/>
  <c r="CW4" i="81" s="1"/>
  <c r="CV4" i="81" s="1"/>
  <c r="CU4" i="81" s="1"/>
  <c r="CT4" i="81" s="1"/>
  <c r="CS4" i="81" s="1"/>
  <c r="CR4" i="81" s="1"/>
  <c r="CQ4" i="81" s="1"/>
  <c r="CP4" i="81" s="1"/>
  <c r="CO4" i="81" s="1"/>
  <c r="CN4" i="81" s="1"/>
  <c r="CM4" i="81" s="1"/>
  <c r="CL4" i="81" s="1"/>
  <c r="CK4" i="81" s="1"/>
  <c r="CJ4" i="81" s="1"/>
  <c r="CI4" i="81" s="1"/>
  <c r="CH4" i="81" s="1"/>
  <c r="CG4" i="81" s="1"/>
  <c r="CF4" i="81" s="1"/>
  <c r="CE4" i="81" s="1"/>
  <c r="CD4" i="81" s="1"/>
  <c r="CC4" i="81" s="1"/>
  <c r="CB4" i="81" s="1"/>
  <c r="CA4" i="81" s="1"/>
  <c r="BZ4" i="81" s="1"/>
  <c r="BY4" i="81" s="1"/>
  <c r="BX4" i="81" s="1"/>
  <c r="BW4" i="81" s="1"/>
  <c r="BV4" i="81" s="1"/>
  <c r="BU4" i="81" s="1"/>
  <c r="BT4" i="81" s="1"/>
  <c r="BS4" i="81" s="1"/>
  <c r="BR4" i="81" s="1"/>
  <c r="BQ4" i="81" s="1"/>
  <c r="BP4" i="81" s="1"/>
  <c r="BO4" i="81" s="1"/>
  <c r="BN4" i="81" s="1"/>
  <c r="BM4" i="81" s="1"/>
  <c r="BL4" i="81" s="1"/>
  <c r="BK4" i="81" s="1"/>
  <c r="BJ4" i="81" s="1"/>
  <c r="BI4" i="81" s="1"/>
  <c r="BH4" i="81" s="1"/>
  <c r="BG4" i="81" s="1"/>
  <c r="BF4" i="81" s="1"/>
  <c r="BE4" i="81" s="1"/>
  <c r="BD4" i="81" s="1"/>
  <c r="BC4" i="81" s="1"/>
  <c r="BB4" i="81" s="1"/>
  <c r="BA4" i="81" s="1"/>
  <c r="AZ4" i="81" s="1"/>
  <c r="AY4" i="81" s="1"/>
  <c r="AX4" i="81" s="1"/>
  <c r="AW4" i="81" s="1"/>
  <c r="AV4" i="81" s="1"/>
  <c r="AU4" i="81" s="1"/>
  <c r="AT4" i="81" s="1"/>
  <c r="AS4" i="81" s="1"/>
  <c r="AR4" i="81" s="1"/>
  <c r="AQ4" i="81" s="1"/>
  <c r="AP4" i="81" s="1"/>
  <c r="AO4" i="81" s="1"/>
  <c r="AN4" i="81" s="1"/>
  <c r="AM4" i="81" s="1"/>
  <c r="AL4" i="81" s="1"/>
  <c r="AK4" i="81" s="1"/>
  <c r="AJ4" i="81" s="1"/>
  <c r="AI4" i="81" s="1"/>
  <c r="AH4" i="81" s="1"/>
  <c r="AG4" i="81" s="1"/>
  <c r="AF4" i="81" s="1"/>
  <c r="AE4" i="81" s="1"/>
  <c r="AD4" i="81" s="1"/>
  <c r="AC4" i="81" s="1"/>
  <c r="AB4" i="81" s="1"/>
  <c r="AA4" i="81" s="1"/>
  <c r="Z4" i="81" s="1"/>
  <c r="Y4" i="81" s="1"/>
  <c r="X4" i="81" s="1"/>
  <c r="W4" i="81" s="1"/>
  <c r="V4" i="81" s="1"/>
  <c r="U4" i="81" s="1"/>
  <c r="T4" i="81" s="1"/>
  <c r="S4" i="81" s="1"/>
  <c r="R4" i="81" s="1"/>
  <c r="Q4" i="81" s="1"/>
  <c r="P4" i="81" s="1"/>
  <c r="O4" i="81" s="1"/>
  <c r="N4" i="81" s="1"/>
  <c r="M4" i="81" s="1"/>
  <c r="L4" i="81" s="1"/>
  <c r="K4" i="81" s="1"/>
  <c r="J4" i="81" s="1"/>
  <c r="I4" i="81" s="1"/>
  <c r="H4" i="81" s="1"/>
  <c r="G4" i="81" s="1"/>
  <c r="F4" i="81" s="1"/>
  <c r="E4" i="81" s="1"/>
  <c r="D4" i="81" s="1"/>
  <c r="C4" i="81" s="1"/>
  <c r="M21" i="80"/>
  <c r="M19" i="80" s="1"/>
  <c r="L21" i="80"/>
  <c r="K21" i="80"/>
  <c r="J21" i="80"/>
  <c r="I21" i="80"/>
  <c r="H21" i="80"/>
  <c r="G21" i="80"/>
  <c r="G19" i="80" s="1"/>
  <c r="F21" i="80"/>
  <c r="N21" i="80" s="1"/>
  <c r="E21" i="80"/>
  <c r="D21" i="80"/>
  <c r="C21" i="80"/>
  <c r="M20" i="80"/>
  <c r="L20" i="80"/>
  <c r="L19" i="80" s="1"/>
  <c r="K20" i="80"/>
  <c r="K19" i="80" s="1"/>
  <c r="J20" i="80"/>
  <c r="J19" i="80" s="1"/>
  <c r="I20" i="80"/>
  <c r="H20" i="80"/>
  <c r="G20" i="80"/>
  <c r="F20" i="80"/>
  <c r="E20" i="80"/>
  <c r="D20" i="80"/>
  <c r="D19" i="80" s="1"/>
  <c r="C20" i="80"/>
  <c r="C19" i="80" s="1"/>
  <c r="I19" i="80"/>
  <c r="H19" i="80"/>
  <c r="E19" i="80"/>
  <c r="O18" i="80"/>
  <c r="O17" i="80"/>
  <c r="N16" i="80"/>
  <c r="M16" i="80"/>
  <c r="L16" i="80"/>
  <c r="K16" i="80"/>
  <c r="J16" i="80"/>
  <c r="I16" i="80"/>
  <c r="H16" i="80"/>
  <c r="G16" i="80"/>
  <c r="F16" i="80"/>
  <c r="E16" i="80"/>
  <c r="D16" i="80"/>
  <c r="C16" i="80"/>
  <c r="O15" i="80"/>
  <c r="O14" i="80"/>
  <c r="N13" i="80"/>
  <c r="M13" i="80"/>
  <c r="L13" i="80"/>
  <c r="K13" i="80"/>
  <c r="J13" i="80"/>
  <c r="I13" i="80"/>
  <c r="H13" i="80"/>
  <c r="G13" i="80"/>
  <c r="F13" i="80"/>
  <c r="E13" i="80"/>
  <c r="D13" i="80"/>
  <c r="C13" i="80"/>
  <c r="O12" i="80"/>
  <c r="O11" i="80"/>
  <c r="N10" i="80"/>
  <c r="M10" i="80"/>
  <c r="L10" i="80"/>
  <c r="K10" i="80"/>
  <c r="J10" i="80"/>
  <c r="I10" i="80"/>
  <c r="H10" i="80"/>
  <c r="G10" i="80"/>
  <c r="F10" i="80"/>
  <c r="E10" i="80"/>
  <c r="D10" i="80"/>
  <c r="C10" i="80"/>
  <c r="O9" i="80"/>
  <c r="O8" i="80"/>
  <c r="N7" i="80"/>
  <c r="M7" i="80"/>
  <c r="L7" i="80"/>
  <c r="K7" i="80"/>
  <c r="J7" i="80"/>
  <c r="I7" i="80"/>
  <c r="H7" i="80"/>
  <c r="G7" i="80"/>
  <c r="F7" i="80"/>
  <c r="E7" i="80"/>
  <c r="D7" i="80"/>
  <c r="C7" i="80"/>
  <c r="F19" i="80" l="1"/>
  <c r="O10" i="80"/>
  <c r="O16" i="80"/>
  <c r="N20" i="80"/>
  <c r="O7" i="80"/>
  <c r="O13" i="80"/>
  <c r="N19" i="80" l="1"/>
  <c r="N22" i="80" l="1"/>
  <c r="P19" i="80"/>
  <c r="O19" i="80"/>
  <c r="I22" i="80"/>
  <c r="L22" i="80"/>
  <c r="P16" i="80"/>
  <c r="P13" i="80"/>
  <c r="E22" i="80"/>
  <c r="P10" i="80"/>
  <c r="H22" i="80"/>
  <c r="O21" i="80"/>
  <c r="G22" i="80"/>
  <c r="P7" i="80"/>
  <c r="C22" i="80"/>
  <c r="D22" i="80"/>
  <c r="M22" i="80"/>
  <c r="J22" i="80"/>
  <c r="K22" i="80"/>
  <c r="F22" i="80"/>
  <c r="O20" i="80"/>
</calcChain>
</file>

<file path=xl/sharedStrings.xml><?xml version="1.0" encoding="utf-8"?>
<sst xmlns="http://schemas.openxmlformats.org/spreadsheetml/2006/main" count="5940" uniqueCount="1643">
  <si>
    <t>Boletín Mensual del Sistema Privado de Pensiones</t>
  </si>
  <si>
    <t>ÍNDICE</t>
  </si>
  <si>
    <t>I. GUÍA DE CONTENIDO - BOLETÍN DEL SISTEMA PRIVADO DE PENSIONES - VERSIÓN WEB</t>
  </si>
  <si>
    <t xml:space="preserve">1.  AFILIACIÓN </t>
  </si>
  <si>
    <t>Número de Afiliados Activos por AFP, Sexo y Rango de Edad</t>
  </si>
  <si>
    <t>Número de Afiliados Activos por AFP, Sexo y Edad de Afiliación</t>
  </si>
  <si>
    <t>Número de Afiliados Activos por AFP, Departamento y Sexo</t>
  </si>
  <si>
    <t>Número de Afiliados Activos por AFP, Tipo de Fondo, Sexo y Rango de Edad</t>
  </si>
  <si>
    <t>Evolución del Número de Afiliados Activos por Tipo de Fondo de Pensiones y AFP</t>
  </si>
  <si>
    <t>Número de Afiliados Activos según procedimiento de Incorporacion, Sexo y Edad Actual</t>
  </si>
  <si>
    <t>Número de Afiliados Activos según Tipo de Comision por AFP y Edad Actual</t>
  </si>
  <si>
    <t>Número de Afiliados Activos bajo Comisión Mixta según Sexo, AFP y Edad Actual</t>
  </si>
  <si>
    <t>Número de Afiliados Activos bajo Comisión sobre Remuneración según Sexo, AFP y Edad Actual</t>
  </si>
  <si>
    <t>Número de Nuevos Afiliados por AFP, Tipo de Trabajador y Rango de Edad</t>
  </si>
  <si>
    <t>Número de Nuevos Afiliados por AFP, Sexo y Rango de Edad</t>
  </si>
  <si>
    <t>Número de Nuevos Afiliados por AFP, Sexo y Departamento</t>
  </si>
  <si>
    <t>2.  TRASPASOS</t>
  </si>
  <si>
    <t>Número de Solicitudes de Traspaso por AFP</t>
  </si>
  <si>
    <t>Número de Solicitudes de Traspaso Aceptadas por AFP de destino</t>
  </si>
  <si>
    <t>Número de Traspasos Efectivos y Movimiento del Fondo de Pensiones por Traspasos Efectivos según AFP</t>
  </si>
  <si>
    <t>Número Acumulado de Traspasos Efectivos por AFP</t>
  </si>
  <si>
    <t xml:space="preserve">Número de Traspasos Efectivos según AFP y Departamento </t>
  </si>
  <si>
    <t>3. COTIZANTES</t>
  </si>
  <si>
    <t>Número de Cotizantes, Índices de Cotización Simple y Ajustado por AFP</t>
  </si>
  <si>
    <t>Número de Cotizantes por AFP, Sexo y Rango de Edad</t>
  </si>
  <si>
    <t>Índice de Cotización Simple por AFP, Sexo y Rango de Edad</t>
  </si>
  <si>
    <t>Número de Cotizantes por AFP, Sexo y Departamento</t>
  </si>
  <si>
    <t xml:space="preserve">Índice de Cotización Simple por AFP, Departamento y Sexo </t>
  </si>
  <si>
    <t>4.  BONO DE RECONOCIMIENTO E INGRESOS Y EGRESOS DE LOS FONDOS DE PENSIONES</t>
  </si>
  <si>
    <t>Ingresos y Egresos del Fondo de Pensiones por AFP</t>
  </si>
  <si>
    <t>Solicitudes de Bono de Reconocimiento 1992, 1996 y 2001 Presentadas a la ONP por AFP</t>
  </si>
  <si>
    <t>Solicitudes de Bono de Reconocimiento 1996 Presentadas a la ONP por AFP</t>
  </si>
  <si>
    <t>Solicitudes de Bono de Reconocimiento 2001 Presentadas a la ONP por AFP</t>
  </si>
  <si>
    <t>5.   INVERSIONES</t>
  </si>
  <si>
    <t>Aportes Voluntarios Con Fin Previsional por AFP y Tipo de Fondo de Pensiones</t>
  </si>
  <si>
    <t>Aportes Voluntarios Sin Fin Previsional por AFP y Tipo de Fondo de Pensiones</t>
  </si>
  <si>
    <t>Balance General de los Fondos de Pensiones por AFP</t>
  </si>
  <si>
    <t>Carteras Administradas por Categoría de Riesgo Equivalente y Tipo de Fondo de Pensiones</t>
  </si>
  <si>
    <t>Inversión de las Carteras Administradas en Infraestructura dentro del Territorio Peruano</t>
  </si>
  <si>
    <t>Evolución de los Fondos de Pensiones por AFP</t>
  </si>
  <si>
    <t>Carteras Administradas por Plazo de Maduración y Tipo de Fondo de Pensiones</t>
  </si>
  <si>
    <t>Consolidado de las Carteras Administradas por Instrumento Financiero y AFP</t>
  </si>
  <si>
    <t xml:space="preserve">Cartera Administrada del Fondo de Pensiones Tipo 0 por Instrumento Financiero y AFP </t>
  </si>
  <si>
    <t xml:space="preserve">Cartera Administrada del Fondo de Pensiones Tipo 1 por Instrumento Financiero y AFP </t>
  </si>
  <si>
    <t xml:space="preserve">Cartera Administrada del Fondo de Pensiones Tipo 2 por Instrumento Financiero y AFP </t>
  </si>
  <si>
    <t xml:space="preserve">Cartera Administrada del Fondo de Pensiones Tipo 3 por Instrumento Financiero y AFP </t>
  </si>
  <si>
    <t>Carteras Administradas por Moneda y Tipo de Fondo de Pensiones</t>
  </si>
  <si>
    <t>Carteras Administradas por Emisor y Tipo de Fondos de Pensiones</t>
  </si>
  <si>
    <t>Cartera Administrada por Actividad Económica y Tipo de Fondo de Pensiones</t>
  </si>
  <si>
    <t>6.   RENTABILIDAD DE APORTES OBLIGATORIOS</t>
  </si>
  <si>
    <t>Rentabilidad Nominal y Real Acumulada del Fondo de Pensiones Tipo 0 por AFP</t>
  </si>
  <si>
    <t>Rentabilidad Nominal y Real Anualizada del Fondo de Pensiones Tipo 1 por AFP</t>
  </si>
  <si>
    <t>Rentabilidad Nominal y Real Acumulada del Fondo de Pensiones Tipo 3 por AFP</t>
  </si>
  <si>
    <t>Ranking del Indicador de Rentabilidad Ajustada por Riesgo</t>
  </si>
  <si>
    <t>Valor Cuota Diario para el cálculo de la Rentabilidad del Fondo de Pensiones Tipo 0 por AFP</t>
  </si>
  <si>
    <t>Valor Cuota Diario para el cálculo de la Rentabilidad del Fondo de Pensiones Tipo 1 por AFP</t>
  </si>
  <si>
    <t>Valor Cuota Diario para el cálculo de la Rentabilidad del Fondo de Pensiones Tipo 2 por AFP</t>
  </si>
  <si>
    <t>Valor Cuota Diario para el cálculo de la Rentabilidad del Fondo de Pensiones Tipo 3 por AFP</t>
  </si>
  <si>
    <t>Rentabilidad Nominal y Real Acumulada del Fondo de Pensiones Tipo 2 por AFP</t>
  </si>
  <si>
    <t>Rentabilidad Real Anual Histórica del Fondo de Pensiones Tipo 2 por AFP</t>
  </si>
  <si>
    <t>6.   RENTABILIDAD DE APORTES VOLUNTARIOS</t>
  </si>
  <si>
    <t>Rentabilidad Neta de Comisiones de los Aportes Voluntarios Con Fin Previsional por AFP y Tipo de Fondo de Pensiones</t>
  </si>
  <si>
    <t>Rentabilidad Neta de Comisiones de los Aportes Voluntarios Sin Fin Previsional por AFP y Tipo de Fondo de Pensiones</t>
  </si>
  <si>
    <t>5.  BENEFICIOS</t>
  </si>
  <si>
    <t xml:space="preserve">Personas que reciben prestaciones del Sistema Privado de Pensiones según Tipo de Beneficio y AFP </t>
  </si>
  <si>
    <t>Edad promedio de Jubilación por Tipo de Jubilación y sexo</t>
  </si>
  <si>
    <t>Número de Pensionistas de Jubilación por AFP, Tipo de Jubilación, Sexo y Edad Actual</t>
  </si>
  <si>
    <t>Número de Nuevos Pensionistas de Jubilación por AFP y Tipo de Jubilación</t>
  </si>
  <si>
    <t>Pensiones de Jubilación Promedio en Soles por AFP y Modalidad de Pensión</t>
  </si>
  <si>
    <t>Pensiones de Jubilación Promedio en Dólares por AFP y Modalidad de Pensión</t>
  </si>
  <si>
    <t>Pensiones de Jubilación Promedio por AFP, Tipo de Jubilación y Sexo</t>
  </si>
  <si>
    <t xml:space="preserve">Número de Afiliados que retiraron hasta el 95,5% de su Cuenta Individual por jubilación por AFP, Tipo de Acceso y Rango de Edad </t>
  </si>
  <si>
    <t>Afiliados que retiraron hasta el 95,5% de su Cuenta Individual por Jubilación según AFP y Tipo de Acceso</t>
  </si>
  <si>
    <t xml:space="preserve">Monto de Retiros de hasta el 95,5% de las Cuentas Individuales por Jubilación según AFP y Tipo de Acceso </t>
  </si>
  <si>
    <t>Número de Pensionistas de Invalidez por AFP, Cobertura, Grado de Invalidez y Edad Actual</t>
  </si>
  <si>
    <t>Número de Nuevos Pensionistas de Invalidez por AFP, Cobertura y Grado de Invalidez</t>
  </si>
  <si>
    <t xml:space="preserve">Pensiones de Invalidez Promedio en Soles por AFP y Modalidad de Pensión </t>
  </si>
  <si>
    <t xml:space="preserve">Pensiones de Invalidez Promedio en Dólares por AFP y Modalidad de Pensión </t>
  </si>
  <si>
    <t>Pensiones de Invalidez Promedio por AFP, Cobertura y Grado de Invalidez</t>
  </si>
  <si>
    <t>Número de Pensionistas de Sobrevivencia por AFP, Tipo de Beneficiario, Cobertura y Edad Actual</t>
  </si>
  <si>
    <t>Número de Nuevos Pensionistas de Sobrevivencia por AFP y Cobertura</t>
  </si>
  <si>
    <t xml:space="preserve">Pensiones de Sobrevivencia Promedio en Soles  por AFP y Modalidad de Pensión </t>
  </si>
  <si>
    <t xml:space="preserve">Pensiones de Sobrevivencia Promedio en Dólares por AFP y Modalidad de Pensión </t>
  </si>
  <si>
    <t xml:space="preserve">Pensiones de Sobrevivencia Promedio por AFP y Beneficiario </t>
  </si>
  <si>
    <t>Número y Monto Promedio pagado por Servicios de Sepelio según AFP</t>
  </si>
  <si>
    <t>Número de Afiliados que Retiraron hasta el 25% de su Cuenta Individual de Capitalización para la compra de Primer Inmueble según según AFP, Finalidad y Edad al Retiro</t>
  </si>
  <si>
    <t>Flujo mensual de Afiliados que Retiraron hasta el 25% de su Cuenta Individual de Capitalización para la Compra de Primer Inmueble según AFP y Finalidad</t>
  </si>
  <si>
    <t>Monto mensual de Retiros de las Cuentas Individuales de Capitalización para la compra de Primer Inmueble según AFP y Finalidad</t>
  </si>
  <si>
    <t xml:space="preserve">Tasas de Interés Técnico para el Cálculo de Pensiones bajo la Modalidad de Retiro Programado </t>
  </si>
  <si>
    <t>6.  ADMINISTRADORAS PRIVADAS DE FONDOS DE PENSIONES</t>
  </si>
  <si>
    <t>Composición Accionaria de las AFP</t>
  </si>
  <si>
    <t>Comisiones por la Gestión de Aporte Obligatorios y Prima de Seguro por AFP bajo el Esquema de Comisión por Remuneración y Comisión Mixta</t>
  </si>
  <si>
    <t>Indicadores de las AFP</t>
  </si>
  <si>
    <t>Número de Promotores y Distribución de Oficinas por Zona Geográfica</t>
  </si>
  <si>
    <t>Comisiones por la Gestión de Aportes Voluntarios ( Con Fin previsional y Sin Fin previsional) por AFP y Tipo de Fondo de Pensiones</t>
  </si>
  <si>
    <t>Estado de Situación Financiera de las AFP</t>
  </si>
  <si>
    <t>Estado de Resultados de las AFP</t>
  </si>
  <si>
    <t>Número de Afiliados Activos por AFP, Sexo y Edad Actual</t>
  </si>
  <si>
    <t>Rango de Edad</t>
  </si>
  <si>
    <t xml:space="preserve">Total </t>
  </si>
  <si>
    <t>Part. por</t>
  </si>
  <si>
    <t>&lt; 21</t>
  </si>
  <si>
    <t>21 - 25</t>
  </si>
  <si>
    <t>26 - 30</t>
  </si>
  <si>
    <t>31 - 35</t>
  </si>
  <si>
    <t>36 - 40</t>
  </si>
  <si>
    <t>41 - 45</t>
  </si>
  <si>
    <t>46 - 50</t>
  </si>
  <si>
    <t>51 - 55</t>
  </si>
  <si>
    <t>56 - 60</t>
  </si>
  <si>
    <t>61 - 65</t>
  </si>
  <si>
    <t>&gt; 65</t>
  </si>
  <si>
    <t>sexo (%)</t>
  </si>
  <si>
    <t>AFP (%)</t>
  </si>
  <si>
    <t>Habitat</t>
  </si>
  <si>
    <t>Hombres</t>
  </si>
  <si>
    <t>Mujeres</t>
  </si>
  <si>
    <t>Integra</t>
  </si>
  <si>
    <t>Prima</t>
  </si>
  <si>
    <t>Profuturo</t>
  </si>
  <si>
    <t>Total SPP</t>
  </si>
  <si>
    <t>Distri. por Rango de Edad (%)</t>
  </si>
  <si>
    <t>Notas: (1) La información corresponde al número de afiliados sin distinción del tipo de Fondos de Pensiones al que pertenecen.</t>
  </si>
  <si>
    <t xml:space="preserve">Prima </t>
  </si>
  <si>
    <t>Notas: (1) La información corresponde al número de afiliados sin distinción del tipo de Fondos de Pensiones al que pertenecen. Pueden existir ligeras diferencias entre los montos de afiliados consignados en este cuadro y los registrados en el resto de cuadros de Afiliados Activos. Tales diferencias ocurren debido a que los procesos informáticos de cada cuadro cierran en fechas distintas.</t>
  </si>
  <si>
    <r>
      <t xml:space="preserve">Número de Afiliados Activos por AFP, Departamento y Sexo </t>
    </r>
    <r>
      <rPr>
        <vertAlign val="superscript"/>
        <sz val="22"/>
        <rFont val="Times New Roman"/>
        <family val="1"/>
      </rPr>
      <t>(2)</t>
    </r>
  </si>
  <si>
    <t>Departamento</t>
  </si>
  <si>
    <t>Total</t>
  </si>
  <si>
    <t>%</t>
  </si>
  <si>
    <t>Amazonas</t>
  </si>
  <si>
    <t>Ancash</t>
  </si>
  <si>
    <t>Apurimac</t>
  </si>
  <si>
    <t>Arequipa</t>
  </si>
  <si>
    <t>Ayacucho</t>
  </si>
  <si>
    <t>Cajamarca</t>
  </si>
  <si>
    <t>Callao</t>
  </si>
  <si>
    <t>Cusco</t>
  </si>
  <si>
    <t>Huancavelica</t>
  </si>
  <si>
    <t>Huanuco</t>
  </si>
  <si>
    <t>Ica</t>
  </si>
  <si>
    <t>Junin</t>
  </si>
  <si>
    <t>La Libertad</t>
  </si>
  <si>
    <t>Lambayeque</t>
  </si>
  <si>
    <t>Lima</t>
  </si>
  <si>
    <t>Loreto</t>
  </si>
  <si>
    <t>Madre De Dios</t>
  </si>
  <si>
    <t>Moquegua</t>
  </si>
  <si>
    <t>Pasco</t>
  </si>
  <si>
    <t>Piura</t>
  </si>
  <si>
    <t>Puno</t>
  </si>
  <si>
    <t>San Martin</t>
  </si>
  <si>
    <t>Tacna</t>
  </si>
  <si>
    <t>Tumbes</t>
  </si>
  <si>
    <t>Ucayali</t>
  </si>
  <si>
    <t>Extranjero</t>
  </si>
  <si>
    <t>Sin Informacion (1)</t>
  </si>
  <si>
    <t>(1)  Afiliados sin información sobre el lugar de residencia.</t>
  </si>
  <si>
    <t>(2) Pueden existir ligeras diferencias entre los montos de afiliados consignados en este cuadro y los registrados en el resto de cuadros de Afiliados Activos. Tales diferencias ocurren debido a que los procesos informáticos de cada cuadro cierran en fechas distintas.</t>
  </si>
  <si>
    <t>Número de Afiliados Activos del Fondo Tipo 0 por AFP, Sexo y Rango de Edad</t>
  </si>
  <si>
    <t>65&gt;</t>
  </si>
  <si>
    <t>Número de Afiliados Activos del Fondo Tipo 1 por AFP, Sexo y Rango de Edad</t>
  </si>
  <si>
    <t>Número de Afiliados Activos del Fondo Tipo 2 por AFP, Sexo y Rango de Edad</t>
  </si>
  <si>
    <t>Nota: Se está incluyendo en el Fondo 2 aquellos afiliados que provisionalmente no registran información de tipo de fondo</t>
  </si>
  <si>
    <t>Número de Afiliados Activos del Fondo Tipo 3 por AFP, Sexo y Rango de Edad</t>
  </si>
  <si>
    <t>Por clasificar</t>
  </si>
  <si>
    <t>Notas: (1) Pueden existir ligeras diferencias entre los montos de afiliados consignados en este cuadro y los registrados en el resto de cuadros de Afiliados Activos. Tales diferencias ocurren debido a que los procesos informáticos de cada cuadro cierran en fechas distintas.</t>
  </si>
  <si>
    <t>Fondo 0</t>
  </si>
  <si>
    <t>Fondo 1</t>
  </si>
  <si>
    <t>Fondo 2</t>
  </si>
  <si>
    <t>Fondo 3</t>
  </si>
  <si>
    <t>Notas: (1) En los meses en que el último día calendario no es un día útil pueden existir ligeras diferencias entre los montos de afiliados consignados en este cuadro y los registrados en el resto de cuadros de Afiliados Activos. Tales diferencias ocurren debido a que los procesos informáticos de cada cuadro cierran en fechas distintas.</t>
  </si>
  <si>
    <r>
      <t xml:space="preserve">Afiliados Activos por Procedimiento de Incorporación, Sexo y Edad Actual </t>
    </r>
    <r>
      <rPr>
        <vertAlign val="superscript"/>
        <sz val="22"/>
        <rFont val="Times New Roman"/>
        <family val="1"/>
      </rPr>
      <t>1/</t>
    </r>
  </si>
  <si>
    <t>AFP ganadora de la licitación</t>
  </si>
  <si>
    <t>Duración de la licitación</t>
  </si>
  <si>
    <t>Afiliados Pre-Reforma 2/</t>
  </si>
  <si>
    <t>No aplica</t>
  </si>
  <si>
    <t>No Aplica</t>
  </si>
  <si>
    <t xml:space="preserve"> Afiliados por Asignación 3/</t>
  </si>
  <si>
    <t>Set.2012 - Ene.2013</t>
  </si>
  <si>
    <t xml:space="preserve"> Afiliados Post- Asignación 4/</t>
  </si>
  <si>
    <t>Feb.2013 - May.2013</t>
  </si>
  <si>
    <t xml:space="preserve"> Afiliados 1ra Licitación</t>
  </si>
  <si>
    <t>Jun.2013 - May.2015</t>
  </si>
  <si>
    <t xml:space="preserve"> Afiliados 2da Licitación</t>
  </si>
  <si>
    <t>Jun.2015 - May.2017</t>
  </si>
  <si>
    <t xml:space="preserve"> Afiliados 3ra Licitación</t>
  </si>
  <si>
    <t>Jun.2017 - May.2019</t>
  </si>
  <si>
    <t xml:space="preserve"> Afiliados 4ta Licitación</t>
  </si>
  <si>
    <t>Jun.2019 - May.2021</t>
  </si>
  <si>
    <t xml:space="preserve"> Afiliados 5ta Licitación</t>
  </si>
  <si>
    <t>Jun.2021 - May.2023</t>
  </si>
  <si>
    <t xml:space="preserve"> Afiliados 6ta Licitación</t>
  </si>
  <si>
    <t>Jun.2023 - May.2025</t>
  </si>
  <si>
    <t xml:space="preserve"> Afiliados 7ma Licitación</t>
  </si>
  <si>
    <t>Jun. 2025 - May 2027</t>
  </si>
  <si>
    <t xml:space="preserve"> Total  SPP </t>
  </si>
  <si>
    <t>1/ Desde junio de 2013, cada dos años se licita la gestión de los fondos de pensiones de los nuevos afiliados. La AFP ganadora de esta licitación es la que ofrece la menor comisión, adjudicándose la incorporación de nuevos afiliados al SPP durante dos años.</t>
  </si>
  <si>
    <t>2/ Incluye a los afiliados incorporados antes del 24 de setiembre de 2012 y a los afiliados al amparo del Regimen Especial de Pensiones del Trabajador Pesquero (Ley 30003).</t>
  </si>
  <si>
    <t xml:space="preserve">3/ Proceso vigente entre el 24 de setiembre 2012 y el 31 de enero de 2013. En este período los nuevos afiliados se incorporaron a la AFP con la menor comisión. </t>
  </si>
  <si>
    <t xml:space="preserve">4/ Proceso vigente entre el 01 de febrero y el 31 de mayo de 2013. Durante este período los nuevos afiliados se incorporaron a la AFP con la menor comisión. </t>
  </si>
  <si>
    <t>*Actualizado al 09/10/2025</t>
  </si>
  <si>
    <r>
      <t>Afiliados Activos según Tipo de comisión, AFP y edad actual</t>
    </r>
    <r>
      <rPr>
        <vertAlign val="superscript"/>
        <sz val="9"/>
        <rFont val="Times New Roman"/>
        <family val="1"/>
      </rPr>
      <t xml:space="preserve"> 1/ 2/</t>
    </r>
  </si>
  <si>
    <t>Part. por esquema</t>
  </si>
  <si>
    <t xml:space="preserve">de cobro </t>
  </si>
  <si>
    <t>Comisión sobre Saldo Administrado</t>
  </si>
  <si>
    <t>Comisión sobre Remuneración</t>
  </si>
  <si>
    <t xml:space="preserve"> Total SPP 3/</t>
  </si>
  <si>
    <t>Distri. por Rango de Edad - Com. Saldo Administrado (%)</t>
  </si>
  <si>
    <t>Distri. por Rango de Edad - Com Remuneración (%)</t>
  </si>
  <si>
    <t/>
  </si>
  <si>
    <t>1/ La comisión mixta se aplica a aquellos afiliados que se incorporan al SPP desde el 1 de febrero de 2013 y a los afiliados antes de esa fecha que no manifestaron expresamente su deseo de continuar con el esquema de comisión sobre la remuneración.</t>
  </si>
  <si>
    <t>A partir de Febrero de 2023, el componente de flujo de la Comisión Mixta es 0%, resultando únicamente en Comisión sobre saldo según lo dispuesto por la Resolución SBS  N°8514-2012</t>
  </si>
  <si>
    <r>
      <t>Afiliados Activos bajo Comisión sobre Saldo Administrado según sexo, AFP y edad actual</t>
    </r>
    <r>
      <rPr>
        <vertAlign val="superscript"/>
        <sz val="9"/>
        <rFont val="Times New Roman"/>
        <family val="1"/>
      </rPr>
      <t xml:space="preserve"> 1/ </t>
    </r>
  </si>
  <si>
    <t>Part. por sexo</t>
  </si>
  <si>
    <t>(%)</t>
  </si>
  <si>
    <r>
      <t>Afiliados Activos bajo Comisión sobre Remuneración según sexo, AFP y edad actual</t>
    </r>
    <r>
      <rPr>
        <vertAlign val="superscript"/>
        <sz val="9"/>
        <rFont val="Times New Roman"/>
        <family val="1"/>
      </rPr>
      <t xml:space="preserve"> 1/ </t>
    </r>
  </si>
  <si>
    <t>1/ La comisión sobre remuneración se aplica a los afiliados que ingresaron al SPP antes del 1 de febrero de 2013 y que manifestaron expresamente  su deseo de permanecer bajo este esquema  de cobro.</t>
  </si>
  <si>
    <r>
      <t>Número de Nuevos Afiliados por AFP, Tipo de Trabajador y Rango de Edad</t>
    </r>
    <r>
      <rPr>
        <vertAlign val="superscript"/>
        <sz val="22"/>
        <rFont val="Times New Roman"/>
        <family val="1"/>
      </rPr>
      <t xml:space="preserve"> </t>
    </r>
  </si>
  <si>
    <t>Dependientes</t>
  </si>
  <si>
    <t>Independientes</t>
  </si>
  <si>
    <r>
      <t>Dependientes</t>
    </r>
    <r>
      <rPr>
        <vertAlign val="superscript"/>
        <sz val="9"/>
        <rFont val="Arial Narrow"/>
        <family val="2"/>
      </rPr>
      <t xml:space="preserve"> </t>
    </r>
  </si>
  <si>
    <t>Notas:</t>
  </si>
  <si>
    <t>(1) No incluye traspasos.</t>
  </si>
  <si>
    <t>(2) A partir del 1 de junio del año 2013 los nuevos afiliados son asignados a la AFP ganadora del proceso de Licitación. Los nuevos afiliados registrados por las administradoras no ganadoras de la Licitación se encuentran dentro del Régimen Especial de Pensiones para Trabajadores Pesqueros- Ley  N° 30003.</t>
  </si>
  <si>
    <r>
      <t>Número de Nuevos Afiliados por AFP, Sexo y Rango de Edad</t>
    </r>
    <r>
      <rPr>
        <vertAlign val="superscript"/>
        <sz val="22"/>
        <rFont val="Times New Roman"/>
        <family val="1"/>
      </rPr>
      <t xml:space="preserve"> (1)</t>
    </r>
  </si>
  <si>
    <t xml:space="preserve">Notas: (1) A partir del 24 de setiembre de 2012 los nuevos afiliados son asignados a la AFP ganadora del proceso de Asignación. </t>
  </si>
  <si>
    <t>Nuevos Afiliados por AFP, Sexo y Departamento</t>
  </si>
  <si>
    <t xml:space="preserve">(1)  A partir del 24 de setiembre de 2012 los nuevos afiliados son asignados a la AFP ganadora del proceso de Asignación. </t>
  </si>
  <si>
    <t>AFP de Origen</t>
  </si>
  <si>
    <t>AFP de Destino</t>
  </si>
  <si>
    <t>Presentadas</t>
  </si>
  <si>
    <t>Rechazadas</t>
  </si>
  <si>
    <t>Aceptadas</t>
  </si>
  <si>
    <t>Nota: Las solicitudes de traspaso aceptadas y rechazadas corresponden a las solicitudes de traspaso presentadas ante la AFP de Destino en el mes anterior.</t>
  </si>
  <si>
    <t>Número de Solicitudes de Traspaso Aceptadas por AFP de Destino</t>
  </si>
  <si>
    <t>Horizonte (2)</t>
  </si>
  <si>
    <t>Unión Vida (1)</t>
  </si>
  <si>
    <t>Total SPP (3)</t>
  </si>
  <si>
    <t xml:space="preserve">Acumulado </t>
  </si>
  <si>
    <t>(1) AFP Unión Vida se fusionó con Prima AFP el 1º de diciembre de 2006.</t>
  </si>
  <si>
    <t>(2) Mediante las Resoluciones SBS N° 4747-2013 y N° 5071-2013 se aprobó la escisión de Horizonte y su fusión con Integra y Profuturo. Ambos procesos se llevaron a cabo operativamente el 29 de agosto por lo que Horizonte dejó de operar como AFP en dicha fecha.</t>
  </si>
  <si>
    <t>(3) Incluye información de AFP fusionadas.</t>
  </si>
  <si>
    <t>Nota: Las solicitudes de traspaso aceptadas en un mes corresponden a las solicitudes de traspaso presentadas ante la AFP de Destino en el mes anterior.</t>
  </si>
  <si>
    <t>Número de Traspasos Efectivos según AFP</t>
  </si>
  <si>
    <t>Salidas</t>
  </si>
  <si>
    <t>Ingresos</t>
  </si>
  <si>
    <t>Movimiento del Fondo de Pensiones por Traspasos Efectivos según AFP</t>
  </si>
  <si>
    <t>(En miles de soles)</t>
  </si>
  <si>
    <t>Horizonte</t>
  </si>
  <si>
    <t>Neto</t>
  </si>
  <si>
    <t>Nota: Incluye los traspasos efectivos entre AFP El Roble (fusionada con AFP Profuturo) y el resto de AFP y los traspasos efectivos entre AFP Unión (que junto a AFP Nueva Vida dieron origen a AFP Unión Vida y que luego se fusionó con Prima AFP) y el resto de AFP. Incluye los traspasos efectivos acumulados de AFP Horizonte hasta agosto de 2013, mes en el que dejó de operar (se fusionó con Integra y Profuturo).</t>
  </si>
  <si>
    <t>Numero de Traspasos Efectivos según AFP y Departamento</t>
  </si>
  <si>
    <t>Sin Informacion</t>
  </si>
  <si>
    <t>Número de Cotizantes e Índices de Cotización según AFP</t>
  </si>
  <si>
    <t>Número de Cotizantes (1)</t>
  </si>
  <si>
    <t xml:space="preserve">Profuturo </t>
  </si>
  <si>
    <t>Indice de Cotización (2)</t>
  </si>
  <si>
    <t>Indice de Cotización Ajustado (3)</t>
  </si>
  <si>
    <t>(1) La información corresponde al número de afiliados que registraron el pago de su(s) aporte(s) el mes siguiente al mes de referencia, habiendo devengado el (los) aporte(s) en el mes de referencia o en meses anteriores.</t>
  </si>
  <si>
    <t xml:space="preserve">(2) Relación entre el número de cotizantes y el número total de afiliados activos del mes de referencia. </t>
  </si>
  <si>
    <t xml:space="preserve">(3) Relación entre el número de cotizantes y el número total de afiliados activos del mes de referencia, deducidos aquellos que no han registrado cotizaciones durante su permanencia en el SPP. </t>
  </si>
  <si>
    <t>Al 31 de Mayo 2025</t>
  </si>
  <si>
    <t>&lt;21</t>
  </si>
  <si>
    <t>21-25</t>
  </si>
  <si>
    <t>26-30</t>
  </si>
  <si>
    <t>31-35</t>
  </si>
  <si>
    <t>36-40</t>
  </si>
  <si>
    <t>41-45</t>
  </si>
  <si>
    <t>46-50</t>
  </si>
  <si>
    <t>51-55</t>
  </si>
  <si>
    <t>56-60</t>
  </si>
  <si>
    <t>61-65</t>
  </si>
  <si>
    <t>&gt;65</t>
  </si>
  <si>
    <t xml:space="preserve">Número de Cotizantes por AFP, Departamento y Sexo </t>
  </si>
  <si>
    <t>(1)  Cotizantes sin información sobre el lugar de residencia.</t>
  </si>
  <si>
    <t>Aportes</t>
  </si>
  <si>
    <t>Traspasos Netos</t>
  </si>
  <si>
    <t>Bono de Reconocimiento</t>
  </si>
  <si>
    <t>Egresos del Fondo de Pensiones para el pago de Pensiones</t>
  </si>
  <si>
    <t>Otros (2)</t>
  </si>
  <si>
    <t>Traspasos Netos (1)</t>
  </si>
  <si>
    <t>(1) Los traspasos netos a nivel de SPP pueden ser diferentes de cero debido al efecto del impuesto a la ganancia del capital en los movimientos de fondos en los Aportes Voluntarios Sin Fin Previsional.</t>
  </si>
  <si>
    <t xml:space="preserve">(2) Ingresos al fondo de pensiones por regularización de aportes, regularización de beneficios e intereses moratorios menos egresos del fondo de pensiones por retiro de ahorro voluntario, extornos de recaudación, nulidad de afiliación, rezagos, gastos de sepelio, retiro hereditario, excedente </t>
  </si>
  <si>
    <t>de pensión, devolución de aportes a afiliados jubilados, transferencias de fondos al exterior y retiro de CIC por la ley N° 30425.</t>
  </si>
  <si>
    <t>Nota: La información incluye los datos de todos los tipos de Fondos de Pensiones.</t>
  </si>
  <si>
    <t>Solicitudes de Bono de Reconocimiento 1992 Presentadas a la ONP por AFP (1)</t>
  </si>
  <si>
    <t>Número de Solicitudes</t>
  </si>
  <si>
    <t>Valor Nominal (2)</t>
  </si>
  <si>
    <t>Valor Actualizado</t>
  </si>
  <si>
    <t>Emisión</t>
  </si>
  <si>
    <t>Emisión y</t>
  </si>
  <si>
    <t>de la Emisión</t>
  </si>
  <si>
    <t>Ordinaria</t>
  </si>
  <si>
    <t xml:space="preserve">Redención </t>
  </si>
  <si>
    <t>Ordinaria (3)</t>
  </si>
  <si>
    <t xml:space="preserve"> (1)  Solicitudes de bonos según AFP actual del afiliado.</t>
  </si>
  <si>
    <t>(2)  En miles de Soles de Diciembre de 1992.</t>
  </si>
  <si>
    <t>(3)  Ajustado por la variación del Indice de Precios al Consumidor de Lima Metropolitana entre Diciembre de 1992 y Junio de 2025.</t>
  </si>
  <si>
    <t>Solicitudes de Bono de Reconocimiento 1996 Presentadas a la ONP por AFP (1)</t>
  </si>
  <si>
    <t>(2)  En miles de  Soles de Enero de 1997.</t>
  </si>
  <si>
    <t>(3)  Ajustado por la variación del Indice de Precios al Consumidor de Lima Metropolitana entre Enero de 1997 y Junio de 2025.</t>
  </si>
  <si>
    <t>Solicitudes de Bono de Reconocimiento 2001 Presentadas a la ONP por AFP (1)</t>
  </si>
  <si>
    <t>(2)  En miles de Soles de Enero de 2002.</t>
  </si>
  <si>
    <t>(3)  Ajustado por la variación del Indice de Precios al Consumidor de Lima Metropolitana entre Enero de 2002 y Junio de 2025.</t>
  </si>
  <si>
    <t>Fondo Tipo 0</t>
  </si>
  <si>
    <t>Fondo Tipo 1</t>
  </si>
  <si>
    <t>Fondo Tipo 2</t>
  </si>
  <si>
    <t>Fondo Tipo 3</t>
  </si>
  <si>
    <t>Fuente: Balance de Comprobación de la Cartera Administrada</t>
  </si>
  <si>
    <t>ACTIVO</t>
  </si>
  <si>
    <t>TOTAL SPP</t>
  </si>
  <si>
    <t xml:space="preserve">CAJA Y BANCOS </t>
  </si>
  <si>
    <t xml:space="preserve">CUENTAS POR COBRAR </t>
  </si>
  <si>
    <t>INVERSIONES</t>
  </si>
  <si>
    <t>INVERSIONES LOCALES</t>
  </si>
  <si>
    <t>Gobierno</t>
  </si>
  <si>
    <t>Sistema Financiero (1)</t>
  </si>
  <si>
    <t xml:space="preserve">Empresas no Financieras </t>
  </si>
  <si>
    <t>Administradoras de Fondos</t>
  </si>
  <si>
    <t>Sociedades Titulizadoras</t>
  </si>
  <si>
    <t>INVERSIONES EN EL EXTERIOR</t>
  </si>
  <si>
    <t>Empresas no Financieras</t>
  </si>
  <si>
    <t>TOTAL ACTIVO</t>
  </si>
  <si>
    <t>PASIVO Y PATRIMONIO</t>
  </si>
  <si>
    <t>CUENTAS POR PAGAR</t>
  </si>
  <si>
    <t>ENCAJE MANTENIDO</t>
  </si>
  <si>
    <t>Encaje Mantenido del Fondo de Pensiones Tipo 0</t>
  </si>
  <si>
    <t>Encaje Mantenido del Fondo de Pensiones Tipo 1</t>
  </si>
  <si>
    <t>Encaje Mantenido del Fondo de Pensiones Tipo 2</t>
  </si>
  <si>
    <t>Encaje Mantenido del Fondo de Pensiones Tipo 3</t>
  </si>
  <si>
    <t>TOTAL PASIVO</t>
  </si>
  <si>
    <t>CUENTAS INDIVIDUALES DE CAPITALIZACIÓN (CIC9</t>
  </si>
  <si>
    <t>CIC del Fondo de Pensiones Tipo 0</t>
  </si>
  <si>
    <t>CIC del Fondo de Pensiones Tipo 1</t>
  </si>
  <si>
    <t>CIC del Fondo de Pensiones Tipo 2</t>
  </si>
  <si>
    <t>CIC del Fondo de Pensiones Tipo 3</t>
  </si>
  <si>
    <t xml:space="preserve">TOTAL PATRIMONIO  </t>
  </si>
  <si>
    <t xml:space="preserve">TOTAL PASIVO Y PATRIMONIO </t>
  </si>
  <si>
    <t>(1) No incluye información de caja y bancos (cuenta corriente).</t>
  </si>
  <si>
    <t>Nota: Incluye información de los Fondos de Pensiones Tipo 0, 1, 2 y 3.</t>
  </si>
  <si>
    <t xml:space="preserve">   </t>
  </si>
  <si>
    <t>Fondo de Pensiones Tipo 0</t>
  </si>
  <si>
    <t>Fondo de Pensiones Tipo 1</t>
  </si>
  <si>
    <t>Fondo de Pensiones Tipo 2</t>
  </si>
  <si>
    <t>Fondo de Pensiones Tipo 3</t>
  </si>
  <si>
    <t>I.  INVERSIONES LOCALES</t>
  </si>
  <si>
    <t xml:space="preserve">Instrumentos de Corto Plazo </t>
  </si>
  <si>
    <t>CP-1</t>
  </si>
  <si>
    <t>CP-2</t>
  </si>
  <si>
    <t>CP-3</t>
  </si>
  <si>
    <t>CP-4</t>
  </si>
  <si>
    <t>E / V</t>
  </si>
  <si>
    <t>A-1+</t>
  </si>
  <si>
    <t>Instrumentos de CP del Exterior  (1)</t>
  </si>
  <si>
    <t>CP-1 (e)</t>
  </si>
  <si>
    <t>CP-2 (e)</t>
  </si>
  <si>
    <t>CP-3 (e)</t>
  </si>
  <si>
    <t>CP-4 ( e)</t>
  </si>
  <si>
    <t>E / V (e)</t>
  </si>
  <si>
    <t>Instrumentos de Largo Plazo</t>
  </si>
  <si>
    <t>AAA</t>
  </si>
  <si>
    <t>AA</t>
  </si>
  <si>
    <t>A</t>
  </si>
  <si>
    <t>A-</t>
  </si>
  <si>
    <t>AF</t>
  </si>
  <si>
    <t>AAF</t>
  </si>
  <si>
    <t>BBB+</t>
  </si>
  <si>
    <t>BBB</t>
  </si>
  <si>
    <t>A(e)</t>
  </si>
  <si>
    <t>BBB(e)</t>
  </si>
  <si>
    <t>B(e)</t>
  </si>
  <si>
    <t>CCC(e)</t>
  </si>
  <si>
    <t>CC(e)</t>
  </si>
  <si>
    <t>C(e)</t>
  </si>
  <si>
    <t>C</t>
  </si>
  <si>
    <t>D</t>
  </si>
  <si>
    <t>BB(e)</t>
  </si>
  <si>
    <t>E2</t>
  </si>
  <si>
    <t>Instrumentos de LP del Exterior  (1)</t>
  </si>
  <si>
    <t>AAA(e)</t>
  </si>
  <si>
    <t>AA(e)</t>
  </si>
  <si>
    <t>E(e) / V(e)</t>
  </si>
  <si>
    <t>Acciones Preferentes</t>
  </si>
  <si>
    <t>BB</t>
  </si>
  <si>
    <t>B</t>
  </si>
  <si>
    <t>CCC</t>
  </si>
  <si>
    <t>Cuotas de Participación de Fondos de Inversión</t>
  </si>
  <si>
    <t>4  (5)</t>
  </si>
  <si>
    <t>Instrumentos sin Categoría de Riesgo Equivalente</t>
  </si>
  <si>
    <t>Títulos de Deuda del Gobierno (2)</t>
  </si>
  <si>
    <t>Certificados Banco Central de Reserva (3)</t>
  </si>
  <si>
    <t xml:space="preserve">Fondos Mutuos </t>
  </si>
  <si>
    <t xml:space="preserve">Acciones y Valores representativos sobre Acciones </t>
  </si>
  <si>
    <t>Cuenta Corriente</t>
  </si>
  <si>
    <t>II.  INVERSIONES EN EL EXTERIOR</t>
  </si>
  <si>
    <t>Instrumentos de Inversión de Corto Plazo con Equivalencia de Clasificación</t>
  </si>
  <si>
    <t>A-1</t>
  </si>
  <si>
    <t xml:space="preserve"> A-2</t>
  </si>
  <si>
    <t>Instrumentos de Inversión de Largo Plazo con Equivalencia de Clasificación</t>
  </si>
  <si>
    <t>AA+</t>
  </si>
  <si>
    <t>AA-</t>
  </si>
  <si>
    <t>A+</t>
  </si>
  <si>
    <t>Fondos Mutuos   (4)</t>
  </si>
  <si>
    <t>Fondos de Inversión Tradicional</t>
  </si>
  <si>
    <t>III. OPERACIONES EN TRÁNSITO</t>
  </si>
  <si>
    <t>TOTAL</t>
  </si>
  <si>
    <t xml:space="preserve"> (1) Financian actividad desarrollada en el país.</t>
  </si>
  <si>
    <t xml:space="preserve">  (2) Incluye inversiones en Bonos Estructurados cuyo capital protegido corresponde a Instrumentos de Deuda del Gobierno Central.</t>
  </si>
  <si>
    <t>(3) Incluye Depósitos Overnight y Certificados de Depósito con Negociación Restringida del BCRP.</t>
  </si>
  <si>
    <t>(4) Incluye la participación de las AFP en Fondos Mutuos Alternativos.</t>
  </si>
  <si>
    <t>(5) Categoría de riesgo equivalente para acciones y valores representativos de derechos sobre acciones, según lo indicado en el Anexo IV de la Circular Nº AFP-044-2004</t>
  </si>
  <si>
    <t>(e) Clasificación de riesgo otorgada por empresas Clasificadoras del Exterior.</t>
  </si>
  <si>
    <t>Nota:  Las Categorías E y E(e) corresponden a los Títulos que no tienen información suficiente y las categorías V y V(e) se asignan cuando la categoría de riesgo ha sido observada, por considerar que el instrumento tiene una categoría de riesgo correpondiente al grado especulativo.</t>
  </si>
  <si>
    <t>Sector</t>
  </si>
  <si>
    <t>Sub Sector</t>
  </si>
  <si>
    <t>Miles de S/</t>
  </si>
  <si>
    <t>% del Fondo de Pensiones (en %)</t>
  </si>
  <si>
    <t>Telecomunicaciones</t>
  </si>
  <si>
    <t>Telecomunicaciones (1)</t>
  </si>
  <si>
    <t>Total  Sector Telecomunicaciones</t>
  </si>
  <si>
    <t>Energía</t>
  </si>
  <si>
    <t>Distribución Eléctrica (2)</t>
  </si>
  <si>
    <t>Generación Eléctrica (3)</t>
  </si>
  <si>
    <t>Transmisión eléctrica (4)</t>
  </si>
  <si>
    <t>Proyectos Hidroenergéticos (5)</t>
  </si>
  <si>
    <t>Hidrocarburos (6)</t>
  </si>
  <si>
    <t>Total Sector Energía</t>
  </si>
  <si>
    <t>Infraestructura de Transporte</t>
  </si>
  <si>
    <t>Redes Viales (7)</t>
  </si>
  <si>
    <t>Ferrocarriles (8)</t>
  </si>
  <si>
    <t>Aerocomercial y Portuario (9)</t>
  </si>
  <si>
    <t>Total Sector Infraestructura de Transporte</t>
  </si>
  <si>
    <t>Saneamiento</t>
  </si>
  <si>
    <t>Saneamiento (10)</t>
  </si>
  <si>
    <t>Total  Sector Saneamiento</t>
  </si>
  <si>
    <t>Infraestructura para la Salud</t>
  </si>
  <si>
    <t>Infraestructura para la Salud (11)</t>
  </si>
  <si>
    <t>Total Sector Infraestructura para la Salud</t>
  </si>
  <si>
    <t>Total Infraestructura (12)</t>
  </si>
  <si>
    <t>A la fecha, la relación de emisores por cada Subsector es la siguiente:</t>
  </si>
  <si>
    <t xml:space="preserve"> 1.- Telefónica Móviles, América Móviles, Telefónica del Perú y Red Dorsal</t>
  </si>
  <si>
    <t xml:space="preserve"> 2.- Luz del Sur , Edelnor y Fondo de Inversión Energético Americano de Larraín Vial </t>
  </si>
  <si>
    <t xml:space="preserve"> 3 .- Cahua, Duke Egenor, Edegel, Enersur, Electroandes,Inkia Energy,Fondo de Inversión Energético Americano de Larraín Vial,  Kallpa, Southern Cone, Energía Eólica, Engie Energia P, </t>
  </si>
  <si>
    <t xml:space="preserve">            Chinango, Fondo de Inversión Energético Americano de Larraín Vial y Fondo de Inversión en Infraestructura de AC Capitales.</t>
  </si>
  <si>
    <t xml:space="preserve"> 4.- Abengoa, Consorcio Transmantaro, Fondo de Inversión Energético Americano de Larraín Vial, Red de Energía del Perú, Aguaytía, Redesur-Tesur,</t>
  </si>
  <si>
    <t xml:space="preserve">          y los Fondos de Inversión en Infraestructura de AC Capitales, de Sigma, y de Macrocapitales.</t>
  </si>
  <si>
    <t xml:space="preserve"> 5 .- Consorcio Trasvase Olmos y  Fondo de Inversión Energético Americano de Larraín Vial</t>
  </si>
  <si>
    <t xml:space="preserve"> 6 .- Relapasa, Transportadora de Gas del Perú, Perú LNG, Plus Camisea, Fondo de Inversión Energético Americano de Larraín Vial,</t>
  </si>
  <si>
    <t xml:space="preserve">          Maple, Hunt Oil, Calidda, Plus Lote 56 y  Fondo de Inversión en Infraestructura de AC Capitales</t>
  </si>
  <si>
    <t xml:space="preserve"> 7 .- IIRSA Sur (Tramos 2, 3 y 4) , IIRSA Norte, Interoceánica V , CRPAO PEN Trust, CRPAO VAC Trust, Rutas de Lima, ICCGSA, GyM Ferrovias, </t>
  </si>
  <si>
    <t xml:space="preserve">          Línea 2, Norvial, Cosapi, Línea Amarilla y Fondo de Inversión en Infraestructura de Sigma.</t>
  </si>
  <si>
    <t xml:space="preserve"> 8 .- No se tiene inversión en este subsector</t>
  </si>
  <si>
    <t xml:space="preserve"> 9.- Terminales Portuarios Euroandinos - Paita, Lima Airport Partners, Andino Investmen Holdings y Fondo de Inversión en Infraestructura de AC Capitales </t>
  </si>
  <si>
    <t>10.- H2Olmos, Huascacocha, Taboada, Fondo de Inversión en Infraestructura de AC Capitales.</t>
  </si>
  <si>
    <t>11.- Peru Payroll Deduction Finance Limited</t>
  </si>
  <si>
    <t>12.- Los porcentajes de distribución entre subsectores correspondientes al Fondo de Inversión en Infraestructura de AC Capitales corresponden al 31 de Marzo de 2025</t>
  </si>
  <si>
    <t xml:space="preserve">          Los porcentajes de distribución entre subsectores correspondientes al Fondo de Inversión Energético Americano de Larraín Vial corresponden al 30 de noviembre del 2016.</t>
  </si>
  <si>
    <t>AFP</t>
  </si>
  <si>
    <t>SISTEMA</t>
  </si>
  <si>
    <t>(en miles de soles)</t>
  </si>
  <si>
    <t>0 - 1 Año</t>
  </si>
  <si>
    <t>1 - 2 Años</t>
  </si>
  <si>
    <t>2 - 5 Años</t>
  </si>
  <si>
    <t>&gt; 5 años</t>
  </si>
  <si>
    <t>Indefinido</t>
  </si>
  <si>
    <t>Monto</t>
  </si>
  <si>
    <t>I. INVERSIONES LOCALES</t>
  </si>
  <si>
    <t>1. Gobierno</t>
  </si>
  <si>
    <t>Certificados y Depósitos a Plazo del BCRP  (1)</t>
  </si>
  <si>
    <t>Bonos del Gobierno Central</t>
  </si>
  <si>
    <t>Bonos Brady</t>
  </si>
  <si>
    <t>Letras del Tesoro</t>
  </si>
  <si>
    <t>2. Sistema Financiero</t>
  </si>
  <si>
    <t>Certificados y Depósitos a Plazo (2)</t>
  </si>
  <si>
    <t>Papeles Comerciales</t>
  </si>
  <si>
    <t>Títulos de Deuda emitidos por Organismos Internacionales en el mercado local</t>
  </si>
  <si>
    <t xml:space="preserve">Títulos de Deuda emitidos por Entidades Financieras del Exterior en el mercado local </t>
  </si>
  <si>
    <t xml:space="preserve">Bonos de Arrendamiento Financiero </t>
  </si>
  <si>
    <t>Bonos Subordinados</t>
  </si>
  <si>
    <t>Otros Bonos Sector Financiero</t>
  </si>
  <si>
    <t>Letras Hipotecarias</t>
  </si>
  <si>
    <t>Bonos Hipotecarios</t>
  </si>
  <si>
    <t>Acciones y Valores representativos sobre Acciones</t>
  </si>
  <si>
    <t xml:space="preserve">3. Empresas no Financieras </t>
  </si>
  <si>
    <t>Pagarés LP</t>
  </si>
  <si>
    <t xml:space="preserve">Títulos de Deuda emitidos por Entidades No Financieras del Exterior en el mercado local </t>
  </si>
  <si>
    <t>Bonos Corporativos Coemitidos</t>
  </si>
  <si>
    <t xml:space="preserve">Bonos de Empresas no Financieras </t>
  </si>
  <si>
    <t>Bonos para Nuevos Proyectos</t>
  </si>
  <si>
    <t>Bonos Estructurados</t>
  </si>
  <si>
    <t>Bonos convertibles emitidos en el mercado local</t>
  </si>
  <si>
    <t>Certificados de Suscripción Preferente</t>
  </si>
  <si>
    <t>Certificados Prov. Acc.</t>
  </si>
  <si>
    <t>Fondo de inversiones alternativos</t>
  </si>
  <si>
    <t>4. Administradoras de Fondos</t>
  </si>
  <si>
    <t>Fondos Mutuos del Extranjero - ETF del mercado local</t>
  </si>
  <si>
    <t>Fondo Mutuo  Alternativo Extranjero - Límite</t>
  </si>
  <si>
    <t>Fondo Mutuo Local</t>
  </si>
  <si>
    <t>Fondo de Inversión Tradicional</t>
  </si>
  <si>
    <t>Fondo de Inversión Alternativo</t>
  </si>
  <si>
    <t>5. Sociedades Titulizadoras</t>
  </si>
  <si>
    <t>Bonos de Titulización (5)</t>
  </si>
  <si>
    <t>Titulos con Derecho de Participación</t>
  </si>
  <si>
    <t>Papel Comercial</t>
  </si>
  <si>
    <t>Papel Comercial TIT</t>
  </si>
  <si>
    <t>II. INVERSIONES EN EL EXTERIOR</t>
  </si>
  <si>
    <t>Títulos de Deuda</t>
  </si>
  <si>
    <t>Bonos del Sistema Financiero</t>
  </si>
  <si>
    <t>Títulos de Deuda Emitidos por Organismo Internacional</t>
  </si>
  <si>
    <t>Certificados y Depósitos a Plazo (2) (4)</t>
  </si>
  <si>
    <t>Fondos Mutuos</t>
  </si>
  <si>
    <t>3. Empresas no Financieras</t>
  </si>
  <si>
    <t>Bonos Corporativos</t>
  </si>
  <si>
    <t>Depósitos del Extranjero</t>
  </si>
  <si>
    <t>Fondos Mutuos Alternativos del Extranjero</t>
  </si>
  <si>
    <t>Fondos Mutuos del Extranjero</t>
  </si>
  <si>
    <t>Fondos de inversión</t>
  </si>
  <si>
    <t>Bonos de Titulización</t>
  </si>
  <si>
    <t>Fondo de Pensiones</t>
  </si>
  <si>
    <t>Encaje Legal</t>
  </si>
  <si>
    <t>(1)  Incluye Depósitos Overnight y Certificados de Depósito con Negociación Restringida del BCRP</t>
  </si>
  <si>
    <t>(2)  Incluye Cuenta Corriente.</t>
  </si>
  <si>
    <t>(3) Corresponden a acciones de Capital Social no listadas en Bolsa.</t>
  </si>
  <si>
    <t>(4) Incluye transferencias para liquidar Operaciones en Tránsito generadas por inversiones en  el exterior.</t>
  </si>
  <si>
    <t>(5) Incluye Bonos de Titulización Hipotecarios.</t>
  </si>
  <si>
    <t>(1)  Incluye Depósitos Overnight y Certificados de Depóstito con Negociación Restringida del BCRP</t>
  </si>
  <si>
    <t>(3) Corresponden a acciones de Capital Social no listadas en Bolsa</t>
  </si>
  <si>
    <t>(4) Incluye transferencias para liquidar Operaciones en Tránsito generadas por Inversiones en el Exterior.</t>
  </si>
  <si>
    <t>Consolidado de las Carteras Administradas por Moneda</t>
  </si>
  <si>
    <t>Soles</t>
  </si>
  <si>
    <t>VAC</t>
  </si>
  <si>
    <t>Dólares</t>
  </si>
  <si>
    <t>Euros</t>
  </si>
  <si>
    <t>Yen</t>
  </si>
  <si>
    <t>Libra Esterlina</t>
  </si>
  <si>
    <t>Dólar canadiense</t>
  </si>
  <si>
    <t>Real Brasileño</t>
  </si>
  <si>
    <t>Peso Mexicano</t>
  </si>
  <si>
    <t>Dólar Australiano</t>
  </si>
  <si>
    <t>Peso Chileno</t>
  </si>
  <si>
    <t>Pesos Colombianos</t>
  </si>
  <si>
    <t>Dólar de Hong Kong</t>
  </si>
  <si>
    <t>Renminbi Chino Onshore</t>
  </si>
  <si>
    <t>Won Coreano</t>
  </si>
  <si>
    <t>Nuevo Dólar de Taiwan</t>
  </si>
  <si>
    <t>Franco Suizo</t>
  </si>
  <si>
    <t>Lira Turca</t>
  </si>
  <si>
    <t>Corona Noruega</t>
  </si>
  <si>
    <t>Corona Sueca</t>
  </si>
  <si>
    <t>Rand Sudafricano</t>
  </si>
  <si>
    <t>Renminbi Chino</t>
  </si>
  <si>
    <t>Sistema Financiero</t>
  </si>
  <si>
    <t>TOTAL SIN COBERTURA CAMBIARIA</t>
  </si>
  <si>
    <t>IV. POSICIÓN FORWARDS (1)</t>
  </si>
  <si>
    <t>TOTAL CON COBERTURA CAMBIARIA</t>
  </si>
  <si>
    <t>Tipo de Cambio (Soles/Moneda Extranjera) (2) (3)</t>
  </si>
  <si>
    <t>(1) Posiciones nocionales de los contratos forwards de moneda expresados en soles al tipo de cambio vector de la fecha del reporte</t>
  </si>
  <si>
    <t>(2) Tipo de cambio aplicado para valorizar las carteras administradas en Soles.</t>
  </si>
  <si>
    <t>(3) Tipo de Cambio al al 30 de Junio de 2025</t>
  </si>
  <si>
    <t>Cartera Administrada del Fondo de Pensiones Tipo 0 por Moneda</t>
  </si>
  <si>
    <t xml:space="preserve"> Sociedades Titulizadoras</t>
  </si>
  <si>
    <t>II. OPERACIONES EN TRÁNSITO</t>
  </si>
  <si>
    <t>III. POSICIÓN FORWARDS (1)</t>
  </si>
  <si>
    <t>Cartera Administrada del Fondo de Pensiones Tipo 1 por Moneda</t>
  </si>
  <si>
    <t>Cartera Administrada del Fondo de Pensiones Tipo 2 por Moneda</t>
  </si>
  <si>
    <t>Fondos de Inversión</t>
  </si>
  <si>
    <t>Cartera Administrada del Fondo de Pensiones Tipo 3 por Moneda</t>
  </si>
  <si>
    <t>Carteras Administradas por Emisor y Tipo de Fondo de Pensiones</t>
  </si>
  <si>
    <t xml:space="preserve">Monto </t>
  </si>
  <si>
    <t>I. EMISORES LOCALES</t>
  </si>
  <si>
    <t>GOBIERNO</t>
  </si>
  <si>
    <t>Banco Central de Reserva del Perú</t>
  </si>
  <si>
    <t>Gobierno Central</t>
  </si>
  <si>
    <t>CORPORACION FINANCIERA DE DESARROLLO</t>
  </si>
  <si>
    <t>EMPRESAS BANCARIAS Y FINANCIERAS</t>
  </si>
  <si>
    <t>Banco BCI Peru S.A.</t>
  </si>
  <si>
    <t>Banco Continental</t>
  </si>
  <si>
    <t>Banco de Crédito del Perú</t>
  </si>
  <si>
    <t>Banco de la Nación</t>
  </si>
  <si>
    <t>Banco Falabella</t>
  </si>
  <si>
    <t>Banco Financiero</t>
  </si>
  <si>
    <t>Banco Interamericano de Finanzas</t>
  </si>
  <si>
    <t xml:space="preserve">Banco Internacional del Perú </t>
  </si>
  <si>
    <t>Banco Pichincha</t>
  </si>
  <si>
    <t>Banco Ripley</t>
  </si>
  <si>
    <t>Banco Santander</t>
  </si>
  <si>
    <t>Caja Municipal de Ahorro y Crédito de Arequip</t>
  </si>
  <si>
    <t>Citibank del Perú</t>
  </si>
  <si>
    <t>Compartamos Financiera S.A.</t>
  </si>
  <si>
    <t>Crediscotia Financiera</t>
  </si>
  <si>
    <t xml:space="preserve">Deutsche Bank, London Branch - Perú </t>
  </si>
  <si>
    <t>Deutsche Bank (PERU) S.A.</t>
  </si>
  <si>
    <t>Edpyme Santander Consumo Perú S.A.</t>
  </si>
  <si>
    <t>Edyficar</t>
  </si>
  <si>
    <t>Financiera Confianza S.A.A.</t>
  </si>
  <si>
    <t>Financiera Efectiva S.A.</t>
  </si>
  <si>
    <t>Financiera Oh! S.A.</t>
  </si>
  <si>
    <t>Financiera Uno S.A.</t>
  </si>
  <si>
    <t>Fondo Mivivienda</t>
  </si>
  <si>
    <t>ICBC Perú Bank S.A.</t>
  </si>
  <si>
    <t>ITAU Corpbanca / Corpbanca NY Branch</t>
  </si>
  <si>
    <t>Banco GNB Perú</t>
  </si>
  <si>
    <t>Mibanco</t>
  </si>
  <si>
    <t>Scotiabank Peru</t>
  </si>
  <si>
    <t>EMPRESAS DE ARRENDAMIENTO FINANCIERO</t>
  </si>
  <si>
    <t>Leasing Total</t>
  </si>
  <si>
    <t>SOCIEDADES TITULIZADORAS</t>
  </si>
  <si>
    <t>BCP-PF Fideicomiso en Infraestructura</t>
  </si>
  <si>
    <t>Continetal Senior Trust</t>
  </si>
  <si>
    <t>Continetal Senior Trust II</t>
  </si>
  <si>
    <t>Continental Sociedad Titulizadora</t>
  </si>
  <si>
    <t>Credicorp Capital Sociedad Titulizadora S.A.</t>
  </si>
  <si>
    <t>CCR Inc. MT-100 Payment Rights Master Trust</t>
  </si>
  <si>
    <t>Continental Trust</t>
  </si>
  <si>
    <t xml:space="preserve">CRPAO Pen Trust </t>
  </si>
  <si>
    <t>CRPAO VAC Trust, Series 2009-100</t>
  </si>
  <si>
    <t>Huascacocha Finance Limited</t>
  </si>
  <si>
    <t>IBK DPR Securitizadora</t>
  </si>
  <si>
    <t>InRetail Consumer</t>
  </si>
  <si>
    <t>InRetail Shopping Malls</t>
  </si>
  <si>
    <t>Internacional de Títulos Sociedad Titulizadora</t>
  </si>
  <si>
    <t>Interoceanica IV Finance Limited</t>
  </si>
  <si>
    <t>Interoceanica V Finance Limited</t>
  </si>
  <si>
    <t>IIRSA Norte Finance Limited</t>
  </si>
  <si>
    <t>Lima Metro Line 2 Finance Limited</t>
  </si>
  <si>
    <t xml:space="preserve">Peru Enhanced Pass Trough SSCN </t>
  </si>
  <si>
    <t>Peru Payroll Deduction Finance Limited</t>
  </si>
  <si>
    <t>Red Dorsal Finance Limited</t>
  </si>
  <si>
    <t>Scotiabank Fideicomiso de Infraestructura 2</t>
  </si>
  <si>
    <t xml:space="preserve">Scotia Sociedad Titulizadora </t>
  </si>
  <si>
    <t>Scotia Bank Peru DPR Finance Company</t>
  </si>
  <si>
    <t>Taboada Finance Limited</t>
  </si>
  <si>
    <t>FONDOS DE INVERSIÓN</t>
  </si>
  <si>
    <t xml:space="preserve">AC Capitales SAFI </t>
  </si>
  <si>
    <t>BD Capital SAFI SAC</t>
  </si>
  <si>
    <t>BlackRock Institutional Trust Company</t>
  </si>
  <si>
    <t>Carlyle Peru GP, L.P.</t>
  </si>
  <si>
    <t xml:space="preserve">Compass Group SAFI </t>
  </si>
  <si>
    <t>Credicorp Capital S.A. Sociedad Admin. Fondos</t>
  </si>
  <si>
    <t>Credifondo SA SAF</t>
  </si>
  <si>
    <t>Acces SEAF SAFI SAC</t>
  </si>
  <si>
    <t>El Dorado Asset Management</t>
  </si>
  <si>
    <t>ENFOCA SAFI S.A.</t>
  </si>
  <si>
    <t>HMC Asset Management S.A. SAFI</t>
  </si>
  <si>
    <t>HMC Asset Management S.A. Sociedad Administra</t>
  </si>
  <si>
    <t>Faro Capital SAFI S.A.</t>
  </si>
  <si>
    <t>Macrocapitales SAFI S.A.</t>
  </si>
  <si>
    <t xml:space="preserve">Sigma SAFI </t>
  </si>
  <si>
    <t>Summa SAFI</t>
  </si>
  <si>
    <t>Larraín Vial SAFI</t>
  </si>
  <si>
    <t>W Capital SAFI S.A.</t>
  </si>
  <si>
    <t>Union para la Infraestructura Peru SAC</t>
  </si>
  <si>
    <t>ORGANISMOS MULTILATERALES</t>
  </si>
  <si>
    <t>Corporación Andina de Fomento</t>
  </si>
  <si>
    <t>Banco Interamericano de Desarrollo</t>
  </si>
  <si>
    <t>ENTIDADES FINANCIERAS INTERNACIONALES</t>
  </si>
  <si>
    <t>JP Morgan Chase &amp; Co - Perú</t>
  </si>
  <si>
    <t>COMPAÑÍAS DE SEGUROS</t>
  </si>
  <si>
    <t>Interseguro</t>
  </si>
  <si>
    <t>Pacifico Compañía de Seguros y Reaseguros</t>
  </si>
  <si>
    <t>HOLDINGS</t>
  </si>
  <si>
    <t>Credicorp LTD.</t>
  </si>
  <si>
    <t>Intercorp Perú</t>
  </si>
  <si>
    <t>Intercorp Financial Services Inc.</t>
  </si>
  <si>
    <t xml:space="preserve">Intergroup </t>
  </si>
  <si>
    <t>INDUSTRIA</t>
  </si>
  <si>
    <t>Alimentos y Bebidas</t>
  </si>
  <si>
    <t xml:space="preserve">Alicorp </t>
  </si>
  <si>
    <t>Camposol S.A.</t>
  </si>
  <si>
    <t xml:space="preserve">Gloria </t>
  </si>
  <si>
    <t>Corporación Azucarera del Perú S.A.</t>
  </si>
  <si>
    <t>Corporación J.R. Lindley</t>
  </si>
  <si>
    <t>Compañía Nacional de Chocolates</t>
  </si>
  <si>
    <t>Palmas del Espino</t>
  </si>
  <si>
    <t>Unión de Cervecerías Peruanas Backus &amp; Johnston</t>
  </si>
  <si>
    <t>Cemento</t>
  </si>
  <si>
    <t xml:space="preserve">Cementos Pacasmayo </t>
  </si>
  <si>
    <t xml:space="preserve">Cementos Yura </t>
  </si>
  <si>
    <t>UNACEM CORP S.A.A.</t>
  </si>
  <si>
    <t xml:space="preserve">Maquinaria </t>
  </si>
  <si>
    <t>Ferreycorp S.A.A.</t>
  </si>
  <si>
    <t>INMOBILIARIA Y CONSTRUCCIÓN</t>
  </si>
  <si>
    <t>AENZA S.A.A. (antes Graña &amp; Montero S.A.A.)</t>
  </si>
  <si>
    <t>GyM Ferrovias</t>
  </si>
  <si>
    <t>Cosapi S.A.</t>
  </si>
  <si>
    <t>HIDROCARBUROS</t>
  </si>
  <si>
    <t xml:space="preserve">Refinería La Pampilla </t>
  </si>
  <si>
    <t xml:space="preserve">Perú LNG </t>
  </si>
  <si>
    <t xml:space="preserve">Pluspetrol Camisea </t>
  </si>
  <si>
    <t>Pluspetrol Lote 56</t>
  </si>
  <si>
    <t>Petróleos del Perú - Petroperú S.A.</t>
  </si>
  <si>
    <t xml:space="preserve">Transportadora de Gas del Perú </t>
  </si>
  <si>
    <t>Corporación Primax</t>
  </si>
  <si>
    <t>MINERAS</t>
  </si>
  <si>
    <t>Cía. Minera Ares</t>
  </si>
  <si>
    <t>Cía. Minera Atacocha</t>
  </si>
  <si>
    <t xml:space="preserve">Cía. de Minas Buenaventura </t>
  </si>
  <si>
    <t xml:space="preserve">Cía. Minera Milpo </t>
  </si>
  <si>
    <t>Hochschild Mining</t>
  </si>
  <si>
    <t>HudBay Minerals Inc.</t>
  </si>
  <si>
    <t>Minsur</t>
  </si>
  <si>
    <t>Nexa Resources Atacocha S.A.A.</t>
  </si>
  <si>
    <t>Sociedad Minera Cerro Verde</t>
  </si>
  <si>
    <t>Sociedad Minera El Brocal</t>
  </si>
  <si>
    <t>Volcan Cía. Minera</t>
  </si>
  <si>
    <t>SERVICIOS PÚBLICOS</t>
  </si>
  <si>
    <t>Consorcio Transmantaro</t>
  </si>
  <si>
    <t xml:space="preserve">Duke Energy International Egenor </t>
  </si>
  <si>
    <t>Electro Dunas S.A.A.</t>
  </si>
  <si>
    <t>Pluz Energía Perú S.A.A</t>
  </si>
  <si>
    <t>Orygen Perú S.A.A.</t>
  </si>
  <si>
    <t xml:space="preserve">Energía del Sur </t>
  </si>
  <si>
    <t>Energía Eólica</t>
  </si>
  <si>
    <t>Engie Energía Perú S.A.</t>
  </si>
  <si>
    <t>Fenix Power Perú S.A.</t>
  </si>
  <si>
    <t>Gas Natural de Lima y Callao</t>
  </si>
  <si>
    <t>Kallpa Generación S.A</t>
  </si>
  <si>
    <t xml:space="preserve">Luz del Sur </t>
  </si>
  <si>
    <t>Niagara Energy S.A.C.</t>
  </si>
  <si>
    <t>Orazul Energy Egenor S. EN C. POR A.</t>
  </si>
  <si>
    <t xml:space="preserve">Planta de Reserva Fría de Generación de Eten </t>
  </si>
  <si>
    <t>Sites del Perú S.A.C.</t>
  </si>
  <si>
    <t xml:space="preserve">Telefónica del Perú </t>
  </si>
  <si>
    <t xml:space="preserve">Telefónica Móviles </t>
  </si>
  <si>
    <t>SOCIEDADES CONCESIONARIAS</t>
  </si>
  <si>
    <t>H2Olmos S.A.</t>
  </si>
  <si>
    <t xml:space="preserve">Red de Energía del Perú </t>
  </si>
  <si>
    <t xml:space="preserve">Concesionario Trasvase Olmos </t>
  </si>
  <si>
    <t>Línea Amarilla S.A.C.</t>
  </si>
  <si>
    <t>Norvial S.A.</t>
  </si>
  <si>
    <t>ALMACENES COMERCIALES</t>
  </si>
  <si>
    <t>Cencosud Perú</t>
  </si>
  <si>
    <t>InRetail Peru</t>
  </si>
  <si>
    <t>Ripley Perú</t>
  </si>
  <si>
    <t xml:space="preserve">Saga Falabella </t>
  </si>
  <si>
    <t>Falabella Perú S.A.</t>
  </si>
  <si>
    <t>DIVERSAS</t>
  </si>
  <si>
    <t xml:space="preserve">Administradora Jockey Plaza Shopping Center </t>
  </si>
  <si>
    <t>Corporación Aceros Arequipa</t>
  </si>
  <si>
    <t>Asociación Tecsup N° 2</t>
  </si>
  <si>
    <t>Cineplex S.A.</t>
  </si>
  <si>
    <t>Complejo Agroindustrial Beta S.A.</t>
  </si>
  <si>
    <t>Empresa Editora El Comercio</t>
  </si>
  <si>
    <t>Fossal S.A.A.</t>
  </si>
  <si>
    <t>Hermes Transportes Blindados S.A.</t>
  </si>
  <si>
    <t>Inca Rail S.A.C.</t>
  </si>
  <si>
    <t>Ingenieros Civiles y Contratistas Generales</t>
  </si>
  <si>
    <t>InRetail Pharma S.A.</t>
  </si>
  <si>
    <t>Inverfal Perú S.A.</t>
  </si>
  <si>
    <t>Inversiones Nacionales de Turismo S.A.</t>
  </si>
  <si>
    <t>Inversiones Portuarias Chancay S.A.A</t>
  </si>
  <si>
    <t>AL Inversiones Palo Alto II S. A. C.</t>
  </si>
  <si>
    <t>Hunt Oil Company of Peru L.L.C.,</t>
  </si>
  <si>
    <t>Lima Airport Partners</t>
  </si>
  <si>
    <t>Nexa Resources S.A. Peru</t>
  </si>
  <si>
    <t>Nexa Resources Perú S.A.A.</t>
  </si>
  <si>
    <t>Pacifico S.A. Entidad Prestadora de Salud</t>
  </si>
  <si>
    <t>Pesquera Exalmar</t>
  </si>
  <si>
    <t>Productos Tissue del Perú S.A.C.</t>
  </si>
  <si>
    <t>Promigas S.A. E.S.P. / Gases del Pacífico S.A</t>
  </si>
  <si>
    <t>Rutas de Lima</t>
  </si>
  <si>
    <t>San Miguel Industrias Pet S.A.</t>
  </si>
  <si>
    <t>Terminales Portuarios Euroandinos Paita S.A.</t>
  </si>
  <si>
    <t>Efic Partners S.A.</t>
  </si>
  <si>
    <t>Sierra Metals Inc. - PE</t>
  </si>
  <si>
    <t>II. EMISORES EXTRANJEROS</t>
  </si>
  <si>
    <t>Gobierno de Australia</t>
  </si>
  <si>
    <t>Gobierno de Canadá</t>
  </si>
  <si>
    <t>Gobierno de Colombia</t>
  </si>
  <si>
    <t>Gobierno de Chile</t>
  </si>
  <si>
    <t>Gobierno de los Estados Unidos</t>
  </si>
  <si>
    <t>Gobierno de Japón</t>
  </si>
  <si>
    <t>Gobierno de México</t>
  </si>
  <si>
    <t>GOBIERNO DEL REINO UNIDO</t>
  </si>
  <si>
    <t>República Federal de Brasil</t>
  </si>
  <si>
    <t>Australia and New Zealand Banking Group</t>
  </si>
  <si>
    <t>Banco Bilbao Vizcaya Argentaria Colombia S.A.</t>
  </si>
  <si>
    <t>Banco BTG Pactual S.A.</t>
  </si>
  <si>
    <t>Banco Davivienda S.A.</t>
  </si>
  <si>
    <t>Banco de Bogotá</t>
  </si>
  <si>
    <t>Banco de Chile</t>
  </si>
  <si>
    <t>Banco de Crédito e Inversiones</t>
  </si>
  <si>
    <t>Banco do Brasil</t>
  </si>
  <si>
    <t>Bancolombia S.A.</t>
  </si>
  <si>
    <t>Banco Santander de Brasil</t>
  </si>
  <si>
    <t>Banco Santander México</t>
  </si>
  <si>
    <t>Barclays Bank PLC</t>
  </si>
  <si>
    <t>BBVA Bancomer</t>
  </si>
  <si>
    <t>Berkshire Hathaway</t>
  </si>
  <si>
    <t>BNP Paribas</t>
  </si>
  <si>
    <t>Brown Brothers Harriman &amp; Co</t>
  </si>
  <si>
    <t>Central American Bank for Economic Integration</t>
  </si>
  <si>
    <t>Citibank</t>
  </si>
  <si>
    <t>DBS Bank Ltd</t>
  </si>
  <si>
    <t>Deutsche Bank AG</t>
  </si>
  <si>
    <t>Discover Financial Services</t>
  </si>
  <si>
    <t>DnB Bank ASA</t>
  </si>
  <si>
    <t>Export-Import Bank of Korea</t>
  </si>
  <si>
    <t>Financiera de Desarrollo Territorial</t>
  </si>
  <si>
    <t>Grupo de Inversiones Suramericana S.A.</t>
  </si>
  <si>
    <t>GRUPO FINANCIERO BANORTE</t>
  </si>
  <si>
    <t>Grupo Financiero Santander México</t>
  </si>
  <si>
    <t>Grupo Aval Acciones y Valores</t>
  </si>
  <si>
    <t>HSBC Bank plc</t>
  </si>
  <si>
    <t>INTL FCStone Financial Inc.</t>
  </si>
  <si>
    <t>Itau Unibanco Holding S.A.</t>
  </si>
  <si>
    <t>JP Morgan Chase &amp; Co</t>
  </si>
  <si>
    <t>J.P Morgan Chase Bank N.A</t>
  </si>
  <si>
    <t>Merry Lynch &amp; Co</t>
  </si>
  <si>
    <t>Morgan Stanley</t>
  </si>
  <si>
    <t>National Australia Bank Limited</t>
  </si>
  <si>
    <t>Nordea Bank</t>
  </si>
  <si>
    <t>The Bank  of Nova Scotia</t>
  </si>
  <si>
    <t>Royal Bank of Canada</t>
  </si>
  <si>
    <t>Skandinaviska Enskilda Banken AB</t>
  </si>
  <si>
    <t>Societe Generale</t>
  </si>
  <si>
    <t>State Street Corporation</t>
  </si>
  <si>
    <t xml:space="preserve">State Street Bank and Trust Company </t>
  </si>
  <si>
    <t>Sumitomo Mitsui Banking Corporation</t>
  </si>
  <si>
    <t>Sura Asset Management S.A.</t>
  </si>
  <si>
    <t>Visa</t>
  </si>
  <si>
    <t>Wells Fargo Bank</t>
  </si>
  <si>
    <t>ADMINISTRADORAS DE FONDOS</t>
  </si>
  <si>
    <t>Aberdeen Global Services S.A.</t>
  </si>
  <si>
    <t>Oaktree Special Situations Fund II GP, L.P.</t>
  </si>
  <si>
    <t>Strategic Partners Fund Solutions GP (Offshor</t>
  </si>
  <si>
    <t>TS European VIII GP S.á.r.l</t>
  </si>
  <si>
    <t>Vista Equity Partners Fund VII GP, L.P.</t>
  </si>
  <si>
    <t>Actis GP, LLP</t>
  </si>
  <si>
    <t>Aegon Asset Management UK plc.</t>
  </si>
  <si>
    <t>Alliance Bernstein, LP</t>
  </si>
  <si>
    <t>Allianz Global Investors</t>
  </si>
  <si>
    <t>Altamar Private Equity</t>
  </si>
  <si>
    <t>Amundi Asset Management</t>
  </si>
  <si>
    <t>Antin Infrastructure Partners IV Luxembourg G</t>
  </si>
  <si>
    <t>Antin Infrastructure Partners V Luxembourg GP</t>
  </si>
  <si>
    <t>APAX X USD Feeder L.P.</t>
  </si>
  <si>
    <t>Apax VIII GP, LP</t>
  </si>
  <si>
    <t>Apax IX GP Co. Limited</t>
  </si>
  <si>
    <t>Apollo Credit Opportunity Advisors III, LP</t>
  </si>
  <si>
    <t>Apollo EPF Adivosrs III, LP</t>
  </si>
  <si>
    <t>Aquila Asset Management AG</t>
  </si>
  <si>
    <t>Arcano Capital, SGECR, S.A.</t>
  </si>
  <si>
    <t>Arias Resource Capital GP Ltd</t>
  </si>
  <si>
    <t>Arias Resource Capital GP II Ltd.</t>
  </si>
  <si>
    <t>Ashmore Investment Management (Ireland) Limit</t>
  </si>
  <si>
    <t>ASSF Operating Manager IV, LP</t>
  </si>
  <si>
    <t>ASF Cosmos Co-Invest L.P.</t>
  </si>
  <si>
    <t>ASF VII GP Limited</t>
  </si>
  <si>
    <t>ASF VIII GP Limited</t>
  </si>
  <si>
    <t>Ashmore Investment Management Limited</t>
  </si>
  <si>
    <t>Avenue Europe Capital Partners III, LLC</t>
  </si>
  <si>
    <t>Axa Funds Management</t>
  </si>
  <si>
    <t>AZ Fund Management S.A.</t>
  </si>
  <si>
    <t>Baillie Gifford &amp; Co Ltd</t>
  </si>
  <si>
    <t>Baillie Gifford Overseas Growth Funds ICVC</t>
  </si>
  <si>
    <t>Bain Capital Distressed and Special Situation</t>
  </si>
  <si>
    <t>Bank of New York</t>
  </si>
  <si>
    <t>Baring International Fund Managers (IRL) LTD</t>
  </si>
  <si>
    <t>BlackRock Asset Management Ireland Limited</t>
  </si>
  <si>
    <t>BlackRock Asset Management (Deutschland) AG</t>
  </si>
  <si>
    <t>BlackRock Fund Advisors</t>
  </si>
  <si>
    <t>BlackRock Luxembourg S.A.</t>
  </si>
  <si>
    <t>Blackstone Growth Associates L.P.</t>
  </si>
  <si>
    <t xml:space="preserve">Blackstone Real Estate Associates Europe VI </t>
  </si>
  <si>
    <t>BlueBay Funds Management Company S.A.</t>
  </si>
  <si>
    <t>BNP Paribas Investment Partners Luxembourg</t>
  </si>
  <si>
    <t>BNP PARIBAS ASSET MANAGEMENT S.A.S</t>
  </si>
  <si>
    <t>Bridgepoint Advisers Limited</t>
  </si>
  <si>
    <t>Buyout VII Management SAS</t>
  </si>
  <si>
    <t>Candriam Luxembourg</t>
  </si>
  <si>
    <t>Carlyle Partners VII</t>
  </si>
  <si>
    <t>Carlyle Realty VIII, LLC</t>
  </si>
  <si>
    <t>Carlyle South America Buyout General Partner</t>
  </si>
  <si>
    <t>Carne Global Fund Managers (Luxembourg) S.A.</t>
  </si>
  <si>
    <t xml:space="preserve">Carne Global Fund Managers (Ireland) Limited </t>
  </si>
  <si>
    <t>CD&amp;R Associates XI, L.P.</t>
  </si>
  <si>
    <t>CEP V Lux GP S.à.r.l</t>
  </si>
  <si>
    <t>Cortland Enhanced Value Fund V GP, LLC</t>
  </si>
  <si>
    <t>Cinven Capital Management (VII) Limited Partn</t>
  </si>
  <si>
    <t>CIP VI Overseas Feeder, Ltd.</t>
  </si>
  <si>
    <t>Colchester Global Investors Limited</t>
  </si>
  <si>
    <t>Coller International General Partner VIII,L.P</t>
  </si>
  <si>
    <t>Coller International General Partner VI, LP</t>
  </si>
  <si>
    <t>Coller International General Partner VII, LP</t>
  </si>
  <si>
    <t>Comgest Asset Management International</t>
  </si>
  <si>
    <t>Compass Group Chile S.A. Administradora Gener</t>
  </si>
  <si>
    <t>Cortland Enhanced Value Fund VI GP, LLC</t>
  </si>
  <si>
    <t>CPS Associates</t>
  </si>
  <si>
    <t>Credit Suisse Asset Management Fund Service</t>
  </si>
  <si>
    <t>Credit Suisse Fund Management S.A.</t>
  </si>
  <si>
    <t>Crown Global Secondaries V GP S.à r.l.</t>
  </si>
  <si>
    <t>CVC Capital Partners VII Limited</t>
  </si>
  <si>
    <t>CVC Credit Partners Global Special Situations</t>
  </si>
  <si>
    <t>Degroof Petercam Asset Services S.A.</t>
  </si>
  <si>
    <t>Deutsche Asset Management S.A.</t>
  </si>
  <si>
    <t>Dimensional Fund Advisors</t>
  </si>
  <si>
    <t>DMS Investment Management Services (Europe) L</t>
  </si>
  <si>
    <t>Dover VII Associates</t>
  </si>
  <si>
    <t>Dover X Associates L.P.</t>
  </si>
  <si>
    <t>DWS Investments</t>
  </si>
  <si>
    <t>DBX Advisors LLC</t>
  </si>
  <si>
    <t>Eastspring Investments (Luxembourg) S.A.</t>
  </si>
  <si>
    <t>EDM Gestión, S.A., S.G.I.I.C.</t>
  </si>
  <si>
    <t>Edmond de Rothschild Asset Management Luxembo</t>
  </si>
  <si>
    <t>EQT Infrastructure IV (GP) SCS</t>
  </si>
  <si>
    <t>EQT Infrastructure V (General Partner) S.à.r.</t>
  </si>
  <si>
    <t>EQT Infrastructure VI (General Partner) S.à r</t>
  </si>
  <si>
    <t>EQT IX (General Partner) S.à r.l.</t>
  </si>
  <si>
    <t>Federated Investment Management Company</t>
  </si>
  <si>
    <t>Fidelity International Ltd.</t>
  </si>
  <si>
    <t>FIL Investment Management (Luxembourg) S.A.</t>
  </si>
  <si>
    <t>First Trust Advisors, LP</t>
  </si>
  <si>
    <t>First Trust Portfolios LP</t>
  </si>
  <si>
    <t>Francisco Partners GP VI, L.P.</t>
  </si>
  <si>
    <t>Franklin Templeton International Services</t>
  </si>
  <si>
    <t>FRO Fund III GP LLC</t>
  </si>
  <si>
    <t>GAM (Luxembourg) S.A.</t>
  </si>
  <si>
    <t>GAM Fund Management Limited</t>
  </si>
  <si>
    <t>GAM International Management Limited</t>
  </si>
  <si>
    <t>Gartmore Investment Limited</t>
  </si>
  <si>
    <t>GBM Administradora de Activos</t>
  </si>
  <si>
    <t>Goldman Sachs Asset Management</t>
  </si>
  <si>
    <t>Global Evolution Manco S.A.</t>
  </si>
  <si>
    <t>Global X Management Company LLC</t>
  </si>
  <si>
    <t>Groupama Asset Management</t>
  </si>
  <si>
    <t>GSO Capital Solutions Associates III, LP</t>
  </si>
  <si>
    <t>G Squared Equity GP V S.à.r.l</t>
  </si>
  <si>
    <t>Global Infrastructure GP IV, L.P.</t>
  </si>
  <si>
    <t>Hellman &amp; Friedman Investors IX, L.P.</t>
  </si>
  <si>
    <t>Hamilton Lane Global SMID II GP LLC</t>
  </si>
  <si>
    <t>HarbourVest IX-Buyout Associates, LLC</t>
  </si>
  <si>
    <t>HarbourVest Partners, LP</t>
  </si>
  <si>
    <t>Harbourvest Co-Investment IV Associates, LP</t>
  </si>
  <si>
    <t>HSBC Global Liquidity Funds plc</t>
  </si>
  <si>
    <t>HSBC Global Asset Management (UK) Limited</t>
  </si>
  <si>
    <t>Henderson Management SA</t>
  </si>
  <si>
    <t>HIPEP VI-Associates, LP</t>
  </si>
  <si>
    <t>HIPEP VII Associates, LLC</t>
  </si>
  <si>
    <t>ICG Europe Fund VI GP Limited</t>
  </si>
  <si>
    <t>IK IX Fund GP s.à.r.l</t>
  </si>
  <si>
    <t>InfraVia European Fund V SCSp</t>
  </si>
  <si>
    <t>InfraVia GP VI Sàrl</t>
  </si>
  <si>
    <t>Insight Associates XI, L.P.</t>
  </si>
  <si>
    <t>Insight Associates XII, L.P</t>
  </si>
  <si>
    <t>Insight Partners XIII, L.P.</t>
  </si>
  <si>
    <t>Invesco Capital Management LLC</t>
  </si>
  <si>
    <t>Invesco EMEA ETFs</t>
  </si>
  <si>
    <t>Invesco Global Asset Management Limited</t>
  </si>
  <si>
    <t>Invesco Fund Managers Limited</t>
  </si>
  <si>
    <t>Invesco Investment Management Ltd</t>
  </si>
  <si>
    <t>Invesco Management S.A.</t>
  </si>
  <si>
    <t>Investec Asset Management Limited</t>
  </si>
  <si>
    <t>Investec Global Strategy Fund</t>
  </si>
  <si>
    <t>Investec Asset Management Luxembourg S.A.</t>
  </si>
  <si>
    <t>Janus Henderson Investors Europe S.A.</t>
  </si>
  <si>
    <t>Joh. Berenberg, Gossier &amp; Co. KG</t>
  </si>
  <si>
    <t>J.P Morgan Asset Management (Europe)</t>
  </si>
  <si>
    <t>J.P. Morgan Fleming Funds SICAV</t>
  </si>
  <si>
    <t>J.P. Morgan Investment Management Inc.</t>
  </si>
  <si>
    <t>Jupiter Unit Trust Managers Limited</t>
  </si>
  <si>
    <t>Jupiter Asset Management International S.A.</t>
  </si>
  <si>
    <t>KKR Associates Americas XII, LP</t>
  </si>
  <si>
    <t>Knightsbridge Management X, LLC</t>
  </si>
  <si>
    <t xml:space="preserve">Larrain Vial </t>
  </si>
  <si>
    <t>Larrrainvial Asset Management SICAV</t>
  </si>
  <si>
    <t>Lazard Freres Gestion SAS</t>
  </si>
  <si>
    <t>Lazard Japan Asset Management K.K.</t>
  </si>
  <si>
    <t>Legg Mason Investment Funds Limited</t>
  </si>
  <si>
    <t>Lexington Partners GP Holdings VII, LLC</t>
  </si>
  <si>
    <t>Lexington Partners GP Holdings VIII, LLC</t>
  </si>
  <si>
    <t>Lexington Partners GP Holdings IX LLC</t>
  </si>
  <si>
    <t>LionTrust European Dynamic</t>
  </si>
  <si>
    <t>LionTrust Fund Partners LLP</t>
  </si>
  <si>
    <t>Lord Abbet (Ireland) Ltd.</t>
  </si>
  <si>
    <t>Man Fund Management UK Limited</t>
  </si>
  <si>
    <t>Matthews International Capital Management, LLC</t>
  </si>
  <si>
    <t>MDO Management Company S.A.</t>
  </si>
  <si>
    <t>Mellon Global Management Limited</t>
  </si>
  <si>
    <t>MFS International, Ltd.</t>
  </si>
  <si>
    <t>M&amp;G Luxembourg S.A.</t>
  </si>
  <si>
    <t>M&amp;G Securities Limited</t>
  </si>
  <si>
    <t xml:space="preserve">Moneda Asset Management </t>
  </si>
  <si>
    <t>Moneda Latam High Yield Credit Fund PLC</t>
  </si>
  <si>
    <t>Moneda S.A. Administradora General de Fondos</t>
  </si>
  <si>
    <t>Morgan Stanley Investment Advisors</t>
  </si>
  <si>
    <t>Morgan Stanley Investment Management Inc.</t>
  </si>
  <si>
    <t>Morgan Stanley Infrastructure III Investors G</t>
  </si>
  <si>
    <t>MREP-SCIF II GP, L.P.</t>
  </si>
  <si>
    <t>MSIM Fund Management (Ireland) Limited</t>
  </si>
  <si>
    <t>Muzinich &amp; Co. (Ireland) Limited</t>
  </si>
  <si>
    <t>NB Private Debt Associates III, LP</t>
  </si>
  <si>
    <t>NN Investment Partners Luxembourg</t>
  </si>
  <si>
    <t>Neuberger Berman Europe Limited</t>
  </si>
  <si>
    <t>Neuberger Berman Asset Management Ireland Ltd</t>
  </si>
  <si>
    <t>Ninety One Global Natural Resources</t>
  </si>
  <si>
    <t>Nomura Asset Management UK Ltd.</t>
  </si>
  <si>
    <t>Nordea Investment Funds S.A.</t>
  </si>
  <si>
    <t xml:space="preserve">Northern Trust Luxembourg Management Company </t>
  </si>
  <si>
    <t>NS Partners Europe S.A.</t>
  </si>
  <si>
    <t>Oaktree Principal Fund VI GP, LP</t>
  </si>
  <si>
    <t>Oaktree Capital Management, L. P.</t>
  </si>
  <si>
    <t>Ossiam Lux</t>
  </si>
  <si>
    <t>OHCP GenPar V, L.P</t>
  </si>
  <si>
    <t>PAI Partners VIII GP S.à r.l.</t>
  </si>
  <si>
    <t>PAI Europe VI General Partner SARL</t>
  </si>
  <si>
    <t>PAI Europe VII GP S.à r.l.</t>
  </si>
  <si>
    <t>PAI Europe VII GP SAS</t>
  </si>
  <si>
    <t>Platinum Equity Partners V, L.P.</t>
  </si>
  <si>
    <t>Partners Group Cayman Management III</t>
  </si>
  <si>
    <t>Partners Group Management II, S.a.r.l.</t>
  </si>
  <si>
    <t>Partners Group Management VI Limited</t>
  </si>
  <si>
    <t>Partners Group Management VII Limited</t>
  </si>
  <si>
    <t>Partners Group Management X Limited</t>
  </si>
  <si>
    <t>Partners Group (Guernsey) Limited</t>
  </si>
  <si>
    <t>Partners Group Secondary 2011 (USD), LP</t>
  </si>
  <si>
    <t>Partners Group Management XI Limited</t>
  </si>
  <si>
    <t>Pasia VI GP, LLC</t>
  </si>
  <si>
    <t>Patria Finance Limited</t>
  </si>
  <si>
    <t>Petrobras Global Finance B.V.</t>
  </si>
  <si>
    <t>Pictet Asset Management (Europe) S.A.</t>
  </si>
  <si>
    <t>PIMCO ETF Trust</t>
  </si>
  <si>
    <t>PIMCO Global Advisors (Ireland) Limited</t>
  </si>
  <si>
    <t>PineBridge Credit Opportunities II GP, LP</t>
  </si>
  <si>
    <t>PineBridge investments Ireland Limited</t>
  </si>
  <si>
    <t>Pioneer Asset Management S.A.</t>
  </si>
  <si>
    <t>Platinum Equity Partners VI, LP</t>
  </si>
  <si>
    <t>PORTFOLIO ADVISORS, LLC</t>
  </si>
  <si>
    <t>Premier Portfolio Managers Ltd</t>
  </si>
  <si>
    <t>Robeco Group N.V.</t>
  </si>
  <si>
    <t>Robeco Luxembourg S.A.</t>
  </si>
  <si>
    <t>Roundhill Financial Inc.</t>
  </si>
  <si>
    <t>PGSF VI Feeder GP, LLC</t>
  </si>
  <si>
    <t>Russell Investments Ireland Limited</t>
  </si>
  <si>
    <t>Santander Asset Management Luxembourg S.A.</t>
  </si>
  <si>
    <t>Schroder Investment Management</t>
  </si>
  <si>
    <t>Schroder Investment Management (Europe) SA</t>
  </si>
  <si>
    <t>SSGA Funds Management, Inc.</t>
  </si>
  <si>
    <t>Starwood XI Management GP, LLC</t>
  </si>
  <si>
    <t>State Street Global Advisors Inc</t>
  </si>
  <si>
    <t>STEPSTONE CAPITAL V (GP), LLC</t>
  </si>
  <si>
    <t>Stonepeak Partners LP</t>
  </si>
  <si>
    <t>Terranum Capital Latin America Real Estate Fund GP</t>
  </si>
  <si>
    <t>Terranum Capital Latin America Real Estate Fund</t>
  </si>
  <si>
    <t>TRG MANAGEMENT, LP</t>
  </si>
  <si>
    <t>Threadneedle Investment Services</t>
  </si>
  <si>
    <t>The Vanguard Group Inc.</t>
  </si>
  <si>
    <t>Tokio Marine Asset Management Co. Ltd (TMAM)</t>
  </si>
  <si>
    <t>Thoma Bravo XIV, L.P.</t>
  </si>
  <si>
    <t>UBS Global Asset Management</t>
  </si>
  <si>
    <t>Universal-Investment-Luxembourg S.A.</t>
  </si>
  <si>
    <t>UTI International (Singapore) Private Limited</t>
  </si>
  <si>
    <t xml:space="preserve">Van Eck Associates Corporation </t>
  </si>
  <si>
    <t>Vanguard Group (Ireland) Limited</t>
  </si>
  <si>
    <t>VEPF VI Co-Invest 1 GP, LP</t>
  </si>
  <si>
    <t>Veritas Asset Management, LLP</t>
  </si>
  <si>
    <t>Vitruvian Luxcar General Partner S.à.r.l</t>
  </si>
  <si>
    <t>Vontobel Europe</t>
  </si>
  <si>
    <t>Vontobel Asset Management S.A.</t>
  </si>
  <si>
    <t>Warburg Pincus Global Growth GP, L.P.</t>
  </si>
  <si>
    <t>Waystone Management Company (Lux) S.A</t>
  </si>
  <si>
    <t>Wellington Luxembourg, SARL</t>
  </si>
  <si>
    <t>Wellington Management Group, LLP</t>
  </si>
  <si>
    <t>WisdomTree Asset Management</t>
  </si>
  <si>
    <t>Ecopetrol</t>
  </si>
  <si>
    <t>Empresa de Energia de Bogota S.A. E.S.P.</t>
  </si>
  <si>
    <t>EOG Resources Inc</t>
  </si>
  <si>
    <t>Inversiones CMPC S.A.</t>
  </si>
  <si>
    <t>México Generadora de Energía, S. de R.L.</t>
  </si>
  <si>
    <t>Oleoducto Central</t>
  </si>
  <si>
    <t>Pacific Rubiales Energy</t>
  </si>
  <si>
    <t>Aura Minerals Inc.</t>
  </si>
  <si>
    <t>Antofagasta Plc</t>
  </si>
  <si>
    <t>Southern Copper Corporation</t>
  </si>
  <si>
    <t>Grupo Mexico, S.A.B. de C.V.</t>
  </si>
  <si>
    <t>Fresnillo Plc</t>
  </si>
  <si>
    <t>Compañía Vale Do Rio Doce</t>
  </si>
  <si>
    <t>Minera México, S.A. de C.V.</t>
  </si>
  <si>
    <t>Vale S.A.</t>
  </si>
  <si>
    <t>Aclara Resources Inc</t>
  </si>
  <si>
    <t>Alsea S.A.B. de C.V.</t>
  </si>
  <si>
    <t>América Móvil</t>
  </si>
  <si>
    <t>AES Gener</t>
  </si>
  <si>
    <t>Apple Inc.</t>
  </si>
  <si>
    <t>Atacadao S.A.</t>
  </si>
  <si>
    <t>ATP Tower Holdings, LLC</t>
  </si>
  <si>
    <t>Auna S.A.</t>
  </si>
  <si>
    <t>Auna S.A.A.</t>
  </si>
  <si>
    <t>Avianca Holdings S.A.</t>
  </si>
  <si>
    <t>Braskem S.A.</t>
  </si>
  <si>
    <t>BRF Brasil Foods S.A.</t>
  </si>
  <si>
    <t>Cemex S.A.B. de C.V.</t>
  </si>
  <si>
    <t>Cencosud</t>
  </si>
  <si>
    <t>Cielo S.A.</t>
  </si>
  <si>
    <t>Coca Cola FEMSA S.A.B</t>
  </si>
  <si>
    <t>Colombia Telecomunicaciones</t>
  </si>
  <si>
    <t>Comisión Federal de Electricidad</t>
  </si>
  <si>
    <t>Compañía Brasilerira de Bebida</t>
  </si>
  <si>
    <t>Constructora Norberto Odebretch S.A.</t>
  </si>
  <si>
    <t>Copa Holdings S.A.</t>
  </si>
  <si>
    <t>Elementia</t>
  </si>
  <si>
    <t>El Puerto de Liverpool S.A.B. de C.V.</t>
  </si>
  <si>
    <t>Emgesa S.A. E.S.P</t>
  </si>
  <si>
    <t>Empresas Públicas de Medellin</t>
  </si>
  <si>
    <t xml:space="preserve">Empresa de Telecomunicaciones de Bogotá S.A. </t>
  </si>
  <si>
    <t>Enersis S.A.</t>
  </si>
  <si>
    <t>Fibria Overseas Finance Ltd.</t>
  </si>
  <si>
    <t>Fomento Económico Mexicano S.A.B. de C.V.</t>
  </si>
  <si>
    <t>Gruma, S.A.B. de C.V</t>
  </si>
  <si>
    <t>Grupo Embotellador Atic, S.L.</t>
  </si>
  <si>
    <t>Grupo Televisa S. A.</t>
  </si>
  <si>
    <t>Guanay Finance Limited</t>
  </si>
  <si>
    <t>Halliburton Company</t>
  </si>
  <si>
    <t>Honeywell International Inc</t>
  </si>
  <si>
    <t>Industrias Peñoles S.A.B. de C.V.</t>
  </si>
  <si>
    <t>Inkia Energy Limited</t>
  </si>
  <si>
    <t>JFrog Ltd.</t>
  </si>
  <si>
    <t>Krane Funds Advisors, LLC</t>
  </si>
  <si>
    <t>Largo Resources Ltd</t>
  </si>
  <si>
    <t>Lemanik Asset MANAGEMENT S.A.</t>
  </si>
  <si>
    <t>Lojas Renner S.A</t>
  </si>
  <si>
    <t>MetLife, Inc.</t>
  </si>
  <si>
    <t>Monday.com Ltd</t>
  </si>
  <si>
    <t>Nexa Resources S.A.</t>
  </si>
  <si>
    <t>Raia Drogasil S.A.</t>
  </si>
  <si>
    <t xml:space="preserve">S.A.C.I. Falabella S.A. </t>
  </si>
  <si>
    <t>SPFSA RE VII L.L.C.</t>
  </si>
  <si>
    <t>Suzano Austria GmbH</t>
  </si>
  <si>
    <t>TAM Líneas Aéreas S.A.</t>
  </si>
  <si>
    <t>Udemy, Inc.</t>
  </si>
  <si>
    <t>Wal-Mart de Mexico S.A.B de C.V.</t>
  </si>
  <si>
    <r>
      <t xml:space="preserve">Carteras Administradas por Sector Económico y Tipo de Fondo de Pensiones </t>
    </r>
    <r>
      <rPr>
        <sz val="14"/>
        <rFont val="Times New Roman"/>
        <family val="1"/>
      </rPr>
      <t>(1)</t>
    </r>
  </si>
  <si>
    <t>Intermediación Financiera</t>
  </si>
  <si>
    <t>Bancaria</t>
  </si>
  <si>
    <t>Arrendamiento Financiero</t>
  </si>
  <si>
    <t>Organismos Multilaterales</t>
  </si>
  <si>
    <t>Entidades Financieras Internacionales</t>
  </si>
  <si>
    <t>Seguros</t>
  </si>
  <si>
    <t>Holdings</t>
  </si>
  <si>
    <t>Agua</t>
  </si>
  <si>
    <t>Industria</t>
  </si>
  <si>
    <t>Hidrocarburos</t>
  </si>
  <si>
    <t>Inmobiliaria y Construcción</t>
  </si>
  <si>
    <t>Minería</t>
  </si>
  <si>
    <t>Almacenes Comerciales</t>
  </si>
  <si>
    <t>Diversas</t>
  </si>
  <si>
    <t xml:space="preserve">II. INVERSIONES EN EL EXTERIOR </t>
  </si>
  <si>
    <t>Bancaria y Financiera</t>
  </si>
  <si>
    <t>(1) La información incluye sólo inversiones directas de los fondos de pensiones en cada sector económico.</t>
  </si>
  <si>
    <t>(2) Incluye información de los sectores: Maquinaria y Químico.</t>
  </si>
  <si>
    <t>Empresas Públicas Medellin</t>
  </si>
  <si>
    <t>(En porcentaje)</t>
  </si>
  <si>
    <t>Jun 2025 / Jun 2024</t>
  </si>
  <si>
    <t>Jun 2025 / Jun 2023</t>
  </si>
  <si>
    <t>Jun 2025 / Jun 2022</t>
  </si>
  <si>
    <t>Jun 2025 / Jun 2021</t>
  </si>
  <si>
    <t>Jun 2025 / Jun 2020</t>
  </si>
  <si>
    <t>Jun 2025 / Jun 2019</t>
  </si>
  <si>
    <t>Jun 2025 / Jun 2018</t>
  </si>
  <si>
    <t>Jun 2025 / Jun 2017</t>
  </si>
  <si>
    <t>Jun 2025 / Jun 2016</t>
  </si>
  <si>
    <t>(1 año)</t>
  </si>
  <si>
    <t>(2 años)</t>
  </si>
  <si>
    <t>(3 años)</t>
  </si>
  <si>
    <t>(4 años)</t>
  </si>
  <si>
    <t>(5 años)</t>
  </si>
  <si>
    <t>(6 años)</t>
  </si>
  <si>
    <t>(7 años)</t>
  </si>
  <si>
    <t>(8 años)</t>
  </si>
  <si>
    <t>(9 años)</t>
  </si>
  <si>
    <t>Nominal</t>
  </si>
  <si>
    <t>Real</t>
  </si>
  <si>
    <r>
      <t xml:space="preserve">Habitat </t>
    </r>
    <r>
      <rPr>
        <b/>
        <vertAlign val="superscript"/>
        <sz val="9"/>
        <rFont val="Arial Narrow"/>
        <family val="2"/>
      </rPr>
      <t>3/</t>
    </r>
  </si>
  <si>
    <t>Promedio</t>
  </si>
  <si>
    <t>Rentabilidad Nominal y Real Anualizada del Fondo de Pensiones Tipo 0 por AFP</t>
  </si>
  <si>
    <t>1.- La rentabilidad nominal y real se calcula comparando el Valor Cuota del último día hábil de un mes con el Valor Cuota del último día hábil del mismo mes correspondiente a años anteriores (Artículos 70°, 71° y 72° del Título VI del Compendio de Normas  del SPP). Desde enero de 2024, el cálculo de la rentabilidad no incluye ajustes por excesos a los límites de inversión.</t>
  </si>
  <si>
    <t>2.- La rentabilidad de los distintos tipos de Fondo de Pensiones es variable, su nivel en el futuro puede cambiar en relación con la rentabilidad pasada. La  rentabilidad actual o histórica no es indicativo que en el futuro ésta se mantendrá.</t>
  </si>
  <si>
    <t>3.- El Fondo Tipo 0 de Habitat está en etapa de formación, por lo que la rentabilidad puede mostrar variaciones significativas (Artículo 74°-A del Título VI del Compendio de Normas del SPP).</t>
  </si>
  <si>
    <t>4.- El Fondo Tipo 0 inició operaciones, en todas las AFP, en abril de 2016.</t>
  </si>
  <si>
    <t>Rentabilidad Nominal y Real Acumulada del Fondo de Pensiones Tipo 1 por AFP</t>
  </si>
  <si>
    <t>Jun 2025 / Jun 2015</t>
  </si>
  <si>
    <t>Jun 2025 / Jun 2014</t>
  </si>
  <si>
    <t>Jun 2025 / Jun 2013</t>
  </si>
  <si>
    <t>Jun 2025 / Jun 2012</t>
  </si>
  <si>
    <t>Jun 2025 / Jun 2011</t>
  </si>
  <si>
    <t>Jun 2025 / Jun 2010</t>
  </si>
  <si>
    <t>Jun 2025 / Jun 2009</t>
  </si>
  <si>
    <t>Jun 2025 / Jun 2008</t>
  </si>
  <si>
    <t>Jun 2025 / Jun 2007</t>
  </si>
  <si>
    <t>Jun 2025 / Jun 2006</t>
  </si>
  <si>
    <t>(10 años)</t>
  </si>
  <si>
    <t>(11 años)</t>
  </si>
  <si>
    <t>(12 años)</t>
  </si>
  <si>
    <t>(13 años)</t>
  </si>
  <si>
    <t>(14 años)</t>
  </si>
  <si>
    <t>(15 años)</t>
  </si>
  <si>
    <t>(16 años)</t>
  </si>
  <si>
    <t>(17 años)</t>
  </si>
  <si>
    <t>(18 años)</t>
  </si>
  <si>
    <t>(19 años)</t>
  </si>
  <si>
    <t xml:space="preserve">Habitat </t>
  </si>
  <si>
    <t>N.A.</t>
  </si>
  <si>
    <t xml:space="preserve">  </t>
  </si>
  <si>
    <t>3.- El mes de inicio de operaciones del Fondo Tipo 1 fue Julio de 2013 para Hábitat y Diciembre de 2005 para las demás AFP.</t>
  </si>
  <si>
    <t>Rentabilidad Nominal y Real Anualizada del Fondo de Pensiones Tipo 3 por AFP</t>
  </si>
  <si>
    <t>N.A</t>
  </si>
  <si>
    <t>3.- El mes de inicio de operaciones del Fondo Tipo 3 fue: Setiembre de 2013 para Hábitat, Enero de 2006 para Prima y Diciembre de 2005 para las demás AFP.</t>
  </si>
  <si>
    <t xml:space="preserve"> Junio de 2025 / Ultimos doce meses</t>
  </si>
  <si>
    <t>Fondo de Pensiones Tipo 0 / Fondo de Apreciación de Capital</t>
  </si>
  <si>
    <t>Ranking</t>
  </si>
  <si>
    <t>Indicador de Rentabilidad Ajustada por Riesgo Anualizada</t>
  </si>
  <si>
    <t>Tamaño del Fondo de Pensiones (Millones de soles)*</t>
  </si>
  <si>
    <t xml:space="preserve">1ro (PRIMERO) </t>
  </si>
  <si>
    <t xml:space="preserve">2do (SEGUNDO) </t>
  </si>
  <si>
    <t>3ro (TERCERO)</t>
  </si>
  <si>
    <t>4To (CUARTO)</t>
  </si>
  <si>
    <t>Fondo de Pensiones Tipo 1 / Fondo de Preservación de Capital</t>
  </si>
  <si>
    <t>Hábitat</t>
  </si>
  <si>
    <t>Fondo de Pensiones Tipo 2 / Fondo Mixto</t>
  </si>
  <si>
    <t>Fondo de Pensiones Tipo 3 / Fondo de Apreciación de Capital</t>
  </si>
  <si>
    <t>1.- El indicador de la rentabilidad ajustada por riesgo es el cociente del promedio simple de la rentabilidad nominal diaria de los últimos 12 meses y su desviación estándar (artículo 72°A del Título VI del Compendio de Normas del SPP).</t>
  </si>
  <si>
    <t xml:space="preserve">2.- Este indicador muestra el retorno del Fondo de Pensiones por cada unidad de riesgo asumida por su portafolio de inversión, siendo la medida de riesgo la volatilidad del Valor Cuota. </t>
  </si>
  <si>
    <t>3.- Cuanto más alto es el indicador significa una mejor gestión del Fondo de Pensiones, considerando tanto la rentabilidad como el riesgo.</t>
  </si>
  <si>
    <t xml:space="preserve">4.- La rentabilidad de los distintos tipos de Fondos de Pensiones es variable, su nivel en el futuro puede cambiar en relación con la  rentabilidad pasada. La rentabilidad actual o histórica no es indicativo de que en el futuro se mantendrá. </t>
  </si>
  <si>
    <t>5.- La rentabilidad de los fondos de reciente constitución puede mostrar variaciones significativas debido a su tamaño relativamente pequeño.</t>
  </si>
  <si>
    <t>(En soles)</t>
  </si>
  <si>
    <t>Día</t>
  </si>
  <si>
    <t>Habitat 3/</t>
  </si>
  <si>
    <t xml:space="preserve"> </t>
  </si>
  <si>
    <t>(1) El Valor Cuota se calcula sobre la base de lo establecido en el Artículo 65° del Título VI del Compendio de Normas del SPP.</t>
  </si>
  <si>
    <t>(2) El Fondo Tipo 0 de AFP Habitat corresponde a un fondo en etapa de formación por lo que la rentabilidad puede mostrar variaciones significativas (Artículo 74-A del Título VI del Compendio de Normas del SPP).</t>
  </si>
  <si>
    <t>Jun 2025 / Jun 2005</t>
  </si>
  <si>
    <t>Jun 2025 / Jun 2004</t>
  </si>
  <si>
    <t>Jun 2025 / Jun 2003</t>
  </si>
  <si>
    <t>Jun 2025 / Jun 2002</t>
  </si>
  <si>
    <t>Jun 2025 / Jun 2001</t>
  </si>
  <si>
    <t>Jun 2025 / Jun 2000</t>
  </si>
  <si>
    <t>Jun 2025 / Jun 1999</t>
  </si>
  <si>
    <t>Jun 2025 / Jun 1998</t>
  </si>
  <si>
    <t>Jun 2025 / Jun 1997</t>
  </si>
  <si>
    <t>Jun 2025 / Jun 1996</t>
  </si>
  <si>
    <t>Jun 2025 / Jun 1995</t>
  </si>
  <si>
    <t>(20 años)</t>
  </si>
  <si>
    <t>(21 años)</t>
  </si>
  <si>
    <t>(22 años)</t>
  </si>
  <si>
    <t>(23 años)</t>
  </si>
  <si>
    <t>(24 años)</t>
  </si>
  <si>
    <t>(25 años)</t>
  </si>
  <si>
    <t>(26 años)</t>
  </si>
  <si>
    <t>(27 años)</t>
  </si>
  <si>
    <t>(28 años)</t>
  </si>
  <si>
    <t>(29 años)</t>
  </si>
  <si>
    <t>(30 años)</t>
  </si>
  <si>
    <t>(31 años)</t>
  </si>
  <si>
    <t>Rentabilidad Nominal y Real Anualizada del Fondo de Pensiones Tipo 2 por AFP</t>
  </si>
  <si>
    <t>3.- El mes de inicio de operaciones del Fondo Tipo 2 fue: Habitat (Junio 2013), Prima (Setiembre 2005),  Integra (Julio 1993)  y Profuturo (Julio 1993).</t>
  </si>
  <si>
    <t>(En Porcentaje)</t>
  </si>
  <si>
    <t>Unión Vida</t>
  </si>
  <si>
    <t>1.- Desde enero de 2023, la rentabilidad real se calcula sobre la base de la variación anual del Valor Cuota diario (Artículos 70°, 71° y 72° del Título VI del Compendio de Normas  del SPP). Entre agosto 1993 y diciembre de 2022, la rentabilidad real anual se calculó sobre la base de la variación anual del Valor Cuota promedio mensual.</t>
  </si>
  <si>
    <t>2.- Desde octubre de 2006 el Valor Cuota diario para el cálculo de la rentabilidad incluye ajustes por los excesos a los límites de inversión: Entre octubre de 2006 - setiembre de 2022 el ajuste se realizó aplicando la metodología establecida en los Oficios Múltiple N° 19507-2006 y N° 63020-2021. Entre octubre de 2022 y diciembre de 2023, el ajuste se realizó aplicando la metodología establecida en la Circular N° AFP-180-2022.</t>
  </si>
  <si>
    <t>3. Desde enero de 2024, el cálculo de la rentabilidad no incluye ajustes por excesos a los límites de inversión.</t>
  </si>
  <si>
    <t>4.- La rentabilidad de los distintos tipos de Fondo de Pensiones es variable, su nivel en el futuro puede cambiar en relación con la rentabilidad pasada. La rentabilidad actual o histórica no es indicativo que en el futuro ésta se mantendrá.</t>
  </si>
  <si>
    <t>5.- El mes de inicio de operaciones del Fondo Tipo 2 fue: Hábitat (Junio 2013), Horizonte (Agosto 1993), Prima  (Setiembre 2005), Integra (Agosto 1993), Profuturo (Agosto 1993) y Unión Vida (Agosto 1993).</t>
  </si>
  <si>
    <t xml:space="preserve"> Junio de 2025 / Junio de 2024</t>
  </si>
  <si>
    <r>
      <t xml:space="preserve">Habitat </t>
    </r>
    <r>
      <rPr>
        <b/>
        <vertAlign val="superscript"/>
        <sz val="10"/>
        <rFont val="Arial Narrow"/>
        <family val="2"/>
      </rPr>
      <t>3/</t>
    </r>
  </si>
  <si>
    <t>(1)  La rentabilidad neta de los aportes voluntarios con fin previsional fue calculada utilizando la metodología establecida en la Directiva Nº SBS-DIR-EEC-362-03.</t>
  </si>
  <si>
    <t xml:space="preserve">(2)  La rentabilidad de los distintos tipos de fondo de pensiones es variable, su nivel en el futuro puede cambiar en relación con la rentabilidad pasada. La rentabilidad </t>
  </si>
  <si>
    <t xml:space="preserve">      actual o histórica no es indicativo que en el futuro ésta se mantendrá.</t>
  </si>
  <si>
    <t>(3)  El fondo 0 de AFP Hábitat corresponde a un fondo en etapa de formación por lo que la rentabilidad puede mostrar variaciones significativas. (Artículo 74-A del Título VI del Compendio de Normas del SPP).</t>
  </si>
  <si>
    <t>Caso 1: Afiliados con Aportes Voluntarios Sin Fin Previsional y Obligatorios en la misma AFP (1)</t>
  </si>
  <si>
    <r>
      <t xml:space="preserve">Habitat </t>
    </r>
    <r>
      <rPr>
        <b/>
        <vertAlign val="superscript"/>
        <sz val="10"/>
        <rFont val="Arial Narrow"/>
        <family val="2"/>
      </rPr>
      <t>4/</t>
    </r>
  </si>
  <si>
    <t>Caso 2: Afiliados con Aportes Voluntarios Sin Fin Previsional y Obligatorios en diferentes AFP (1)</t>
  </si>
  <si>
    <t>(1)  Actualmente todas las AFP cobran las mismas comisiones a afiliados y no afiliados.</t>
  </si>
  <si>
    <t>(2)  La rentabilidad neta de los aportes voluntarios sin fin previsional fue calculada utilizando la metodología establecida en la Directiva Nº SBS-DIR-EEC-362-03.</t>
  </si>
  <si>
    <t xml:space="preserve">(3)  La rentabilidad de los distintos tipos de fondo de pensiones es variable, su nivel en el futuro puede cambiar en relación con la rentabilidad pasada. La rentabilidad </t>
  </si>
  <si>
    <t xml:space="preserve">     actual o histórica no es indicativo que en el futuro ésta se mantendrá.</t>
  </si>
  <si>
    <t>(4)  El fondo 0 de AFP Hábitat corresponde a un fondo en etapa de formación por lo que la rentabilidad puede mostrar variaciones significativas. (Artículo 74-A del Título VI del Compendio de Normas del SPP).</t>
  </si>
  <si>
    <t xml:space="preserve">(5)  De acuerdo con el Capítulo IV del Título IV del Compendio de Normas Reglamentarias del SPP, referido a la transparencia de la difusión de indicadores de rentabilidad, </t>
  </si>
  <si>
    <t xml:space="preserve">      las AFP deberán utilizar para su publicidad comparativa de rentabilidad la información del presente cuadro estadístico incluyendo las notas aclaratorias.</t>
  </si>
  <si>
    <t>Personas que reciben prestaciones del Sistema Privado de Pensiones según Tipo de Beneficio y AFP (1)</t>
  </si>
  <si>
    <t>Número</t>
  </si>
  <si>
    <t xml:space="preserve">Jubilación </t>
  </si>
  <si>
    <t>Pensionistas</t>
  </si>
  <si>
    <t>Afiliados solicitantes de Retiro de fondos por Jubilación (2)</t>
  </si>
  <si>
    <t>Pensionistas de Invalidez</t>
  </si>
  <si>
    <t>Pensionistas de Sobrevivencia</t>
  </si>
  <si>
    <t xml:space="preserve">(1) Para este cuadro las personas que reciben prestaciones del Sistema Privado de Pensiones incluyen a los pensionistas (jubilación, invalidez o sobrevivencia) y a aquellos que cumplieron con los requisitos para acceder a algún régimen de jubilación (edad legal, anticipada ordinaria, anticipada por desempleo u otro) y optaron por retirar hasta el 95,5% de su Cuenta Individual de Capitalización (CIC). En este cuadro no se incluye a los afiliados activos que retiraron hasta el 25% para financiar la compra de su primer inmueble porque este beneficio corresponde a la etapa laboral activa del afiliado. </t>
  </si>
  <si>
    <t xml:space="preserve"> (2) Para evitar una doble contabilidad, se excluye a los afiliados que dividieron su Cuenta Individual de Capitalización (CIC) en dos partes: una para financiar una pensión y otra para ser retirada (mix retiro/pensión). Tales afiliados se mantienen contabilizados como pensionistas.</t>
  </si>
  <si>
    <t>Beneficios por Jubilación</t>
  </si>
  <si>
    <t>-</t>
  </si>
  <si>
    <t>Edad promedio de Jubilación por Tipo de Jubilación y Sexo</t>
  </si>
  <si>
    <t>Beneficios pensionarios</t>
  </si>
  <si>
    <t xml:space="preserve">Pensiones de Jubilación Promedio en Soles por AFP y Modalidad de Pensión </t>
  </si>
  <si>
    <t>Beneficios no pensionarios</t>
  </si>
  <si>
    <t>Número de Afiliados que retiraron hasta el 95.5% de su Cuenta Individual por jubilación por AFP, Tipo de Acceso y Rango de Edad</t>
  </si>
  <si>
    <t>Afiliados que retiraron hasta el 95,5% de su Cuenta Individual por Jubilación según AFP y Tipo de acceso</t>
  </si>
  <si>
    <t>Monto de Retiros de hasta el 95,5% de las Cuentas Individuales por Jubilación según AFP y Tipo de Acceso</t>
  </si>
  <si>
    <t>Glosario de términos</t>
  </si>
  <si>
    <t xml:space="preserve">Volver al Índice </t>
  </si>
  <si>
    <t>Edad promedio de Jubilación por Tipo de Jubilación y Sexo (1)</t>
  </si>
  <si>
    <t>Tipo de jubilación / Sexo</t>
  </si>
  <si>
    <r>
      <t xml:space="preserve">2016 </t>
    </r>
    <r>
      <rPr>
        <b/>
        <sz val="8"/>
        <color indexed="8"/>
        <rFont val="Arial Narrow"/>
        <family val="2"/>
      </rPr>
      <t>(3)</t>
    </r>
  </si>
  <si>
    <t>2025  (4)</t>
  </si>
  <si>
    <t>Jubilación a la edad legal</t>
  </si>
  <si>
    <t>Jubilación anticipada ordinaria</t>
  </si>
  <si>
    <t>Jubilación anticipada por desempleo</t>
  </si>
  <si>
    <t>Otros regímenes de jubilación anticipada (2)</t>
  </si>
  <si>
    <t xml:space="preserve">Notas: </t>
  </si>
  <si>
    <t>(1) La edad promedio se calculó sobre la base de la edad de los afiliados al momento de elegir una pensión de jubilación y/o la opción de retiro (total o parcial).</t>
  </si>
  <si>
    <t>(2) Otros regímenes incluyen: Jubilación anticipada por trabajo de riesgo, Jubilación adelantada del Decreto Ley N° 19990 entre otros.</t>
  </si>
  <si>
    <t>(3) La información corresponde al periodo mayo - diciembre 2016.</t>
  </si>
  <si>
    <t>(4) La información corresponde al promedio sobre el acumulado al 30/06/25.</t>
  </si>
  <si>
    <t>&lt; 55</t>
  </si>
  <si>
    <t>66 - 70</t>
  </si>
  <si>
    <t>71 - 75</t>
  </si>
  <si>
    <t>&gt; 75</t>
  </si>
  <si>
    <t>Jubilación Legal</t>
  </si>
  <si>
    <t>Jubilación Anticipada</t>
  </si>
  <si>
    <t>Régimen Ordinario</t>
  </si>
  <si>
    <t xml:space="preserve">Para actividades de riesgo - Régimen Extraordinario </t>
  </si>
  <si>
    <t xml:space="preserve">Para actividades de riesgo - Régimen Genérico </t>
  </si>
  <si>
    <t>Adelantada del Decreto Ley 19990</t>
  </si>
  <si>
    <t xml:space="preserve">Régimen Especial para Desempleados </t>
  </si>
  <si>
    <t>REJA 28991</t>
  </si>
  <si>
    <t>REJA 29426</t>
  </si>
  <si>
    <t>REJA 30939</t>
  </si>
  <si>
    <t>Jubilación Anticipada por enfermedad terminal o cáncer</t>
  </si>
  <si>
    <t>Pensión Mínima Ley 27617</t>
  </si>
  <si>
    <t>Pensión Mínima Ley 28991</t>
  </si>
  <si>
    <t>Régimen Especial para Trabajadores Pesqueros - Ley 30003</t>
  </si>
  <si>
    <t>Régimen Especial para Desempleados</t>
  </si>
  <si>
    <t>Hombre</t>
  </si>
  <si>
    <t>Mujer</t>
  </si>
  <si>
    <t>Pensiones de Jubilación Promedio en Soles por AFP y Modalidad de Pensión (1)(2)</t>
  </si>
  <si>
    <t>Junio de 2025</t>
  </si>
  <si>
    <t>Soles Indexados</t>
  </si>
  <si>
    <t>Soles Ajustados</t>
  </si>
  <si>
    <t>N°</t>
  </si>
  <si>
    <t>Pensión Promedio</t>
  </si>
  <si>
    <t>Renta Vitalicia Familiar</t>
  </si>
  <si>
    <t>Renta Vitalicia Escalonada Ajustada (3)</t>
  </si>
  <si>
    <t xml:space="preserve">Renta Temporal con Renta Vitalicia Diferida </t>
  </si>
  <si>
    <t>Renta Vitalicia Diferida</t>
  </si>
  <si>
    <t>Renta Temporal (4)</t>
  </si>
  <si>
    <t>Retiro Programado (5)</t>
  </si>
  <si>
    <t>Renta Mixta (6)</t>
  </si>
  <si>
    <t>Renta Bimoneda (7)</t>
  </si>
  <si>
    <t>Renta Combinada (8)</t>
  </si>
  <si>
    <t xml:space="preserve">(1) La información corresponde a pagos regulares de pensiones (pagos devengados y efectuados únicamente en el mes informado no incluyendo reintegros por efectos de regularización de pensiones preliminares). </t>
  </si>
  <si>
    <t>(2) Las pensiones que se pagan en el SPP pueden efectuarse, a elección del afiliado, en soles, soles indexados, soles ajustados al 2% anual o dólares ajustados al 2% anual. Respecto de modalidades en dólares, desde el 2010 sólo se puede elegir modalidades de pensión en dólares ajustados.</t>
  </si>
  <si>
    <t>(3) La modalidad Renta Vitalicia Escalonada Ajustada sólo se paga en soles ajustados o dólares ajustados.</t>
  </si>
  <si>
    <t>(4) En la modalidad de Renta Temporal con Renta Vitalicia Diferida, la Renta Temporal siempre se paga en soles, independientemente de la moneda en la que se eligió la Renta Vitalicia Diferida.</t>
  </si>
  <si>
    <t>(5) El Retiro Programado sólo se paga en soles.</t>
  </si>
  <si>
    <t>(6) La Renta Mixta está compuesta por una Renta Vitalicia en dólares o dólares ajustados y un Retiro Programado. La pensión promedio se presenta convirtiendo la parte pagada en dólares o en dólares ajustados (según corresponda) a soles y sumándose con la parte pagada bajo Retiro Programado.</t>
  </si>
  <si>
    <t>(7) La Renta Bimoneda incluye dos rentas vitalicias una expresada en dólares o dolares ajustados y otra en soles indexados o ajustados. La pensión promedio se presenta convirtiendo la parte pagada en dólares o dólares ajustados, según corresponda, a soles y sumándose con la parte pagada como Renta Vitalicia en soles indexados o soles ajustados, según corresponda.</t>
  </si>
  <si>
    <t>(8) La Renta Combinada solo se paga en soles porque está compuesta por una parte pagada bajo Retiro Programado y otra pagada bajo Renta Vitalicia en soles ajustados.</t>
  </si>
  <si>
    <t xml:space="preserve">(9) La descripción detallada acerca de la estructura de cada modalidad de pensión se encuentra en el Glosario de Términos. </t>
  </si>
  <si>
    <t>Pensiones de Jubilación Promedio en Dólares por AFP y Modalidad de Pensión (1)(2)</t>
  </si>
  <si>
    <t>Dólares Ajustados</t>
  </si>
  <si>
    <t>(5) La información sobre Renta Mixta y Renta Bimoneda que incluye un componente de Renta Vitalicia en dólares o dólares ajustados se presenta en el cuadro de Pensiones de Jubilación promedio en Soles.</t>
  </si>
  <si>
    <t xml:space="preserve">(6) La descripción detallada acerca de la estructura de cada modalidad de pensión se encuentra en el Glosario de Términos. </t>
  </si>
  <si>
    <t>Pensiones de Jubilación Promedio por AFP, Tipo de Jubilación y Sexo (1)</t>
  </si>
  <si>
    <t>Pensión Promedio (2)</t>
  </si>
  <si>
    <t>(2) Las pensiones promedio por tipo de jubilación en presentan en soles, para realizar este cálculo las pensiones pagadas en dólares se convirtienron a soles al tipo de cambio compra del último día del mes.</t>
  </si>
  <si>
    <t>Número de Afiliados que retiraron hasta el 95,5% de su Cuenta Individual por jubilación por AFP, Tipo de Acceso y Rango de Edad (1)</t>
  </si>
  <si>
    <t>AFP / Tipo de acceso</t>
  </si>
  <si>
    <t>Rango de edad al momento de la elección</t>
  </si>
  <si>
    <t>&lt;41</t>
  </si>
  <si>
    <t>76 - 80</t>
  </si>
  <si>
    <t>81 - 85</t>
  </si>
  <si>
    <t>&gt;85</t>
  </si>
  <si>
    <t>Edad Legal</t>
  </si>
  <si>
    <t xml:space="preserve">Régimen Especial para desempleados (REJA) </t>
  </si>
  <si>
    <t>Otros regímenes anticipados (2)</t>
  </si>
  <si>
    <t>Rango de Edad (%)</t>
  </si>
  <si>
    <t>(1) Los datos corresponden al número de afiliados que cumplieron con los requisitos para acceder a jubilación legal, jubilación anticipada ordinaria, jubilación anticipada por desempleo u otro régimen de jubilación anticipada y que han retirado hasta el 95,5% de su Cuenta Individual de Capitalización (CIC), según lo establecido en las leyes N° 30425 y N° 30478 y la Resolución SBS N° 2370-2016, clasificados según la edad que presentaban al momento de elegir la opción de retiro (total o parcial). Se incluye también a aquellos pensionistas de Retiro Programado o Renta Temporal que han optado por retirar hasta el 95.5% de su CIC.</t>
  </si>
  <si>
    <t>(2) Comprende Jubilación anticipada por trabajo de riesgo, Jubilación adelantada del Decreto Ley N° 19990 y otros regímenes anticipados. En los casos de otros regímenes anticipados los afiliados que hubieran decidido el retiro de sus fondos pierden el derecho a la garantía estatal de pensión.</t>
  </si>
  <si>
    <t>Afiliados que retiraron hasta el 95,5% de su Cuenta Individual por Jubilación según AFP y Tipo de acceso (1)</t>
  </si>
  <si>
    <t>Acumulado (3)</t>
  </si>
  <si>
    <t>Jubilacipón a la edad legal</t>
  </si>
  <si>
    <t xml:space="preserve">        Jubilación anticipada ordinaria</t>
  </si>
  <si>
    <r>
      <t xml:space="preserve">        Jubilación anticipada por desempleo (REJA</t>
    </r>
    <r>
      <rPr>
        <strike/>
        <sz val="8"/>
        <rFont val="Arial Narrow"/>
        <family val="2"/>
      </rPr>
      <t>)</t>
    </r>
  </si>
  <si>
    <t>SPP</t>
  </si>
  <si>
    <t xml:space="preserve">(1) Los datos corresponden al número de afiliados que accedieron a jubilación (bajo cualquier tipo de acceso) y que eligieron, en el mes de referencia, retirar hasta el 95,5% de su CIC, según lo establecido en las leyes N° 30425 y N° 30478. </t>
  </si>
  <si>
    <t>(3) Acumulado desde mayo 2016, mes en el que entró en vigencia la Ley N°30425.</t>
  </si>
  <si>
    <t>Monto de Retiros de hasta el 95,5% de las Cuentas Individuales por Jubilación según AFP y Tipo de Acceso (1)</t>
  </si>
  <si>
    <t>(Millones de Soles)</t>
  </si>
  <si>
    <t xml:space="preserve">  Jubilación anticipada ordinaria</t>
  </si>
  <si>
    <r>
      <t xml:space="preserve"> Jubilación anticipada por desempleo (REJA</t>
    </r>
    <r>
      <rPr>
        <strike/>
        <sz val="8"/>
        <rFont val="Arial Narrow"/>
        <family val="2"/>
      </rPr>
      <t>)</t>
    </r>
  </si>
  <si>
    <t>(1) Los datos corresponden al monto retirado por los afiliados que han accedido a la jubilación legal, anticipada o anticipada por desempleo y que eligieron retirar hasta el 95,5% de su CIC.</t>
  </si>
  <si>
    <t>(2) Monto en millones de soles  acumulado desde mayo 2016, mes en el que entró en vigencia la Ley N°30425.</t>
  </si>
  <si>
    <t>(3) Este cuadro guarda correspondencia con el cuadro de Flujo mensual de afiliados que retiran. En ese sentido los montos de retiro (uno o varios) están asignados a la fecha del primer retiro.</t>
  </si>
  <si>
    <t>Pensiones de Invalidez Promedio en Soles por AFP y Modalidad de Pensión</t>
  </si>
  <si>
    <t>Pensiones de Invalidez Promedio en Dólares por AFP y Modalidad de Pensión</t>
  </si>
  <si>
    <t>&lt; 18</t>
  </si>
  <si>
    <t>18 - 25</t>
  </si>
  <si>
    <t>26 - 35</t>
  </si>
  <si>
    <t xml:space="preserve">51 - 55 </t>
  </si>
  <si>
    <t>&gt; 60</t>
  </si>
  <si>
    <t>Con Cobertura (1)</t>
  </si>
  <si>
    <t>Invalidez Parcial</t>
  </si>
  <si>
    <t>Invalidez Total</t>
  </si>
  <si>
    <t>Sin Cobertura (2)</t>
  </si>
  <si>
    <t xml:space="preserve">       Hombre</t>
  </si>
  <si>
    <t xml:space="preserve">       Mujer</t>
  </si>
  <si>
    <t>Distribución por Rango de Edad (%)</t>
  </si>
  <si>
    <t>(1) Pensionistas que cumplen con los requisitos de cobertura del Seguro de Invalidez, Sobrevivencia y Gastos de Sepelio (SIS) por lo cual tienen el beneficio de recibir una pensión de invalidez, o sus beneficiarios una pensión de sobrevivencia, financiada (total o parcialmente) con el Aporte Adicional que efectúen las Empresas de Seguros que administran el SIS. La información de pensionistas con cobertura no incluye a los pensionistas con cobertura postergada.</t>
  </si>
  <si>
    <t>(2) Pensionistas que no cumplen los requisitos para acceder a la cobertura del Seguro de Invalidez, Sobrevivencia y Gastos de Sepelio.</t>
  </si>
  <si>
    <t>Pensiones de Invalidez Promedio en Soles por AFP y Modalidad de Pensión (1)(2)</t>
  </si>
  <si>
    <t>Renta Temporal (2)</t>
  </si>
  <si>
    <t>Retiro Programado (3)</t>
  </si>
  <si>
    <t>Renta Mixta (4)</t>
  </si>
  <si>
    <t>Renta Bimoneda (5)</t>
  </si>
  <si>
    <t>Renta Combinada (6)</t>
  </si>
  <si>
    <t>Renta Temporal (3)</t>
  </si>
  <si>
    <t>Retiro Programado (4)</t>
  </si>
  <si>
    <t xml:space="preserve">Renta Mixta (5) </t>
  </si>
  <si>
    <t>Renta Bimoneda (6)</t>
  </si>
  <si>
    <t>Renta Combinada (7)</t>
  </si>
  <si>
    <t>(3) En la modalidad de Renta Temporal con Renta Vitalicia Diferida, la Renta Temporal siempre se paga en soles, independientemente de la moneda en la que se eligió la Renta Vitalicia Diferida.</t>
  </si>
  <si>
    <t>(4) El Retiro Programado sólo se paga en soles.</t>
  </si>
  <si>
    <t>(5) La Renta Mixta está compuesta por una Renta Vitalicia en dólares o dólares ajustados y un Retiro Programado. La pensión promedio se presenta convirtiendo la parte pagada en dólares o en dólares ajustados (según corresponda) a soles y sumándose con la parte pagada bajo Retiro Programado.</t>
  </si>
  <si>
    <t>(6) La Renta Bimoneda incluye dos rentas vitalicias una expresada en dólares o dolares ajustados y otra en soles indexados o ajustados. La pensión promedio se presenta convirtiendo la parte pagada en dólares o dólares ajustados, según corresponda, a soles y sumándose con la parte pagada como Renta Vitalicia en soles indexados o soles ajustados, según corresponda.</t>
  </si>
  <si>
    <t>(7) La Renta Combinada solo se paga en soles porque está compuesta por una parte pagada bajo Retiro Programado y otra pagada bajo Renta Vitalicia en soles ajustados.</t>
  </si>
  <si>
    <t xml:space="preserve">(8) La descripción detallada acerca de la estructura de cada modalidad de pensión se encuentra en el Glosario de Términos. </t>
  </si>
  <si>
    <t>Pensiones de Invalidez Promedio en Dólares por AFP y Modalidad de Pensión (1)(2)</t>
  </si>
  <si>
    <t>Dólares  Ajustados</t>
  </si>
  <si>
    <t>(4) La información sobre Renta Mixta y Renta Bimoneda, que incluyen un componente de Renta Vitalicia en dólares o dólares ajustados, se presenta en el cuadro de Pensiones de Jubilación promedio en soles.</t>
  </si>
  <si>
    <t xml:space="preserve">(5) La descripción detallada acerca de la estructura de cada modalidad de pensión se encuentra en el Glosario de Términos. </t>
  </si>
  <si>
    <t>Pensiones de Invalidez Promedio por AFP, Cobertura y Grado de Invalidez (1)</t>
  </si>
  <si>
    <t>Pensión Promedio (4)</t>
  </si>
  <si>
    <t>Con Cobertura (2)</t>
  </si>
  <si>
    <t>Sin Cobertura (3)</t>
  </si>
  <si>
    <t>(2) Pensionistas que cumplen con los requisitos de cobertura del Seguro de Invalidez, Sobrevivencia y Gastos de Sepelio (SIS) por lo cual tienen el beneficio de recibir una pensión de invalidez, o sus beneficiarios una pensión de sobrevivencia, financiada (total o parcialmente) con el Aporte Adicional que efectúen las Empresas de Seguros que administran el SIS. La información de pensionistas con cobertura no incluye a los pensionistas con cobertura postergada.</t>
  </si>
  <si>
    <t>(3) Pensionistas que no cumplen los requisitos para acceder a la cobertura del Seguro de Invalidez, Sobrevivencia y Gastos de Sepelio.</t>
  </si>
  <si>
    <t>(4) Las pensiones promedio en presentan en soles, para realizar este cálculo las pensiones pagadas en dólares se convirtienron a soles al tipo de cambio compra del último día del mes.</t>
  </si>
  <si>
    <t>Pensiones de Sobrevivencia Promedio en Soles  por AFP y Modalidad de Pensión</t>
  </si>
  <si>
    <t>Pensiones de Sobrevivencia Promedio en Dólares por AFP y Modalidad de Pensión</t>
  </si>
  <si>
    <t>Pensiones de Sobrevivencia Promedio por AFP y Beneficiario</t>
  </si>
  <si>
    <t>*Actualizado al 28/09/2025</t>
  </si>
  <si>
    <t>Beneficiarios de Afiliados Activos (1)</t>
  </si>
  <si>
    <t>Beneficiarios de Afiliados Pasivos (4)</t>
  </si>
  <si>
    <t xml:space="preserve">(1) Personas que tienen derecho a pensión de sobrevivencia al fallecimiento de un afiliado activo de acuerdo con lo dispuesto en el artículo 113° del Reglamento de la Ley del SPP. </t>
  </si>
  <si>
    <t>(2) Beneficiarios de afiliados activos que cumplen con los requisitos de cobertura del Seguro de Invalidez, Sobrevivencia y Gastos de Sepelio (SIS) por lo cual tienen el beneficio de recibir una pensión de sobrevivencia, financiada (total o parcialmente) con el Aporte Adicional que efectúen las Empresas de Seguros que administran el SIS. La información de pensionistas con cobertura no incluye a los pensionistas con cobertura postergada.</t>
  </si>
  <si>
    <t>(3) Beneficiarios de afiliados activos que no cumplen los requisitos para acceder a la cobertura del Seguro de Invalidez, Sobrevivencia y Gastos de Sepelio.</t>
  </si>
  <si>
    <t xml:space="preserve">(4) Personas que tienen derecho a pensión de sobrevivencia al fallecimiento de un pensionista de acuerdo con lo dispuesto en el artículo 113° del Reglamento de la Ley del SPP. </t>
  </si>
  <si>
    <t>Pensiones de Sobrevivencia Promedio en Soles  por AFP y Modalidad de Pensión (1)(2)</t>
  </si>
  <si>
    <t>Renta Mixta (5)</t>
  </si>
  <si>
    <t>Pensiones de Sobrevivencia Promedio en Dólares por AFP y Modalidad de Pensión (1)(2)</t>
  </si>
  <si>
    <t>Pensiones de Sobrevivencia Promedio por AFP y Beneficiario (1)</t>
  </si>
  <si>
    <t>Cónyuges</t>
  </si>
  <si>
    <t>Hijos</t>
  </si>
  <si>
    <t>Padres</t>
  </si>
  <si>
    <t>(2) Las pensiones promedio en presentan en soles, para realizar este cálculo las pensiones pagadas en dólares se convirtienron a soles al tipo de cambio compra del último día del mes.</t>
  </si>
  <si>
    <t>Monto Promedio</t>
  </si>
  <si>
    <t>Afiliados Activos (1)</t>
  </si>
  <si>
    <t>Con Cobertura (3)</t>
  </si>
  <si>
    <t>Sin Cobertura (4)</t>
  </si>
  <si>
    <t>Afiliados Pasivos (2)</t>
  </si>
  <si>
    <t xml:space="preserve"> (1) El gasto de sepelio por afiliados activos corresponde al pago o reembolso de una suma de dinero a consecuencia del sepelio de un afiliado activo (no pensionista). </t>
  </si>
  <si>
    <t xml:space="preserve"> (2) El gasto de sepelio por afiliados pasivos corresponde al pago o reembolso de una suma de dinero a consecuencia del sepelio de un afiliado pasivo (pensionista). </t>
  </si>
  <si>
    <t>(3) Afiliados activos (no pensionista) o pasivos (pensionistas) que cumplen con los requisitos de cobertura del Seguro de Invalidez, Sobrevivencia y Gastos de Sepelio (SIS) por lo cual la Empresa de Seguros que administra este seguro tiene la obligación, a su fallecimiento, de realizar el pago o reembolso de los gastos de su sepelio hasta el monto máximo establecido en el artículo 114° del Título VII del Compendio del SPP, referido a Prestaciones.</t>
  </si>
  <si>
    <t>(4) Afiliados activos (no pensionista) o pasivos (pensionistas) que no cumplen los requisitos para acceder a la cobertura del Seguro de Invalidez, Sobrevivencia y Gastos de Sepelio.</t>
  </si>
  <si>
    <t>(5) El monto máximo por Gastos de Sepelio que cubre el SPP de un afiliado comprendido bajo la cobertura del seguro de Invalidez, Sobrevivencia y Gastos de Sepelio es S/ 4319,89.</t>
  </si>
  <si>
    <t>Retiros para la compra de primer inmueble</t>
  </si>
  <si>
    <t>Número de Afiliados que Retiraron hasta el 25% de su Cuenta Individual de Capitalización para la compra de Primer Inmueble según AFP, Finalidad y Rango de Edad</t>
  </si>
  <si>
    <t>AFP / Finalidad del Retiro</t>
  </si>
  <si>
    <t>Participación</t>
  </si>
  <si>
    <t>Amortización de crédito hipotecario</t>
  </si>
  <si>
    <t>Cuota Inicial de crédito hipotecario</t>
  </si>
  <si>
    <t>(1) Los datos corresponden al número de afiliados activos que retiraron hasta el 25% de su CIC para financiar la cuota inicial o amortizar un crédito hipotecario para la compra de un primer inmueble según lo establecido en las leyes N° 30425 y N° 30478 y la Resolución SBS N° 3663-2016.</t>
  </si>
  <si>
    <t>(2) La distribución de afiliados por rango de edad se realizó sobre la base de su edad a la fecha de desembolso del retiro.</t>
  </si>
  <si>
    <t>Acumulado (2)</t>
  </si>
  <si>
    <t xml:space="preserve">(1) La información corresponde al número de afiliados activos que retiraron hasta el 25% de su Cuenta Individual de Capitalización (CIC) para financiar la cuota inicial o amortizar un crédito hipotecario para la compra de un primer inmueble, según lo establecido en las leyes N° 30425 y N° 30478. En caso de registrar dos o más desembolsos se considera la fecha del primer desembolso. </t>
  </si>
  <si>
    <t>(2) Número de afiliados que retiraron hasta el 25% de su CIC desde julio de 2016 a la fecha. En julio de 2016 entró en vigencia el procedimiento operativo de retiros de la CIC para financiar la compra de un primer inmueble (Resolución SBS N° 3663-2016).</t>
  </si>
  <si>
    <t>Información actualizada al 30 de junio de 2025.</t>
  </si>
  <si>
    <t xml:space="preserve">(1) La información corresponde al monto retirado de las CIC, en el mes de referencia (mes de pago), para financiar la cuota inicial de un crédito hipotecario para la compra de un primer inmueble o para amortizarlo, según lo establecido en las leyes N° 30425 y N° 30478. En caso de registrar dos o más desembolsos se considera la fecha en la que se realizó cada desembolso. </t>
  </si>
  <si>
    <t>(2) Monto acumulado de retiros de hasta el 25% de la CIC desde julio de 2016 a la fecha. En julio de 2016 entró en vigencia el procedimiento operativo de retiros de la CIC para financiar la compra de un primer inmueble (Resolución SBS N° 3663-2016).</t>
  </si>
  <si>
    <t>Tasa de Interés Técnico Anual</t>
  </si>
  <si>
    <t>Nota: La tasa de interés técnico (tasa de descuento) para determinar el acceso a jubilación anticipada ordinaria es 3,19%, según la Circular  N° AFP - 116 - 2010, y para el régimen especial de jubilación anticipada para desempleados es 3,90% (bajo Renta Vitalicia Familiar) según la Resolución SBS N° 1661-2010. La tasa de interés técnico para el cálculo de las pensiones a otorgarse bajo el régimen de jubilación adelantada del D.L. 19990, pensión mínima y jubilación anticipada - régimen extraordinario es 3,19%.</t>
  </si>
  <si>
    <t>Presidente del Directorio</t>
  </si>
  <si>
    <t>Gerente General</t>
  </si>
  <si>
    <t>Accionista</t>
  </si>
  <si>
    <t>Rafael Picasso Salinas</t>
  </si>
  <si>
    <t>Mariano Alvarez De la Torre</t>
  </si>
  <si>
    <t>Habitat Andina</t>
  </si>
  <si>
    <t>Otros</t>
  </si>
  <si>
    <t>José Carlos Saavedra</t>
  </si>
  <si>
    <t>Aldo Ferrini Cassinelli</t>
  </si>
  <si>
    <t>SURA Asset Management Perú SA</t>
  </si>
  <si>
    <t>SURA Asset Management SA</t>
  </si>
  <si>
    <t>Gianfranco Piero Dario Ferrari de las Casas</t>
  </si>
  <si>
    <t>Galantino Giovanni Francesco Gallo Quiroz</t>
  </si>
  <si>
    <t>Grupo Crédito S.A.</t>
  </si>
  <si>
    <t>Sebastián Ramón Arcuri</t>
  </si>
  <si>
    <t>Ignacio Aramburú Arias</t>
  </si>
  <si>
    <t>Scotia Peru Holding S.A.</t>
  </si>
  <si>
    <t>Esquema de Comisión sobre Saldo Administrado</t>
  </si>
  <si>
    <t>Comisión por Gestión de Aportes Obligatorios, Prima de Seguro y Tasa de Aporte Obligatorio</t>
  </si>
  <si>
    <t>(Devengue de Junio de 2025 / En porcentaje)</t>
  </si>
  <si>
    <t>Comisión sobre Saldo Administrado 
(Porcentaje anual) (1) 
(A)</t>
  </si>
  <si>
    <t xml:space="preserve">Prima de Seguro (2)             (B) </t>
  </si>
  <si>
    <t>Tasa de Aporte Obligatorio                                     (C)</t>
  </si>
  <si>
    <t xml:space="preserve">Descuento Total sobre la Remuneración (3)                   (B+C) </t>
  </si>
  <si>
    <t>Promedio Simple</t>
  </si>
  <si>
    <t>Promedio Ponderado (4)</t>
  </si>
  <si>
    <t>(1) La comisión por saldo aplica a los afiliados que ingresaron al SPP desde febrero de 2013 en adelante. También aplica -sobre el saldo acumulado desde junio de 2013- a los afiliados que migraron de la comisión por flujo a la comisión por saldo.</t>
  </si>
  <si>
    <t>(2) La Prima de Seguros se aplica hasta la Remuneración Máxima Asegurable, equivalente a S/  12 137.47</t>
  </si>
  <si>
    <t>(3) El Descuento Total disminuye para remuneraciones mayores a la Remuneración Máxima Asegurable S/  12 137.47, debido a que el porcentaje de Prima de Seguro efectivo disminuye.</t>
  </si>
  <si>
    <t>(4) El Promedio ponderado se calcula sobre la base del número de afiliados bajo el esquema de comisión por saldo</t>
  </si>
  <si>
    <t xml:space="preserve"> Esquema de Comisión por Remuneración</t>
  </si>
  <si>
    <t>Comisión por la Gestión de Aportes Obligatorios, Prima de Seguro y Tasa de Aporte Obligatorio</t>
  </si>
  <si>
    <t>(Devengue de Junio de 2025 / En porcentaje de la Remuneración)</t>
  </si>
  <si>
    <t>Comisión                                   (A)</t>
  </si>
  <si>
    <t>Prima de Seguro (1)                          (B)</t>
  </si>
  <si>
    <t>Tasa de Aporte Obligatorio                            (C)</t>
  </si>
  <si>
    <t>Descuento Total (2)                  (A+B+C)</t>
  </si>
  <si>
    <t>Comisión / Tasa de Aporte Obligatorio</t>
  </si>
  <si>
    <t>Promedio Ponderado (3)</t>
  </si>
  <si>
    <t>(1) La Prima de Seguros se aplica hasta la Remuneración Máxima Asegurable, equivalente a S/  12 137.47</t>
  </si>
  <si>
    <t>(2) El Descuento Total disminuye para remuneraciones mayores a la Remuneración Máxima Asegurable S/ 12 137.47 debido a que el porcentaje de Prima de Seguro efectivo disminuye.</t>
  </si>
  <si>
    <t>(3) El Promedio ponderado se calcula sobre la base del número de afiliados bajo el esquema de comisición por remuneración.</t>
  </si>
  <si>
    <t>Total AFP</t>
  </si>
  <si>
    <t>SOLVENCIA</t>
  </si>
  <si>
    <t xml:space="preserve">Pasivo Total / Patrimonio (N° de veces) </t>
  </si>
  <si>
    <t xml:space="preserve">Pasivo Corriente / Patrimonio (%) </t>
  </si>
  <si>
    <t>RENTABILIDAD (%)</t>
  </si>
  <si>
    <t>Utilidad Neta / Activo Total (ROA)</t>
  </si>
  <si>
    <t>Utilidad Neta / Patrimonio (ROE)</t>
  </si>
  <si>
    <t>Utilidad Neta / Ingresos</t>
  </si>
  <si>
    <t>Utilidad Neta / Número de Afiliados Activos (soles)</t>
  </si>
  <si>
    <t xml:space="preserve">Utilidad Operativa / Activo Total </t>
  </si>
  <si>
    <t>Utilidad Operativa / Ingresos</t>
  </si>
  <si>
    <t>EFICIENCIA Y GESTIÓN</t>
  </si>
  <si>
    <t>Gastos Operativos / Ingresos (%)</t>
  </si>
  <si>
    <t>Gastos Operativos / Número de Afiliados Activos (soles)</t>
  </si>
  <si>
    <t>Gastos Administrativos / Ingresos (%)</t>
  </si>
  <si>
    <t>Gastos de Ventas / (Afiliaciones + Solicitudes de Traspasos (Ingresos) Aceptadas en los últimos 12 meses) (soles)</t>
  </si>
  <si>
    <t xml:space="preserve">Ingresos / Número de Afiliados Activos (soles) </t>
  </si>
  <si>
    <t xml:space="preserve">Ingresos / Activo Total (%) </t>
  </si>
  <si>
    <t>Número de Afiliaciones por Promotor</t>
  </si>
  <si>
    <t>Número de Promotores</t>
  </si>
  <si>
    <t>Número de Oficinas</t>
  </si>
  <si>
    <t xml:space="preserve">Nota: En los indicadores de Rentabilidad y Eficiencia y Gestión, las cuentas del Estado de Ganancias y Pérdidas han sido anualizadas y las cuentas del Balance General corresponden al promedio de los últimos doce meses. </t>
  </si>
  <si>
    <t>Promotores</t>
  </si>
  <si>
    <t xml:space="preserve">Oficinas </t>
  </si>
  <si>
    <t>Provincia</t>
  </si>
  <si>
    <t>Distrito</t>
  </si>
  <si>
    <t>Cayma</t>
  </si>
  <si>
    <t>San Isidro</t>
  </si>
  <si>
    <t>Castilla</t>
  </si>
  <si>
    <t>Santa</t>
  </si>
  <si>
    <t>Chimbote</t>
  </si>
  <si>
    <t>Chincha</t>
  </si>
  <si>
    <t>Chincha Alta</t>
  </si>
  <si>
    <t>Junín</t>
  </si>
  <si>
    <t>Huancayo</t>
  </si>
  <si>
    <t>Trujillo</t>
  </si>
  <si>
    <t>Chiclayo</t>
  </si>
  <si>
    <t>Maynas</t>
  </si>
  <si>
    <t>Iquitos</t>
  </si>
  <si>
    <t>Coronel Portillo</t>
  </si>
  <si>
    <t>Callería</t>
  </si>
  <si>
    <t>Yanahuara</t>
  </si>
  <si>
    <t>Comisiones por la Gestión de Aportes Voluntarios por AFP y Tipo de Fondo de Pensiones (1)</t>
  </si>
  <si>
    <t>Tipo de Fondo</t>
  </si>
  <si>
    <t>Aportes voluntarios con y sin fin previsional</t>
  </si>
  <si>
    <t>Anual (2)</t>
  </si>
  <si>
    <t>Mensual (3)</t>
  </si>
  <si>
    <t xml:space="preserve">Fondo de Pensiones Tipo 1  </t>
  </si>
  <si>
    <t>(1) Las AFP cobran las mismas comisiones a sus afiliados y no afiliados por la gestión de aportes voluntarios sin fin previsional.</t>
  </si>
  <si>
    <t>(2) Las comisiones anuales se han calculado anualizando las comisiones mensuales considerando un año de 360 días.</t>
  </si>
  <si>
    <t>(3) Las comisiones mensuales se han establecido sobre la base de un mes de 30 días.</t>
  </si>
  <si>
    <t>ACTIVO CORRIENTE</t>
  </si>
  <si>
    <t>Caja y Bancos</t>
  </si>
  <si>
    <t>Valores  Negociables de propiedad de la AFP</t>
  </si>
  <si>
    <t>Encaje</t>
  </si>
  <si>
    <t>Cuentas por Cobrar Comerciales (neto)</t>
  </si>
  <si>
    <t>Cuentas por Cobrar a Vinculadas</t>
  </si>
  <si>
    <t>Otras Cuentas por Cobrar (neto)</t>
  </si>
  <si>
    <t>Gastos Pagados por Anticipado</t>
  </si>
  <si>
    <t>Impuesto Corriente</t>
  </si>
  <si>
    <t>Otros Activos</t>
  </si>
  <si>
    <t>TOTAL ACTIVO CORRIENTE</t>
  </si>
  <si>
    <t>Inversiones de Propiedad de la AFP</t>
  </si>
  <si>
    <t xml:space="preserve">Encaje </t>
  </si>
  <si>
    <t>Inmueble, Maquinaria y Equipo (neto)</t>
  </si>
  <si>
    <t>Activos Intangibles (neto)</t>
  </si>
  <si>
    <t>Impuesto Diferido</t>
  </si>
  <si>
    <t>PASIVO CORRIENTE</t>
  </si>
  <si>
    <t>Sobregiros Bancarios</t>
  </si>
  <si>
    <t>Cuentas por Pagar Comerciales</t>
  </si>
  <si>
    <t>Cuentas por Pagar a Vinculadas</t>
  </si>
  <si>
    <t>Dividendos por Pagar</t>
  </si>
  <si>
    <t>Impuestos Corrientes</t>
  </si>
  <si>
    <t>Participaciones por pagar</t>
  </si>
  <si>
    <t>Otras Cuentas por pagar</t>
  </si>
  <si>
    <t>Beneficios Sociales de los Trabajadores</t>
  </si>
  <si>
    <t>Provisión por Negligencia</t>
  </si>
  <si>
    <t>Otras Provisiones</t>
  </si>
  <si>
    <t>Parte Corriente de las Deudas a Largo Plazo</t>
  </si>
  <si>
    <t>TOTAL PASIVO CORRIENTE</t>
  </si>
  <si>
    <t>Deudas a Largo Plazo</t>
  </si>
  <si>
    <t>Otros Pasivos</t>
  </si>
  <si>
    <t>PATRIMONIO</t>
  </si>
  <si>
    <t>Capital</t>
  </si>
  <si>
    <t>Capital Adicional</t>
  </si>
  <si>
    <t>Reservas</t>
  </si>
  <si>
    <t>Resultados Acumulados</t>
  </si>
  <si>
    <t>Resultado Neto del Ejercicio</t>
  </si>
  <si>
    <t>TOTAL PATRIMONIO NETO</t>
  </si>
  <si>
    <t>TOTAL PASIVO Y PATRIMONIO NETO</t>
  </si>
  <si>
    <t>INGRESOS</t>
  </si>
  <si>
    <t>Comisiones Recibidas (neto)</t>
  </si>
  <si>
    <t>TOTAL INGRESOS BRUTOS</t>
  </si>
  <si>
    <t>GASTOS DE OPERACIONALES</t>
  </si>
  <si>
    <t>Gastos administrativos</t>
  </si>
  <si>
    <t>Compras de Suministros</t>
  </si>
  <si>
    <t>Cargas de Personal</t>
  </si>
  <si>
    <t>Participaciones y Dietas del Directorio</t>
  </si>
  <si>
    <t>Servicios Prestados por Terceros</t>
  </si>
  <si>
    <t>Tributos y Aportaciones</t>
  </si>
  <si>
    <t>Cargas Diversas de Gestión</t>
  </si>
  <si>
    <t>Provisiones del Ejercicio</t>
  </si>
  <si>
    <t>Gasto de Venta</t>
  </si>
  <si>
    <t>Publicidad, Publicaciones y Relaciones Públicas</t>
  </si>
  <si>
    <t>UTILIDAD (PÉRDIDA) OPERATIVA</t>
  </si>
  <si>
    <t>OTROS INGRESOS (EGRESOS)</t>
  </si>
  <si>
    <t>Utilidad (Pérdida) del Encaje Legal (1) (2)</t>
  </si>
  <si>
    <t>Utilidad (Pérdida) del Fondo Complementario</t>
  </si>
  <si>
    <t>Utilidad (Pérdida) del Fondo de Longevidad</t>
  </si>
  <si>
    <t>Utilidad (Pérdida) en Venta de Activos</t>
  </si>
  <si>
    <t>Ingresos Financieros</t>
  </si>
  <si>
    <t>Gastos Financieros</t>
  </si>
  <si>
    <t>Otros Ingresos (Egresos)</t>
  </si>
  <si>
    <t>RESULTADO ANTES DE IMPUESTO A LA RENTA</t>
  </si>
  <si>
    <t>Impuesto  a la Renta Corriente y Diferido</t>
  </si>
  <si>
    <t>UTILIDAD (PÉRDIDA) NETA DEL EJERCICIO</t>
  </si>
  <si>
    <t>Utilidad Básica por Acción (en Soles)</t>
  </si>
  <si>
    <t>Utilidad Diluida por Acción (en Soles)</t>
  </si>
  <si>
    <t xml:space="preserve">(1) El Encaje legal se constituye con los recursos propios de la AFP con la finalidad de servir de garantía de la rentabilidad mínima y se invierte en los mismos instrumentos en los que se invierten los Fondos de Pensiones, ambos registran la misma ganancia o pérdida en términos porcentuales. </t>
  </si>
  <si>
    <t>(2) Ganancia o pérdida correspondiente al retiro parcial del Encaje Legal que puede efectuarse cuando el Encaje legal constituido es mayor al requerido por la regulación (exceso de Encaje Legal).</t>
  </si>
  <si>
    <t>*Información actualizada al 28/10/2025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</si>
</sst>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4">
    <numFmt numFmtId="164" formatCode="_(* #,##0.00_);_(* \(#,##0.00\);_(* &quot;-&quot;??_);_(@_)"/>
    <numFmt numFmtId="165" formatCode="&quot;Al &quot;dd&quot; de &quot;mmmm&quot; de &quot;yyyy"/>
    <numFmt numFmtId="166" formatCode="_ * #\ ###\ ###_ ;_ * \-#\ ###\ ###_ ;_ * &quot;-&quot;??_ ;_ @_ "/>
    <numFmt numFmtId="167" formatCode="_ * #\ ###\ ###_ ;_ * \-#\ ###\ ###_ ;_ * &quot;-&quot;?_ ;_ @_ "/>
    <numFmt numFmtId="168" formatCode="0.0"/>
    <numFmt numFmtId="169" formatCode="_-* #,##0_-;\-* #,##0_-;_-* &quot;-&quot;??_-;_-@_-"/>
    <numFmt numFmtId="170" formatCode="_-&quot;€&quot;* #,##0.00_-;\-&quot;€&quot;* #,##0.00_-;_-&quot;€&quot;* &quot;-&quot;??_-;_-@_-"/>
    <numFmt numFmtId="171" formatCode="#,###,##0.0"/>
    <numFmt numFmtId="172" formatCode="0.0%"/>
    <numFmt numFmtId="173" formatCode="#,###,##0"/>
    <numFmt numFmtId="174" formatCode="_-* #,##0\ _€_-;\-* #,##0\ _€_-;_-* &quot;-&quot;\ _€_-;_-@_-"/>
    <numFmt numFmtId="175" formatCode="_(* #.##0_);_(* \(#.##0\);_(* &quot;-&quot;_);_(@_)"/>
    <numFmt numFmtId="176" formatCode="_ * #,##0.00_ ;_ * \-#,##0.00_ ;_ * &quot;-&quot;??_ ;_ @_ "/>
    <numFmt numFmtId="177" formatCode="mmm\-yyyy"/>
    <numFmt numFmtId="178" formatCode="_-* #,##0.0000000_-;\-* #,##0.0000000_-;_-* &quot;-&quot;??_-;_-@_-"/>
    <numFmt numFmtId="179" formatCode="_ * #_ ;_ * \-#_ ;_ * &quot;-&quot;??_ ;_ @_ "/>
    <numFmt numFmtId="180" formatCode="_(* #\ ##0_);_(* \(#\ ##0\);_(* &quot;-&quot;??_);_(@_)"/>
    <numFmt numFmtId="181" formatCode="\(###\ ##0_____________________);_(* \(#\ ###\ ##0\)\ ;* &quot;-&quot;????????????;_(@_)"/>
    <numFmt numFmtId="182" formatCode="_(* #,##0_);_(* \(#,##0\);_(* &quot;-&quot;?_);_(@_)"/>
    <numFmt numFmtId="183" formatCode="#,###,##0;\(#,###,##0\)"/>
    <numFmt numFmtId="184" formatCode="_-* #,##0.0_-;\-* #,##0.0_-;_-* &quot;-&quot;??_-;_-@_-"/>
    <numFmt numFmtId="185" formatCode="_(* #,##0_);_(* \(#,##0\);_(* &quot;-&quot;??_);_(@_)"/>
    <numFmt numFmtId="186" formatCode="[$-F800]dddd\,\ mmmm\ dd\,\ yyyy"/>
    <numFmt numFmtId="187" formatCode="_(* #\ ###\ ##0___)\ ;* \(#\ ###\ ##0\)\ _ ;* &quot;-&quot;??;_(@_)"/>
    <numFmt numFmtId="188" formatCode="#.##"/>
    <numFmt numFmtId="189" formatCode="0.00_ ;\-0.00\ "/>
    <numFmt numFmtId="190" formatCode="0.0000000"/>
    <numFmt numFmtId="191" formatCode="_(* #.000\ ###\ ##0___)\ ;* \(#.000\ ###\ ##0\)\ _ ;* &quot;-&quot;??;_(@_)"/>
    <numFmt numFmtId="192" formatCode="_ * #\ ###\ ##0.0\ ;_ *0.0_ ;_ * &quot;-&quot;?_ ;_ @_ "/>
    <numFmt numFmtId="193" formatCode="_-* #,##0.0000_-;\-* #,##0.0000_-;_-* &quot;-&quot;??_-;_-@_-"/>
    <numFmt numFmtId="194" formatCode="#\ ##0_);\(#\ ##0\)"/>
    <numFmt numFmtId="195" formatCode="_ * #\ ###\ ###_ ;_ * \-#\ ###\ ###_ ;_ * &quot;-&quot;?,;_ @_ "/>
    <numFmt numFmtId="196" formatCode="0_ ;[Red]\-0\ "/>
    <numFmt numFmtId="197" formatCode="0.000"/>
    <numFmt numFmtId="198" formatCode="_(* .\ \ #___)\ ;* \(.\ \ #\)\ _ ;* &quot;-&quot;??;_(@_ⴆ"/>
    <numFmt numFmtId="199" formatCode="_(* #.0\ ###\ ##0___)\ ;* \(#.0\ ###\ ##0\)\ _ ;* &quot;-&quot;??;_(@_)"/>
    <numFmt numFmtId="200" formatCode="_(* #___)\ ;* \(#\)\ _ ;* &quot;-&quot;??;_(@_)"/>
    <numFmt numFmtId="201" formatCode="_(* .###___)\ ;* \(.###\)\ _ ;* &quot;-&quot;??;_(@_ⴆ"/>
    <numFmt numFmtId="202" formatCode="_(* #.##___)\ ;* \(#.##\)\ _ ;* &quot;-&quot;??;_(@_)"/>
    <numFmt numFmtId="203" formatCode="&quot;S/.&quot;\ #,##0.00"/>
    <numFmt numFmtId="204" formatCode="_ * ######\ ###\ ##0.0\ ;_ *0.000000_ ;_ * &quot;-&quot;?_ ;_ @_ "/>
    <numFmt numFmtId="205" formatCode="_ * ##\ ###\ ##0.0\ ;_ *0.00_ ;_ * &quot;-&quot;?_ ;_ @_ "/>
    <numFmt numFmtId="206" formatCode="_ * #.#_ ;_ * \-#.#_ ;_ * &quot;-&quot;??_ ;_ @_ "/>
    <numFmt numFmtId="207" formatCode="_ * .\ \ ##_ ;_ * \-.\ \ ##_ ;_ * &quot;-&quot;??_ ;_ @_ⴆ"/>
    <numFmt numFmtId="208" formatCode="_ * #.##_ ;_ * \-#.##_ ;_ * &quot;-&quot;??_ ;_ @_ "/>
    <numFmt numFmtId="209" formatCode="_ * #.####_ ;_ * \-#.####_ ;_ * &quot;-&quot;??_ ;_ @_ "/>
    <numFmt numFmtId="210" formatCode="_(* #,##0.0_);_(* \(#,##0.0\);_(* &quot;-&quot;?_);_(@_)"/>
    <numFmt numFmtId="211" formatCode="_-* #,##0.000000000_-;\-* #,##0.000000000_-;_-* &quot;-&quot;??_-;_-@_-"/>
    <numFmt numFmtId="212" formatCode="_-* #,##0.00000000000_-;\-* #,##0.00000000000_-;_-* &quot;-&quot;??_-;_-@_-"/>
    <numFmt numFmtId="213" formatCode="_ * #,##0_ ;_ * \-#,##0_ ;_ * &quot;-&quot;??_ ;_ @_ "/>
    <numFmt numFmtId="214" formatCode="0.0000%"/>
    <numFmt numFmtId="215" formatCode="0.000%"/>
    <numFmt numFmtId="216" formatCode="&quot;S/.&quot;\ #,##0.00_);[Red]\(&quot;S/.&quot;\ #,##0.00\)"/>
    <numFmt numFmtId="217" formatCode="_-* #,##0.00\ _€_-;\-* #,##0.00\ _€_-;_-* &quot;-&quot;??\ _€_-;_-@_-"/>
    <numFmt numFmtId="218" formatCode="mmmm&quot; de &quot;yyyy"/>
    <numFmt numFmtId="219" formatCode="d\-mmm\-yyyy"/>
    <numFmt numFmtId="220" formatCode="dd\-mmm\-yyyy"/>
    <numFmt numFmtId="221" formatCode="_(* #\ ###\ ##0___)\ ;\(* \(#\ ###\ ##0\)\ _ ;* &quot;-&quot;??;_(@_)"/>
    <numFmt numFmtId="222" formatCode="_ * #.0_ ;_ * \-#.0_ ;_ * &quot;-&quot;?_ ;_ @_ "/>
    <numFmt numFmtId="223" formatCode="_(* #.#___)\ ;\(* \(#.#\)\ _ ;* &quot;-&quot;??;_(@_)"/>
    <numFmt numFmtId="224" formatCode="_(* #___)\ ;\(* \(#\)\ _ ;* &quot;-&quot;??;_(@_)"/>
    <numFmt numFmtId="225" formatCode="_(* #.#\ ##0___)\ ;\(* \(#.#\ ##0\)\ _ ;* &quot;-&quot;??;_(@_)"/>
    <numFmt numFmtId="226" formatCode="mmmm\ yyyy"/>
    <numFmt numFmtId="227" formatCode="mmmm\-yyyy"/>
    <numFmt numFmtId="228" formatCode="0.0_ ;\-0.0\ "/>
    <numFmt numFmtId="229" formatCode="#\ ###\ ###"/>
    <numFmt numFmtId="230" formatCode="\A\l\ dd\ &quot;de&quot;\ mmmm\ &quot;de&quot;\ yyyy"/>
    <numFmt numFmtId="231" formatCode="&quot;Verdadero&quot;;&quot;Verdadero&quot;;&quot;Falso&quot;"/>
    <numFmt numFmtId="232" formatCode="mmmm\ &quot;de&quot;\ yyyy"/>
    <numFmt numFmtId="233" formatCode="_(* #.0\ ###\ ##0___)\ ;\(* \(#.0\ ###\ ##0\)\ _ ;* &quot;-&quot;??;_(@_)"/>
    <numFmt numFmtId="234" formatCode="_-\ #\ ##0.0_-;\-#\ ##0.0"/>
    <numFmt numFmtId="235" formatCode="#,##0.00000"/>
    <numFmt numFmtId="236" formatCode="[$-280A]\A\l\ dd&quot; de &quot;mmmm&quot; de &quot;yyyy"/>
    <numFmt numFmtId="237" formatCode="0.000000"/>
  </numFmts>
  <fonts count="177">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8"/>
      <color theme="1"/>
      <name val="Aptos Narrow"/>
      <family val="2"/>
      <scheme val="minor"/>
    </font>
    <font>
      <b/>
      <sz val="20"/>
      <color theme="1"/>
      <name val="Aptos Narrow"/>
      <family val="2"/>
      <scheme val="minor"/>
    </font>
    <font>
      <b/>
      <sz val="20"/>
      <name val="Arial"/>
      <family val="2"/>
    </font>
    <font>
      <b/>
      <i/>
      <sz val="9"/>
      <name val="Bodoni PosterCompressed"/>
      <family val="1"/>
    </font>
    <font>
      <sz val="9"/>
      <name val="Univers (WN)"/>
    </font>
    <font>
      <sz val="10"/>
      <name val="Arial"/>
      <family val="2"/>
    </font>
    <font>
      <sz val="9"/>
      <name val="Arial Narrow"/>
      <family val="2"/>
    </font>
    <font>
      <b/>
      <sz val="9"/>
      <name val="Arial Narrow"/>
      <family val="2"/>
    </font>
    <font>
      <b/>
      <sz val="10"/>
      <name val="Arial Narrow"/>
      <family val="2"/>
    </font>
    <font>
      <sz val="10"/>
      <name val="Arial Narrow"/>
      <family val="2"/>
    </font>
    <font>
      <u/>
      <sz val="7.5"/>
      <color indexed="12"/>
      <name val="Univers (WN)"/>
    </font>
    <font>
      <u/>
      <sz val="9"/>
      <color indexed="12"/>
      <name val="Univers (WN)"/>
    </font>
    <font>
      <sz val="10"/>
      <name val="MS Sans Serif"/>
      <family val="2"/>
    </font>
    <font>
      <sz val="8.5"/>
      <name val="Arial Narrow"/>
      <family val="2"/>
    </font>
    <font>
      <sz val="10"/>
      <name val="Univers (WN)"/>
    </font>
    <font>
      <sz val="22"/>
      <name val="Times New Roman"/>
      <family val="1"/>
    </font>
    <font>
      <b/>
      <i/>
      <sz val="8.5"/>
      <name val="Arial Narrow"/>
      <family val="2"/>
    </font>
    <font>
      <b/>
      <sz val="13"/>
      <name val="Times New Roman"/>
      <family val="1"/>
    </font>
    <font>
      <i/>
      <sz val="8.5"/>
      <name val="Arial Narrow"/>
      <family val="2"/>
    </font>
    <font>
      <b/>
      <sz val="9"/>
      <color indexed="8"/>
      <name val="Arial Narrow"/>
      <family val="2"/>
    </font>
    <font>
      <b/>
      <sz val="10"/>
      <color indexed="8"/>
      <name val="Arial Narrow"/>
      <family val="2"/>
    </font>
    <font>
      <sz val="8.5"/>
      <name val="Univers (WN)"/>
    </font>
    <font>
      <sz val="8"/>
      <name val="Univers (WN)"/>
    </font>
    <font>
      <b/>
      <sz val="8"/>
      <name val="Arial Narrow"/>
      <family val="2"/>
    </font>
    <font>
      <sz val="8"/>
      <name val="Arial Narrow"/>
      <family val="2"/>
    </font>
    <font>
      <sz val="8"/>
      <color indexed="64"/>
      <name val="Arial"/>
      <family val="2"/>
    </font>
    <font>
      <sz val="8"/>
      <color indexed="8"/>
      <name val="Arial Narrow"/>
      <family val="2"/>
    </font>
    <font>
      <vertAlign val="superscript"/>
      <sz val="22"/>
      <name val="Times New Roman"/>
      <family val="1"/>
    </font>
    <font>
      <sz val="11"/>
      <color indexed="8"/>
      <name val="Calibri"/>
      <family val="2"/>
    </font>
    <font>
      <sz val="11"/>
      <color rgb="FFFF0000"/>
      <name val="Calibri"/>
      <family val="2"/>
    </font>
    <font>
      <sz val="22"/>
      <name val="Univers (WN)"/>
    </font>
    <font>
      <b/>
      <sz val="12"/>
      <color rgb="FFFF0000"/>
      <name val="Calibri"/>
      <family val="2"/>
    </font>
    <font>
      <u/>
      <sz val="10"/>
      <color indexed="12"/>
      <name val="Arial"/>
      <family val="2"/>
    </font>
    <font>
      <u/>
      <sz val="12"/>
      <color indexed="12"/>
      <name val="Arial Narrow"/>
      <family val="2"/>
    </font>
    <font>
      <sz val="13"/>
      <name val="Times New Roman"/>
      <family val="1"/>
    </font>
    <font>
      <sz val="8"/>
      <color indexed="8"/>
      <name val="Calibri"/>
      <family val="2"/>
    </font>
    <font>
      <sz val="12"/>
      <color rgb="FFFF0000"/>
      <name val="Calibri"/>
      <family val="2"/>
    </font>
    <font>
      <b/>
      <sz val="11"/>
      <color rgb="FFFF0000"/>
      <name val="Calibri"/>
      <family val="2"/>
    </font>
    <font>
      <b/>
      <sz val="8"/>
      <name val="Univers (WN)"/>
    </font>
    <font>
      <sz val="11"/>
      <color indexed="10"/>
      <name val="Calibri"/>
      <family val="2"/>
    </font>
    <font>
      <sz val="9"/>
      <color indexed="8"/>
      <name val="Arial Narrow"/>
      <family val="2"/>
    </font>
    <font>
      <sz val="9"/>
      <color indexed="8"/>
      <name val="Calibri"/>
      <family val="2"/>
    </font>
    <font>
      <sz val="9"/>
      <color theme="1"/>
      <name val="Arial Narrow"/>
      <family val="2"/>
    </font>
    <font>
      <b/>
      <sz val="10"/>
      <name val="Arial"/>
      <family val="2"/>
    </font>
    <font>
      <b/>
      <sz val="10"/>
      <color indexed="64"/>
      <name val="Arial Narrow"/>
      <family val="2"/>
    </font>
    <font>
      <b/>
      <sz val="10"/>
      <name val="Univers (WN)"/>
    </font>
    <font>
      <b/>
      <sz val="9"/>
      <color indexed="64"/>
      <name val="Arial Narrow"/>
      <family val="2"/>
    </font>
    <font>
      <b/>
      <sz val="11"/>
      <color indexed="64"/>
      <name val="Arial Narrow"/>
      <family val="2"/>
    </font>
    <font>
      <sz val="9"/>
      <color indexed="64"/>
      <name val="Arial Narrow"/>
      <family val="2"/>
    </font>
    <font>
      <sz val="11"/>
      <color indexed="64"/>
      <name val="Arial Narrow"/>
      <family val="2"/>
    </font>
    <font>
      <sz val="8"/>
      <color indexed="64"/>
      <name val="Arial Narrow"/>
      <family val="2"/>
    </font>
    <font>
      <vertAlign val="superscript"/>
      <sz val="9"/>
      <name val="Times New Roman"/>
      <family val="1"/>
    </font>
    <font>
      <b/>
      <sz val="8"/>
      <color indexed="64"/>
      <name val="Arial Narrow"/>
      <family val="2"/>
    </font>
    <font>
      <sz val="8"/>
      <color indexed="10"/>
      <name val="Univers (WN)"/>
    </font>
    <font>
      <vertAlign val="superscript"/>
      <sz val="9"/>
      <name val="Arial Narrow"/>
      <family val="2"/>
    </font>
    <font>
      <sz val="8"/>
      <color indexed="10"/>
      <name val="Arial Narrow"/>
      <family val="2"/>
    </font>
    <font>
      <b/>
      <i/>
      <sz val="13"/>
      <name val="Arial Narrow"/>
      <family val="2"/>
    </font>
    <font>
      <b/>
      <sz val="8.5"/>
      <name val="Arial Narrow"/>
      <family val="2"/>
    </font>
    <font>
      <b/>
      <sz val="10"/>
      <color rgb="FFFF0000"/>
      <name val="Arial Narrow"/>
      <family val="2"/>
    </font>
    <font>
      <sz val="11"/>
      <name val="Times New Roman"/>
      <family val="1"/>
    </font>
    <font>
      <sz val="12"/>
      <name val="Times New Roman"/>
      <family val="1"/>
    </font>
    <font>
      <sz val="8.5"/>
      <name val="Avalon"/>
    </font>
    <font>
      <sz val="8.5"/>
      <name val="Times New Roman"/>
      <family val="1"/>
    </font>
    <font>
      <b/>
      <i/>
      <sz val="13"/>
      <color indexed="9"/>
      <name val="Arial Narrow"/>
      <family val="2"/>
    </font>
    <font>
      <sz val="8"/>
      <color indexed="9"/>
      <name val="Arial Narrow"/>
      <family val="2"/>
    </font>
    <font>
      <b/>
      <sz val="8"/>
      <color indexed="9"/>
      <name val="Arial Narrow"/>
      <family val="2"/>
    </font>
    <font>
      <b/>
      <sz val="9"/>
      <name val="Univers (WN)"/>
    </font>
    <font>
      <sz val="10"/>
      <color theme="3"/>
      <name val="Univers (WN)"/>
    </font>
    <font>
      <b/>
      <sz val="10"/>
      <color theme="3"/>
      <name val="Univers (WN)"/>
    </font>
    <font>
      <i/>
      <sz val="9"/>
      <name val="Arial Narrow"/>
      <family val="2"/>
    </font>
    <font>
      <u/>
      <sz val="8"/>
      <color indexed="12"/>
      <name val="Univers (WN)"/>
    </font>
    <font>
      <sz val="8"/>
      <name val="Arial"/>
      <family val="2"/>
    </font>
    <font>
      <sz val="10"/>
      <color indexed="9"/>
      <name val="Arial"/>
      <family val="2"/>
    </font>
    <font>
      <u/>
      <sz val="10"/>
      <color indexed="12"/>
      <name val="Univers (WN)"/>
    </font>
    <font>
      <b/>
      <i/>
      <sz val="9"/>
      <name val="Arial Narrow"/>
      <family val="2"/>
    </font>
    <font>
      <sz val="12"/>
      <color indexed="8"/>
      <name val="Times New Roman"/>
      <family val="1"/>
    </font>
    <font>
      <b/>
      <sz val="11"/>
      <name val="Arial Narrow"/>
      <family val="2"/>
    </font>
    <font>
      <sz val="9"/>
      <name val="Arial"/>
      <family val="2"/>
    </font>
    <font>
      <b/>
      <sz val="8"/>
      <name val="Arial"/>
      <family val="2"/>
    </font>
    <font>
      <sz val="11"/>
      <name val="Calibri"/>
      <family val="2"/>
    </font>
    <font>
      <sz val="20"/>
      <name val="Times New Roman"/>
      <family val="1"/>
    </font>
    <font>
      <sz val="14"/>
      <name val="Times New Roman"/>
      <family val="1"/>
    </font>
    <font>
      <b/>
      <sz val="9"/>
      <color indexed="12"/>
      <name val="Arial Narrow"/>
      <family val="2"/>
    </font>
    <font>
      <b/>
      <i/>
      <sz val="8"/>
      <name val="Arial Narrow"/>
      <family val="2"/>
    </font>
    <font>
      <i/>
      <sz val="8"/>
      <name val="Arial Narrow"/>
      <family val="2"/>
    </font>
    <font>
      <sz val="11"/>
      <name val="Arial Narrow"/>
      <family val="2"/>
    </font>
    <font>
      <sz val="9"/>
      <color indexed="10"/>
      <name val="Arial Narrow"/>
      <family val="2"/>
    </font>
    <font>
      <sz val="9"/>
      <color indexed="9"/>
      <name val="Arial Narrow"/>
      <family val="2"/>
    </font>
    <font>
      <b/>
      <u/>
      <sz val="10"/>
      <color indexed="12"/>
      <name val="Univers (WN)"/>
    </font>
    <font>
      <b/>
      <sz val="12"/>
      <name val="Times New Roman"/>
      <family val="1"/>
    </font>
    <font>
      <sz val="12"/>
      <name val="Arial Narrow"/>
      <family val="2"/>
    </font>
    <font>
      <sz val="10"/>
      <color rgb="FF000000"/>
      <name val="Arial Narrow"/>
      <family val="2"/>
    </font>
    <font>
      <sz val="10"/>
      <color indexed="8"/>
      <name val="Arial Narrow"/>
      <family val="2"/>
    </font>
    <font>
      <sz val="8"/>
      <color indexed="8"/>
      <name val="Arial"/>
      <family val="2"/>
    </font>
    <font>
      <sz val="8"/>
      <color rgb="FF000000"/>
      <name val="Arial"/>
      <family val="2"/>
    </font>
    <font>
      <b/>
      <sz val="9"/>
      <color indexed="10"/>
      <name val="Arial Narrow"/>
      <family val="2"/>
    </font>
    <font>
      <b/>
      <sz val="8"/>
      <color indexed="10"/>
      <name val="Arial Narrow"/>
      <family val="2"/>
    </font>
    <font>
      <sz val="19"/>
      <name val="Times New Roman"/>
      <family val="1"/>
    </font>
    <font>
      <b/>
      <vertAlign val="superscript"/>
      <sz val="9"/>
      <name val="Arial Narrow"/>
      <family val="2"/>
    </font>
    <font>
      <sz val="24"/>
      <name val="Times New Roman"/>
      <family val="1"/>
    </font>
    <font>
      <u/>
      <sz val="16"/>
      <name val="Arial"/>
      <family val="2"/>
    </font>
    <font>
      <b/>
      <sz val="14"/>
      <name val="Times New Roman"/>
      <family val="1"/>
    </font>
    <font>
      <sz val="16"/>
      <name val="Arial"/>
      <family val="2"/>
    </font>
    <font>
      <u/>
      <sz val="20"/>
      <name val="Arial"/>
      <family val="2"/>
    </font>
    <font>
      <b/>
      <sz val="16"/>
      <name val="Arial Narrow"/>
      <family val="2"/>
    </font>
    <font>
      <u/>
      <sz val="9"/>
      <name val="Arial Narrow"/>
      <family val="2"/>
    </font>
    <font>
      <sz val="12"/>
      <name val="Arial"/>
      <family val="2"/>
    </font>
    <font>
      <b/>
      <sz val="14"/>
      <name val="Arial Narrow"/>
      <family val="2"/>
    </font>
    <font>
      <b/>
      <sz val="13"/>
      <name val="Arial Narrow"/>
      <family val="2"/>
    </font>
    <font>
      <sz val="18"/>
      <name val="Times New Roman"/>
      <family val="1"/>
    </font>
    <font>
      <u/>
      <sz val="11"/>
      <color theme="10"/>
      <name val="Aptos Narrow"/>
      <family val="2"/>
      <scheme val="minor"/>
    </font>
    <font>
      <b/>
      <i/>
      <u/>
      <sz val="10"/>
      <color indexed="12"/>
      <name val="Univers (WN)"/>
    </font>
    <font>
      <b/>
      <vertAlign val="superscript"/>
      <sz val="10"/>
      <name val="Arial Narrow"/>
      <family val="2"/>
    </font>
    <font>
      <b/>
      <sz val="10"/>
      <color indexed="10"/>
      <name val="Arial"/>
      <family val="2"/>
    </font>
    <font>
      <b/>
      <sz val="10"/>
      <color indexed="10"/>
      <name val="Arial Narrow"/>
      <family val="2"/>
    </font>
    <font>
      <b/>
      <sz val="14"/>
      <color indexed="10"/>
      <name val="Arial"/>
      <family val="2"/>
    </font>
    <font>
      <sz val="22"/>
      <color theme="1" tint="4.9989318521683403E-2"/>
      <name val="Times New Roman"/>
      <family val="1"/>
    </font>
    <font>
      <sz val="10"/>
      <color theme="0"/>
      <name val="Arial Narrow"/>
      <family val="2"/>
    </font>
    <font>
      <sz val="10"/>
      <name val="Univers (W1)"/>
    </font>
    <font>
      <b/>
      <sz val="8"/>
      <color indexed="8"/>
      <name val="Arial Narrow"/>
      <family val="2"/>
    </font>
    <font>
      <sz val="8"/>
      <color theme="1" tint="4.9989318521683403E-2"/>
      <name val="Arial Narrow"/>
      <family val="2"/>
    </font>
    <font>
      <u/>
      <sz val="10"/>
      <name val="Arial Narrow"/>
      <family val="2"/>
    </font>
    <font>
      <b/>
      <u/>
      <sz val="10"/>
      <name val="Arial Narrow"/>
      <family val="2"/>
    </font>
    <font>
      <u/>
      <sz val="11"/>
      <name val="Arial Narrow"/>
      <family val="2"/>
    </font>
    <font>
      <u/>
      <sz val="11"/>
      <color indexed="12"/>
      <name val="Arial Narrow"/>
      <family val="2"/>
    </font>
    <font>
      <b/>
      <sz val="11"/>
      <color theme="1"/>
      <name val="Arial Narrow"/>
      <family val="2"/>
    </font>
    <font>
      <b/>
      <sz val="10"/>
      <color theme="1"/>
      <name val="Arial Narrow"/>
      <family val="2"/>
    </font>
    <font>
      <sz val="8"/>
      <color theme="1"/>
      <name val="Arial Narrow"/>
      <family val="2"/>
    </font>
    <font>
      <sz val="10"/>
      <color theme="1"/>
      <name val="Arial Narrow"/>
      <family val="2"/>
    </font>
    <font>
      <sz val="11"/>
      <name val="Aptos Narrow"/>
      <family val="2"/>
      <scheme val="minor"/>
    </font>
    <font>
      <u/>
      <sz val="7.5"/>
      <name val="Univers (WN)"/>
    </font>
    <font>
      <b/>
      <i/>
      <sz val="9"/>
      <color theme="0"/>
      <name val="Arial Narrow"/>
      <family val="2"/>
    </font>
    <font>
      <sz val="9"/>
      <color rgb="FFFF0000"/>
      <name val="Arial Narrow"/>
      <family val="2"/>
    </font>
    <font>
      <b/>
      <sz val="12"/>
      <color rgb="FFC00000"/>
      <name val="Arial Narrow"/>
      <family val="2"/>
    </font>
    <font>
      <b/>
      <sz val="22"/>
      <name val="Times New Roman"/>
      <family val="1"/>
    </font>
    <font>
      <sz val="9"/>
      <color rgb="FFC00000"/>
      <name val="Arial Narrow"/>
      <family val="2"/>
    </font>
    <font>
      <b/>
      <sz val="14"/>
      <color rgb="FFFF0000"/>
      <name val="Arial Narrow"/>
      <family val="2"/>
    </font>
    <font>
      <sz val="10"/>
      <color rgb="FFFF0000"/>
      <name val="Univers (WN)"/>
    </font>
    <font>
      <b/>
      <sz val="9"/>
      <color rgb="FFFF0000"/>
      <name val="Arial Narrow"/>
      <family val="2"/>
    </font>
    <font>
      <b/>
      <sz val="10"/>
      <color rgb="FFFF0000"/>
      <name val="Univers (WN)"/>
    </font>
    <font>
      <sz val="10"/>
      <color indexed="10"/>
      <name val="Univers (WN)"/>
    </font>
    <font>
      <b/>
      <sz val="11"/>
      <color indexed="8"/>
      <name val="Arial Narrow"/>
      <family val="2"/>
    </font>
    <font>
      <b/>
      <sz val="8"/>
      <color theme="1"/>
      <name val="Arial Narrow"/>
      <family val="2"/>
    </font>
    <font>
      <b/>
      <sz val="11"/>
      <color rgb="FFFF0000"/>
      <name val="Aptos Narrow"/>
      <family val="2"/>
      <scheme val="minor"/>
    </font>
    <font>
      <strike/>
      <sz val="8"/>
      <name val="Arial Narrow"/>
      <family val="2"/>
    </font>
    <font>
      <b/>
      <sz val="9"/>
      <name val="Times New Roman"/>
      <family val="1"/>
    </font>
    <font>
      <u/>
      <sz val="11"/>
      <color indexed="12"/>
      <name val="Univers (WN)"/>
    </font>
    <font>
      <sz val="24"/>
      <name val="Univers (WN)"/>
    </font>
    <font>
      <b/>
      <sz val="12"/>
      <name val="Arial Narrow"/>
      <family val="2"/>
    </font>
    <font>
      <b/>
      <sz val="12"/>
      <color indexed="8"/>
      <name val="Times New Roman"/>
      <family val="1"/>
    </font>
    <font>
      <sz val="22"/>
      <color indexed="8"/>
      <name val="Times New Roman"/>
      <family val="1"/>
    </font>
    <font>
      <b/>
      <sz val="8.5"/>
      <color rgb="FFFF0000"/>
      <name val="Arial Narrow"/>
      <family val="2"/>
    </font>
    <font>
      <b/>
      <sz val="10"/>
      <color rgb="FF0070C0"/>
      <name val="Arial Narrow"/>
      <family val="2"/>
    </font>
    <font>
      <sz val="19"/>
      <color indexed="8"/>
      <name val="Times New Roman"/>
      <family val="1"/>
    </font>
    <font>
      <b/>
      <sz val="20"/>
      <name val="Arial Narrow"/>
      <family val="2"/>
    </font>
    <font>
      <b/>
      <sz val="14"/>
      <color indexed="8"/>
      <name val="Times New Roman"/>
      <family val="1"/>
    </font>
    <font>
      <sz val="13"/>
      <name val="Arial Narrow"/>
      <family val="2"/>
    </font>
    <font>
      <b/>
      <sz val="13"/>
      <color indexed="8"/>
      <name val="Times New Roman"/>
      <family val="1"/>
    </font>
    <font>
      <sz val="10"/>
      <color indexed="10"/>
      <name val="Arial"/>
      <family val="2"/>
    </font>
    <font>
      <sz val="16"/>
      <name val="Times New Roman"/>
      <family val="1"/>
    </font>
    <font>
      <sz val="13"/>
      <color indexed="8"/>
      <name val="Times New Roman"/>
      <family val="1"/>
    </font>
    <font>
      <sz val="10"/>
      <color indexed="9"/>
      <name val="Univers (WN)"/>
    </font>
    <font>
      <sz val="24"/>
      <color indexed="8"/>
      <name val="Times New Roman"/>
      <family val="1"/>
    </font>
    <font>
      <b/>
      <sz val="14"/>
      <color indexed="10"/>
      <name val="Arial Narrow"/>
      <family val="2"/>
    </font>
    <font>
      <b/>
      <sz val="11"/>
      <name val="Univers (WN)"/>
    </font>
    <font>
      <sz val="22"/>
      <name val="Arial Narrow"/>
      <family val="2"/>
    </font>
    <font>
      <sz val="9"/>
      <color rgb="FFC7254E"/>
      <name val="Consolas"/>
      <family val="3"/>
    </font>
    <font>
      <sz val="9"/>
      <name val="Consolas"/>
      <family val="3"/>
    </font>
    <font>
      <b/>
      <sz val="11"/>
      <color indexed="8"/>
      <name val="Calibri"/>
      <family val="2"/>
    </font>
    <font>
      <sz val="8"/>
      <color rgb="FFFF0000"/>
      <name val="Arial Narrow"/>
      <family val="2"/>
    </font>
    <font>
      <sz val="8"/>
      <color theme="1"/>
      <name val="Aptos Narrow"/>
      <family val="2"/>
      <scheme val="minor"/>
    </font>
    <font>
      <sz val="9"/>
      <color theme="1"/>
      <name val="Aptos Narrow"/>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6">
    <border>
      <left/>
      <right/>
      <top/>
      <bottom/>
      <diagonal/>
    </border>
    <border>
      <left/>
      <right/>
      <top/>
      <bottom style="medium">
        <color indexed="64"/>
      </bottom>
      <diagonal/>
    </border>
    <border>
      <left/>
      <right/>
      <top style="medium">
        <color indexed="64"/>
      </top>
      <bottom style="hair">
        <color indexed="64"/>
      </bottom>
      <diagonal/>
    </border>
    <border>
      <left/>
      <right/>
      <top style="medium">
        <color indexed="64"/>
      </top>
      <bottom/>
      <diagonal/>
    </border>
    <border>
      <left/>
      <right/>
      <top/>
      <bottom style="thin">
        <color indexed="64"/>
      </bottom>
      <diagonal/>
    </border>
    <border>
      <left/>
      <right/>
      <top/>
      <bottom style="hair">
        <color indexed="64"/>
      </bottom>
      <diagonal/>
    </border>
    <border>
      <left/>
      <right/>
      <top style="thin">
        <color indexed="64"/>
      </top>
      <bottom style="medium">
        <color indexed="64"/>
      </bottom>
      <diagonal/>
    </border>
    <border>
      <left/>
      <right/>
      <top style="hair">
        <color indexed="64"/>
      </top>
      <bottom style="medium">
        <color indexed="64"/>
      </bottom>
      <diagonal/>
    </border>
    <border>
      <left/>
      <right/>
      <top style="thin">
        <color indexed="64"/>
      </top>
      <bottom/>
      <diagonal/>
    </border>
    <border>
      <left/>
      <right/>
      <top style="hair">
        <color indexed="64"/>
      </top>
      <bottom/>
      <diagonal/>
    </border>
    <border>
      <left/>
      <right style="hair">
        <color indexed="64"/>
      </right>
      <top style="medium">
        <color indexed="64"/>
      </top>
      <bottom style="hair">
        <color indexed="64"/>
      </bottom>
      <diagonal/>
    </border>
    <border>
      <left/>
      <right style="thin">
        <color indexed="64"/>
      </right>
      <top style="medium">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right style="thin">
        <color indexed="64"/>
      </right>
      <top/>
      <bottom style="thin">
        <color indexed="64"/>
      </bottom>
      <diagonal/>
    </border>
    <border>
      <left/>
      <right style="hair">
        <color indexed="64"/>
      </right>
      <top/>
      <bottom/>
      <diagonal/>
    </border>
    <border>
      <left style="hair">
        <color indexed="64"/>
      </left>
      <right/>
      <top/>
      <bottom/>
      <diagonal/>
    </border>
    <border>
      <left/>
      <right/>
      <top style="medium">
        <color indexed="64"/>
      </top>
      <bottom style="thin">
        <color indexed="64"/>
      </bottom>
      <diagonal/>
    </border>
    <border>
      <left/>
      <right/>
      <top style="hair">
        <color indexed="64"/>
      </top>
      <bottom style="hair">
        <color indexed="64"/>
      </bottom>
      <diagonal/>
    </border>
    <border>
      <left/>
      <right/>
      <top/>
      <bottom style="dotted">
        <color indexed="64"/>
      </bottom>
      <diagonal/>
    </border>
    <border>
      <left/>
      <right/>
      <top style="dashed">
        <color indexed="64"/>
      </top>
      <bottom/>
      <diagonal/>
    </border>
    <border>
      <left/>
      <right/>
      <top/>
      <bottom style="thick">
        <color indexed="64"/>
      </bottom>
      <diagonal/>
    </border>
    <border>
      <left/>
      <right/>
      <top style="hair">
        <color indexed="64"/>
      </top>
      <bottom style="thin">
        <color indexed="64"/>
      </bottom>
      <diagonal/>
    </border>
    <border>
      <left/>
      <right/>
      <top style="medium">
        <color indexed="64"/>
      </top>
      <bottom style="medium">
        <color indexed="64"/>
      </bottom>
      <diagonal/>
    </border>
    <border>
      <left/>
      <right/>
      <top style="thin">
        <color indexed="64"/>
      </top>
      <bottom style="hair">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hair">
        <color indexed="64"/>
      </left>
      <right/>
      <top style="hair">
        <color indexed="64"/>
      </top>
      <bottom/>
      <diagonal/>
    </border>
    <border>
      <left/>
      <right style="thin">
        <color indexed="64"/>
      </right>
      <top style="medium">
        <color indexed="64"/>
      </top>
      <bottom style="thin">
        <color indexed="64"/>
      </bottom>
      <diagonal/>
    </border>
    <border>
      <left style="thin">
        <color indexed="64"/>
      </left>
      <right/>
      <top style="hair">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style="hair">
        <color indexed="64"/>
      </right>
      <top/>
      <bottom/>
      <diagonal/>
    </border>
    <border>
      <left style="thin">
        <color indexed="64"/>
      </left>
      <right style="medium">
        <color indexed="64"/>
      </right>
      <top style="hair">
        <color indexed="64"/>
      </top>
      <bottom/>
      <diagonal/>
    </border>
    <border>
      <left/>
      <right style="thin">
        <color indexed="64"/>
      </right>
      <top/>
      <bottom style="medium">
        <color indexed="64"/>
      </bottom>
      <diagonal/>
    </border>
    <border>
      <left style="thin">
        <color indexed="64"/>
      </left>
      <right style="hair">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medium">
        <color indexed="64"/>
      </bottom>
      <diagonal/>
    </border>
    <border>
      <left/>
      <right/>
      <top/>
      <bottom style="dashed">
        <color indexed="64"/>
      </bottom>
      <diagonal/>
    </border>
    <border>
      <left/>
      <right style="thin">
        <color indexed="64"/>
      </right>
      <top style="hair">
        <color indexed="64"/>
      </top>
      <bottom/>
      <diagonal/>
    </border>
  </borders>
  <cellStyleXfs count="62">
    <xf numFmtId="0" fontId="0" fillId="0" borderId="0"/>
    <xf numFmtId="164" fontId="1" fillId="0" borderId="0" applyFont="0" applyFill="0" applyBorder="0" applyAlignment="0" applyProtection="0"/>
    <xf numFmtId="9" fontId="1" fillId="0" borderId="0" applyFont="0" applyFill="0" applyBorder="0" applyAlignment="0" applyProtection="0"/>
    <xf numFmtId="0" fontId="10" fillId="0" borderId="0"/>
    <xf numFmtId="0" fontId="15" fillId="0" borderId="0" applyNumberFormat="0" applyFill="0" applyBorder="0" applyAlignment="0" applyProtection="0">
      <alignment vertical="top"/>
      <protection locked="0"/>
    </xf>
    <xf numFmtId="0" fontId="17" fillId="0" borderId="0"/>
    <xf numFmtId="0" fontId="19" fillId="0" borderId="0"/>
    <xf numFmtId="0" fontId="17" fillId="0" borderId="0"/>
    <xf numFmtId="164" fontId="19" fillId="0" borderId="0" applyFont="0" applyFill="0" applyBorder="0" applyAlignment="0" applyProtection="0"/>
    <xf numFmtId="170" fontId="19" fillId="0" borderId="0" applyFont="0" applyFill="0" applyBorder="0" applyAlignment="0" applyProtection="0"/>
    <xf numFmtId="0" fontId="33" fillId="0" borderId="0"/>
    <xf numFmtId="0" fontId="37" fillId="0" borderId="0" applyNumberFormat="0" applyFill="0" applyBorder="0" applyAlignment="0" applyProtection="0">
      <alignment vertical="top"/>
      <protection locked="0"/>
    </xf>
    <xf numFmtId="9" fontId="10" fillId="0" borderId="0" applyFont="0" applyFill="0" applyBorder="0" applyAlignment="0" applyProtection="0"/>
    <xf numFmtId="9" fontId="19" fillId="0" borderId="0" applyFont="0" applyFill="0" applyBorder="0" applyAlignment="0" applyProtection="0"/>
    <xf numFmtId="176" fontId="10" fillId="0" borderId="0" applyFont="0" applyFill="0" applyBorder="0" applyAlignment="0" applyProtection="0"/>
    <xf numFmtId="0" fontId="17" fillId="0" borderId="0"/>
    <xf numFmtId="0" fontId="64" fillId="0" borderId="0"/>
    <xf numFmtId="0" fontId="10" fillId="0" borderId="0"/>
    <xf numFmtId="0" fontId="10" fillId="0" borderId="0"/>
    <xf numFmtId="0" fontId="17" fillId="0" borderId="0"/>
    <xf numFmtId="0" fontId="19" fillId="0" borderId="0"/>
    <xf numFmtId="0" fontId="10" fillId="0" borderId="0"/>
    <xf numFmtId="0" fontId="10" fillId="0" borderId="0"/>
    <xf numFmtId="0" fontId="10" fillId="0" borderId="0"/>
    <xf numFmtId="0" fontId="10" fillId="0" borderId="0"/>
    <xf numFmtId="176" fontId="1" fillId="0" borderId="0" applyFont="0" applyFill="0" applyBorder="0" applyAlignment="0" applyProtection="0"/>
    <xf numFmtId="0" fontId="17" fillId="0" borderId="0"/>
    <xf numFmtId="9" fontId="1" fillId="0" borderId="0" applyFont="0" applyFill="0" applyBorder="0" applyAlignment="0" applyProtection="0"/>
    <xf numFmtId="0" fontId="17" fillId="0" borderId="0"/>
    <xf numFmtId="9"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176" fontId="1" fillId="0" borderId="0" applyFont="0" applyFill="0" applyBorder="0" applyAlignment="0" applyProtection="0"/>
    <xf numFmtId="0" fontId="19" fillId="0" borderId="0"/>
    <xf numFmtId="0" fontId="19" fillId="0" borderId="0"/>
    <xf numFmtId="0" fontId="17" fillId="0" borderId="0"/>
    <xf numFmtId="0" fontId="10" fillId="0" borderId="0"/>
    <xf numFmtId="9" fontId="10" fillId="0" borderId="0" applyFont="0" applyFill="0" applyBorder="0" applyAlignment="0" applyProtection="0"/>
    <xf numFmtId="0" fontId="19" fillId="0" borderId="0"/>
    <xf numFmtId="216" fontId="10" fillId="0" borderId="0" applyFont="0" applyFill="0" applyBorder="0" applyAlignment="0" applyProtection="0"/>
    <xf numFmtId="0" fontId="10" fillId="0" borderId="0"/>
    <xf numFmtId="217" fontId="10" fillId="0" borderId="0" applyFont="0" applyFill="0" applyBorder="0" applyAlignment="0" applyProtection="0"/>
    <xf numFmtId="0" fontId="10" fillId="0" borderId="0"/>
    <xf numFmtId="0" fontId="115" fillId="0" borderId="0" applyNumberFormat="0" applyFill="0" applyBorder="0" applyAlignment="0" applyProtection="0"/>
    <xf numFmtId="0" fontId="10" fillId="0" borderId="0"/>
    <xf numFmtId="0" fontId="10" fillId="0" borderId="0"/>
    <xf numFmtId="0" fontId="123" fillId="0" borderId="0"/>
    <xf numFmtId="0" fontId="10" fillId="0" borderId="0"/>
    <xf numFmtId="0" fontId="1" fillId="0" borderId="0"/>
    <xf numFmtId="0" fontId="1" fillId="0" borderId="0"/>
    <xf numFmtId="176" fontId="19" fillId="0" borderId="0" applyFont="0" applyFill="0" applyBorder="0" applyAlignment="0" applyProtection="0"/>
    <xf numFmtId="0" fontId="10" fillId="0" borderId="0"/>
    <xf numFmtId="0" fontId="10" fillId="0" borderId="0"/>
    <xf numFmtId="0" fontId="10" fillId="0" borderId="0"/>
    <xf numFmtId="0" fontId="10" fillId="0" borderId="0"/>
    <xf numFmtId="0" fontId="17" fillId="0" borderId="0"/>
    <xf numFmtId="0" fontId="19" fillId="0" borderId="0"/>
    <xf numFmtId="0" fontId="10" fillId="0" borderId="0"/>
    <xf numFmtId="0" fontId="19" fillId="0" borderId="0"/>
    <xf numFmtId="0" fontId="33" fillId="0" borderId="0"/>
    <xf numFmtId="176" fontId="1" fillId="0" borderId="0" applyFont="0" applyFill="0" applyBorder="0" applyAlignment="0" applyProtection="0"/>
    <xf numFmtId="9" fontId="19" fillId="0" borderId="0" applyFont="0" applyFill="0" applyBorder="0" applyAlignment="0" applyProtection="0"/>
  </cellStyleXfs>
  <cellXfs count="2025">
    <xf numFmtId="0" fontId="0" fillId="0" borderId="0" xfId="0"/>
    <xf numFmtId="0" fontId="5" fillId="2" borderId="0" xfId="0" applyFont="1" applyFill="1"/>
    <xf numFmtId="0" fontId="0" fillId="2" borderId="0" xfId="0" applyFill="1"/>
    <xf numFmtId="0" fontId="6" fillId="2" borderId="0" xfId="0" applyFont="1" applyFill="1"/>
    <xf numFmtId="0" fontId="7" fillId="2" borderId="0" xfId="0" applyFont="1" applyFill="1" applyAlignment="1">
      <alignment horizontal="centerContinuous" vertical="center"/>
    </xf>
    <xf numFmtId="0" fontId="8" fillId="2" borderId="0" xfId="0" applyFont="1" applyFill="1" applyAlignment="1">
      <alignment horizontal="centerContinuous" vertical="center"/>
    </xf>
    <xf numFmtId="0" fontId="9" fillId="2" borderId="0" xfId="0" applyFont="1" applyFill="1" applyAlignment="1">
      <alignment horizontal="centerContinuous" vertical="center"/>
    </xf>
    <xf numFmtId="0" fontId="11" fillId="2" borderId="0" xfId="3" applyFont="1" applyFill="1" applyAlignment="1">
      <alignment horizontal="center" vertical="center"/>
    </xf>
    <xf numFmtId="0" fontId="11" fillId="2" borderId="0" xfId="3" applyFont="1" applyFill="1" applyAlignment="1">
      <alignment vertical="center"/>
    </xf>
    <xf numFmtId="2" fontId="12" fillId="2" borderId="0" xfId="3" applyNumberFormat="1"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center"/>
    </xf>
    <xf numFmtId="0" fontId="16" fillId="2" borderId="0" xfId="4" applyFont="1" applyFill="1" applyBorder="1" applyAlignment="1" applyProtection="1">
      <alignment vertical="center"/>
    </xf>
    <xf numFmtId="0" fontId="12" fillId="2" borderId="0" xfId="3" applyFont="1" applyFill="1" applyAlignment="1">
      <alignment vertical="center"/>
    </xf>
    <xf numFmtId="0" fontId="0" fillId="2" borderId="0" xfId="0" applyFill="1" applyAlignment="1">
      <alignment wrapText="1"/>
    </xf>
    <xf numFmtId="0" fontId="0" fillId="2" borderId="0" xfId="0" applyFill="1" applyAlignment="1">
      <alignment vertical="center" wrapText="1"/>
    </xf>
    <xf numFmtId="0" fontId="11" fillId="2" borderId="0" xfId="3" applyFont="1" applyFill="1"/>
    <xf numFmtId="0" fontId="11" fillId="2" borderId="0" xfId="3" applyFont="1" applyFill="1" applyAlignment="1">
      <alignment vertical="center" wrapText="1"/>
    </xf>
    <xf numFmtId="0" fontId="15" fillId="2" borderId="0" xfId="4" applyFill="1" applyAlignment="1" applyProtection="1">
      <alignment horizontal="left" vertical="center"/>
      <protection locked="0"/>
    </xf>
    <xf numFmtId="0" fontId="15" fillId="2" borderId="0" xfId="4" applyFill="1" applyBorder="1" applyAlignment="1" applyProtection="1">
      <alignment horizontal="center" vertical="center"/>
    </xf>
    <xf numFmtId="0" fontId="18" fillId="2" borderId="0" xfId="5" applyFont="1" applyFill="1" applyAlignment="1">
      <alignment horizontal="right" vertical="center"/>
    </xf>
    <xf numFmtId="0" fontId="18" fillId="2" borderId="0" xfId="5" applyFont="1" applyFill="1" applyAlignment="1">
      <alignment horizontal="center" vertical="center"/>
    </xf>
    <xf numFmtId="0" fontId="18" fillId="2" borderId="0" xfId="5" applyFont="1" applyFill="1" applyAlignment="1">
      <alignment vertical="center"/>
    </xf>
    <xf numFmtId="0" fontId="20" fillId="2" borderId="0" xfId="6" applyFont="1" applyFill="1" applyAlignment="1">
      <alignment horizontal="centerContinuous" vertical="center"/>
    </xf>
    <xf numFmtId="0" fontId="21" fillId="2" borderId="0" xfId="5" applyFont="1" applyFill="1" applyAlignment="1">
      <alignment horizontal="centerContinuous" vertical="center"/>
    </xf>
    <xf numFmtId="165" fontId="22" fillId="2" borderId="0" xfId="6" applyNumberFormat="1" applyFont="1" applyFill="1" applyAlignment="1">
      <alignment horizontal="centerContinuous" vertical="center"/>
    </xf>
    <xf numFmtId="16" fontId="23" fillId="2" borderId="0" xfId="5" applyNumberFormat="1" applyFont="1" applyFill="1" applyAlignment="1">
      <alignment horizontal="centerContinuous" vertical="center"/>
    </xf>
    <xf numFmtId="0" fontId="23" fillId="2" borderId="0" xfId="5" applyFont="1" applyFill="1" applyAlignment="1">
      <alignment horizontal="centerContinuous" vertical="center"/>
    </xf>
    <xf numFmtId="0" fontId="23" fillId="2" borderId="0" xfId="5" applyFont="1" applyFill="1" applyAlignment="1">
      <alignment horizontal="center" vertical="center"/>
    </xf>
    <xf numFmtId="0" fontId="23" fillId="2" borderId="0" xfId="5" applyFont="1" applyFill="1" applyAlignment="1">
      <alignment vertical="center"/>
    </xf>
    <xf numFmtId="165" fontId="22" fillId="2" borderId="1" xfId="6" applyNumberFormat="1" applyFont="1" applyFill="1" applyBorder="1" applyAlignment="1">
      <alignment horizontal="centerContinuous" vertical="center"/>
    </xf>
    <xf numFmtId="16" fontId="23" fillId="2" borderId="1" xfId="5" applyNumberFormat="1" applyFont="1" applyFill="1" applyBorder="1" applyAlignment="1">
      <alignment horizontal="centerContinuous" vertical="center"/>
    </xf>
    <xf numFmtId="0" fontId="23" fillId="2" borderId="1" xfId="5" applyFont="1" applyFill="1" applyBorder="1" applyAlignment="1">
      <alignment horizontal="centerContinuous" vertical="center"/>
    </xf>
    <xf numFmtId="0" fontId="23" fillId="2" borderId="1" xfId="5" applyFont="1" applyFill="1" applyBorder="1" applyAlignment="1">
      <alignment horizontal="center" vertical="center"/>
    </xf>
    <xf numFmtId="0" fontId="25" fillId="2" borderId="2" xfId="5" applyFont="1" applyFill="1" applyBorder="1" applyAlignment="1">
      <alignment horizontal="centerContinuous" vertical="center"/>
    </xf>
    <xf numFmtId="0" fontId="13" fillId="2" borderId="0" xfId="6" applyFont="1" applyFill="1" applyAlignment="1">
      <alignment horizontal="center"/>
    </xf>
    <xf numFmtId="166" fontId="13" fillId="2" borderId="4" xfId="6" applyNumberFormat="1" applyFont="1" applyFill="1" applyBorder="1" applyAlignment="1">
      <alignment horizontal="right" vertical="center"/>
    </xf>
    <xf numFmtId="0" fontId="13" fillId="2" borderId="4" xfId="6" applyFont="1" applyFill="1" applyBorder="1" applyAlignment="1">
      <alignment horizontal="center"/>
    </xf>
    <xf numFmtId="0" fontId="26" fillId="2" borderId="0" xfId="6" applyFont="1" applyFill="1" applyAlignment="1">
      <alignment horizontal="center" vertical="center"/>
    </xf>
    <xf numFmtId="0" fontId="9" fillId="2" borderId="0" xfId="6" applyFont="1" applyFill="1" applyAlignment="1">
      <alignment horizontal="center" vertical="center"/>
    </xf>
    <xf numFmtId="166" fontId="12" fillId="2" borderId="0" xfId="6" applyNumberFormat="1" applyFont="1" applyFill="1" applyAlignment="1">
      <alignment horizontal="right" vertical="center"/>
    </xf>
    <xf numFmtId="0" fontId="12" fillId="2" borderId="0" xfId="6" applyFont="1" applyFill="1" applyAlignment="1">
      <alignment horizontal="center"/>
    </xf>
    <xf numFmtId="0" fontId="13" fillId="2" borderId="0" xfId="6" applyFont="1" applyFill="1" applyAlignment="1">
      <alignment horizontal="left" vertical="center"/>
    </xf>
    <xf numFmtId="0" fontId="27" fillId="2" borderId="0" xfId="6" applyFont="1" applyFill="1" applyAlignment="1">
      <alignment horizontal="center" vertical="center"/>
    </xf>
    <xf numFmtId="167" fontId="28" fillId="2" borderId="0" xfId="6" applyNumberFormat="1" applyFont="1" applyFill="1" applyAlignment="1">
      <alignment vertical="center"/>
    </xf>
    <xf numFmtId="168" fontId="28" fillId="2" borderId="0" xfId="6" applyNumberFormat="1" applyFont="1" applyFill="1" applyAlignment="1">
      <alignment horizontal="center" vertical="center"/>
    </xf>
    <xf numFmtId="168" fontId="29" fillId="2" borderId="0" xfId="6" applyNumberFormat="1" applyFont="1" applyFill="1" applyAlignment="1">
      <alignment horizontal="center" vertical="center"/>
    </xf>
    <xf numFmtId="0" fontId="14" fillId="2" borderId="0" xfId="6" applyFont="1" applyFill="1" applyAlignment="1">
      <alignment vertical="center"/>
    </xf>
    <xf numFmtId="0" fontId="29" fillId="2" borderId="0" xfId="6" applyFont="1" applyFill="1" applyAlignment="1">
      <alignment horizontal="left" vertical="center"/>
    </xf>
    <xf numFmtId="167" fontId="29" fillId="2" borderId="0" xfId="7" applyNumberFormat="1" applyFont="1" applyFill="1" applyAlignment="1">
      <alignment vertical="center"/>
    </xf>
    <xf numFmtId="0" fontId="29" fillId="2" borderId="0" xfId="6" applyFont="1" applyFill="1" applyAlignment="1">
      <alignment horizontal="center" vertical="center"/>
    </xf>
    <xf numFmtId="0" fontId="13" fillId="2" borderId="5" xfId="6" applyFont="1" applyFill="1" applyBorder="1" applyAlignment="1">
      <alignment horizontal="left" vertical="center"/>
    </xf>
    <xf numFmtId="0" fontId="29" fillId="2" borderId="5" xfId="6" applyFont="1" applyFill="1" applyBorder="1" applyAlignment="1">
      <alignment horizontal="left" vertical="center"/>
    </xf>
    <xf numFmtId="167" fontId="29" fillId="2" borderId="5" xfId="7" applyNumberFormat="1" applyFont="1" applyFill="1" applyBorder="1" applyAlignment="1">
      <alignment vertical="center"/>
    </xf>
    <xf numFmtId="168" fontId="29" fillId="2" borderId="5" xfId="6" applyNumberFormat="1" applyFont="1" applyFill="1" applyBorder="1" applyAlignment="1">
      <alignment horizontal="center" vertical="center"/>
    </xf>
    <xf numFmtId="0" fontId="28" fillId="2" borderId="0" xfId="6" applyFont="1" applyFill="1" applyAlignment="1">
      <alignment horizontal="left" vertical="center"/>
    </xf>
    <xf numFmtId="0" fontId="18" fillId="2" borderId="0" xfId="6" applyFont="1" applyFill="1" applyAlignment="1">
      <alignment vertical="center"/>
    </xf>
    <xf numFmtId="3" fontId="30" fillId="2" borderId="0" xfId="6" applyNumberFormat="1" applyFont="1" applyFill="1" applyAlignment="1">
      <alignment horizontal="right" vertical="top"/>
    </xf>
    <xf numFmtId="169" fontId="30" fillId="2" borderId="0" xfId="8" applyNumberFormat="1" applyFont="1" applyFill="1" applyAlignment="1">
      <alignment horizontal="right" vertical="top"/>
    </xf>
    <xf numFmtId="3" fontId="30" fillId="2" borderId="5" xfId="6" applyNumberFormat="1" applyFont="1" applyFill="1" applyBorder="1" applyAlignment="1">
      <alignment horizontal="right" vertical="top"/>
    </xf>
    <xf numFmtId="169" fontId="30" fillId="2" borderId="5" xfId="8" applyNumberFormat="1" applyFont="1" applyFill="1" applyBorder="1" applyAlignment="1">
      <alignment horizontal="right" vertical="top"/>
    </xf>
    <xf numFmtId="169" fontId="28" fillId="2" borderId="0" xfId="8" applyNumberFormat="1" applyFont="1" applyFill="1" applyAlignment="1">
      <alignment vertical="center"/>
    </xf>
    <xf numFmtId="0" fontId="25" fillId="2" borderId="0" xfId="5" applyFont="1" applyFill="1" applyAlignment="1">
      <alignment horizontal="left" vertical="center"/>
    </xf>
    <xf numFmtId="166" fontId="28" fillId="2" borderId="0" xfId="5" applyNumberFormat="1" applyFont="1" applyFill="1" applyAlignment="1">
      <alignment horizontal="right" vertical="center"/>
    </xf>
    <xf numFmtId="0" fontId="29" fillId="2" borderId="0" xfId="5" applyFont="1" applyFill="1" applyAlignment="1">
      <alignment vertical="center"/>
    </xf>
    <xf numFmtId="0" fontId="31" fillId="2" borderId="0" xfId="5" applyFont="1" applyFill="1" applyAlignment="1">
      <alignment horizontal="left" vertical="center"/>
    </xf>
    <xf numFmtId="0" fontId="29" fillId="2" borderId="0" xfId="5" applyFont="1" applyFill="1" applyAlignment="1">
      <alignment horizontal="center" vertical="center"/>
    </xf>
    <xf numFmtId="0" fontId="31" fillId="2" borderId="5" xfId="5" applyFont="1" applyFill="1" applyBorder="1" applyAlignment="1">
      <alignment horizontal="left" vertical="center"/>
    </xf>
    <xf numFmtId="0" fontId="29" fillId="2" borderId="5" xfId="5" applyFont="1" applyFill="1" applyBorder="1" applyAlignment="1">
      <alignment horizontal="center" vertical="center"/>
    </xf>
    <xf numFmtId="168" fontId="29" fillId="2" borderId="0" xfId="6" applyNumberFormat="1" applyFont="1" applyFill="1" applyAlignment="1">
      <alignment vertical="center"/>
    </xf>
    <xf numFmtId="0" fontId="29" fillId="2" borderId="0" xfId="6" applyFont="1" applyFill="1" applyAlignment="1">
      <alignment vertical="center"/>
    </xf>
    <xf numFmtId="0" fontId="18" fillId="2" borderId="1" xfId="5" applyFont="1" applyFill="1" applyBorder="1" applyAlignment="1">
      <alignment horizontal="center" vertical="center"/>
    </xf>
    <xf numFmtId="0" fontId="18" fillId="2" borderId="1" xfId="5" applyFont="1" applyFill="1" applyBorder="1" applyAlignment="1">
      <alignment horizontal="right" vertical="center"/>
    </xf>
    <xf numFmtId="0" fontId="18" fillId="2" borderId="0" xfId="5" applyFont="1" applyFill="1" applyAlignment="1">
      <alignment horizontal="left" vertical="center"/>
    </xf>
    <xf numFmtId="168" fontId="26" fillId="2" borderId="0" xfId="6" applyNumberFormat="1" applyFont="1" applyFill="1"/>
    <xf numFmtId="0" fontId="21" fillId="2" borderId="1" xfId="5" applyFont="1" applyFill="1" applyBorder="1" applyAlignment="1">
      <alignment horizontal="centerContinuous" vertical="center"/>
    </xf>
    <xf numFmtId="167" fontId="28" fillId="2" borderId="0" xfId="7" applyNumberFormat="1" applyFont="1" applyFill="1" applyAlignment="1">
      <alignment vertical="center"/>
    </xf>
    <xf numFmtId="170" fontId="18" fillId="2" borderId="1" xfId="9" applyFont="1" applyFill="1" applyBorder="1" applyAlignment="1">
      <alignment horizontal="center" vertical="center"/>
    </xf>
    <xf numFmtId="170" fontId="18" fillId="2" borderId="1" xfId="9" applyFont="1" applyFill="1" applyBorder="1" applyAlignment="1">
      <alignment horizontal="right" vertical="center"/>
    </xf>
    <xf numFmtId="0" fontId="15" fillId="2" borderId="0" xfId="4" applyFill="1" applyAlignment="1" applyProtection="1"/>
    <xf numFmtId="0" fontId="19" fillId="2" borderId="0" xfId="6" applyFill="1"/>
    <xf numFmtId="0" fontId="19" fillId="2" borderId="0" xfId="6" applyFill="1" applyAlignment="1">
      <alignment horizontal="centerContinuous" vertical="center"/>
    </xf>
    <xf numFmtId="0" fontId="28" fillId="2" borderId="2" xfId="6" applyFont="1" applyFill="1" applyBorder="1" applyAlignment="1">
      <alignment horizontal="centerContinuous" vertical="center"/>
    </xf>
    <xf numFmtId="0" fontId="27" fillId="2" borderId="0" xfId="6" applyFont="1" applyFill="1"/>
    <xf numFmtId="0" fontId="28" fillId="2" borderId="4" xfId="6" applyFont="1" applyFill="1" applyBorder="1" applyAlignment="1">
      <alignment horizontal="center" vertical="center"/>
    </xf>
    <xf numFmtId="166" fontId="29" fillId="2" borderId="0" xfId="6" applyNumberFormat="1" applyFont="1" applyFill="1" applyAlignment="1">
      <alignment vertical="center"/>
    </xf>
    <xf numFmtId="0" fontId="28" fillId="2" borderId="6" xfId="6" applyFont="1" applyFill="1" applyBorder="1" applyAlignment="1">
      <alignment vertical="center"/>
    </xf>
    <xf numFmtId="169" fontId="28" fillId="2" borderId="6" xfId="8" applyNumberFormat="1" applyFont="1" applyFill="1" applyBorder="1" applyAlignment="1">
      <alignment vertical="center"/>
    </xf>
    <xf numFmtId="168" fontId="28" fillId="2" borderId="6" xfId="6" applyNumberFormat="1" applyFont="1" applyFill="1" applyBorder="1" applyAlignment="1">
      <alignment vertical="center"/>
    </xf>
    <xf numFmtId="0" fontId="29" fillId="2" borderId="0" xfId="6" applyFont="1" applyFill="1" applyAlignment="1">
      <alignment horizontal="left" vertical="center" wrapText="1"/>
    </xf>
    <xf numFmtId="0" fontId="33" fillId="2" borderId="0" xfId="10" applyFill="1"/>
    <xf numFmtId="0" fontId="34" fillId="2" borderId="0" xfId="10" applyFont="1" applyFill="1" applyAlignment="1">
      <alignment horizontal="center"/>
    </xf>
    <xf numFmtId="0" fontId="20" fillId="2" borderId="0" xfId="10" applyFont="1" applyFill="1" applyAlignment="1">
      <alignment horizontal="centerContinuous" vertical="center" wrapText="1"/>
    </xf>
    <xf numFmtId="0" fontId="35" fillId="2" borderId="0" xfId="10" applyFont="1" applyFill="1" applyAlignment="1">
      <alignment horizontal="centerContinuous" vertical="center" wrapText="1"/>
    </xf>
    <xf numFmtId="0" fontId="35" fillId="2" borderId="0" xfId="10" applyFont="1" applyFill="1" applyAlignment="1">
      <alignment vertical="center" wrapText="1"/>
    </xf>
    <xf numFmtId="167" fontId="36" fillId="2" borderId="0" xfId="10" applyNumberFormat="1" applyFont="1" applyFill="1" applyAlignment="1">
      <alignment horizontal="center"/>
    </xf>
    <xf numFmtId="0" fontId="38" fillId="2" borderId="0" xfId="11" applyFont="1" applyFill="1" applyAlignment="1" applyProtection="1">
      <alignment horizontal="left" vertical="center"/>
      <protection locked="0"/>
    </xf>
    <xf numFmtId="0" fontId="22" fillId="2" borderId="0" xfId="10" applyFont="1" applyFill="1" applyAlignment="1">
      <alignment horizontal="centerContinuous" vertical="center"/>
    </xf>
    <xf numFmtId="0" fontId="39" fillId="2" borderId="0" xfId="10" applyFont="1" applyFill="1" applyAlignment="1">
      <alignment vertical="center"/>
    </xf>
    <xf numFmtId="167" fontId="36" fillId="2" borderId="0" xfId="10" applyNumberFormat="1" applyFont="1" applyFill="1" applyAlignment="1">
      <alignment horizontal="center" vertical="center"/>
    </xf>
    <xf numFmtId="0" fontId="33" fillId="2" borderId="0" xfId="10" quotePrefix="1" applyFill="1"/>
    <xf numFmtId="0" fontId="26" fillId="2" borderId="1" xfId="10" applyFont="1" applyFill="1" applyBorder="1"/>
    <xf numFmtId="0" fontId="18" fillId="2" borderId="1" xfId="5" applyFont="1" applyFill="1" applyBorder="1" applyAlignment="1">
      <alignment horizontal="left" vertical="center"/>
    </xf>
    <xf numFmtId="0" fontId="18" fillId="2" borderId="1" xfId="10" applyFont="1" applyFill="1" applyBorder="1" applyAlignment="1">
      <alignment horizontal="center" vertical="center"/>
    </xf>
    <xf numFmtId="0" fontId="40" fillId="2" borderId="0" xfId="10" quotePrefix="1" applyFont="1" applyFill="1" applyAlignment="1">
      <alignment vertical="center"/>
    </xf>
    <xf numFmtId="0" fontId="11" fillId="2" borderId="0" xfId="10" applyFont="1" applyFill="1"/>
    <xf numFmtId="0" fontId="12" fillId="2" borderId="2" xfId="10" applyFont="1" applyFill="1" applyBorder="1" applyAlignment="1">
      <alignment horizontal="centerContinuous" vertical="center"/>
    </xf>
    <xf numFmtId="0" fontId="12" fillId="2" borderId="2" xfId="5" applyFont="1" applyFill="1" applyBorder="1" applyAlignment="1">
      <alignment horizontal="centerContinuous" vertical="center"/>
    </xf>
    <xf numFmtId="0" fontId="11" fillId="2" borderId="2" xfId="10" applyFont="1" applyFill="1" applyBorder="1" applyAlignment="1">
      <alignment horizontal="centerContinuous"/>
    </xf>
    <xf numFmtId="0" fontId="41" fillId="2" borderId="0" xfId="10" applyFont="1" applyFill="1" applyAlignment="1">
      <alignment horizontal="center"/>
    </xf>
    <xf numFmtId="0" fontId="11" fillId="2" borderId="4" xfId="10" applyFont="1" applyFill="1" applyBorder="1"/>
    <xf numFmtId="166" fontId="12" fillId="2" borderId="4" xfId="7" applyNumberFormat="1" applyFont="1" applyFill="1" applyBorder="1" applyAlignment="1">
      <alignment horizontal="right" vertical="center"/>
    </xf>
    <xf numFmtId="0" fontId="12" fillId="2" borderId="0" xfId="6" applyFont="1" applyFill="1" applyAlignment="1">
      <alignment horizontal="left" vertical="center"/>
    </xf>
    <xf numFmtId="0" fontId="11" fillId="2" borderId="0" xfId="6" applyFont="1" applyFill="1" applyAlignment="1">
      <alignment horizontal="center" vertical="center"/>
    </xf>
    <xf numFmtId="167" fontId="12" fillId="2" borderId="0" xfId="7" applyNumberFormat="1" applyFont="1" applyFill="1" applyAlignment="1">
      <alignment vertical="center"/>
    </xf>
    <xf numFmtId="0" fontId="42" fillId="2" borderId="0" xfId="10" applyFont="1" applyFill="1" applyAlignment="1">
      <alignment horizontal="center"/>
    </xf>
    <xf numFmtId="0" fontId="11" fillId="2" borderId="0" xfId="6" applyFont="1" applyFill="1" applyAlignment="1">
      <alignment vertical="center"/>
    </xf>
    <xf numFmtId="0" fontId="11" fillId="2" borderId="0" xfId="6" applyFont="1" applyFill="1" applyAlignment="1">
      <alignment horizontal="left" vertical="center"/>
    </xf>
    <xf numFmtId="167" fontId="11" fillId="2" borderId="0" xfId="7" applyNumberFormat="1" applyFont="1" applyFill="1" applyAlignment="1">
      <alignment vertical="center"/>
    </xf>
    <xf numFmtId="0" fontId="12" fillId="2" borderId="5" xfId="6" applyFont="1" applyFill="1" applyBorder="1" applyAlignment="1">
      <alignment horizontal="left" vertical="center"/>
    </xf>
    <xf numFmtId="0" fontId="11" fillId="2" borderId="5" xfId="6" applyFont="1" applyFill="1" applyBorder="1" applyAlignment="1">
      <alignment horizontal="left" vertical="center"/>
    </xf>
    <xf numFmtId="167" fontId="11" fillId="2" borderId="5" xfId="7" applyNumberFormat="1" applyFont="1" applyFill="1" applyBorder="1" applyAlignment="1">
      <alignment vertical="center"/>
    </xf>
    <xf numFmtId="0" fontId="12" fillId="2" borderId="0" xfId="10" applyFont="1" applyFill="1" applyAlignment="1">
      <alignment vertical="center"/>
    </xf>
    <xf numFmtId="0" fontId="11" fillId="2" borderId="5" xfId="10" applyFont="1" applyFill="1" applyBorder="1"/>
    <xf numFmtId="0" fontId="12" fillId="2" borderId="0" xfId="10" applyFont="1" applyFill="1"/>
    <xf numFmtId="167" fontId="33" fillId="2" borderId="0" xfId="10" applyNumberFormat="1" applyFill="1"/>
    <xf numFmtId="0" fontId="11" fillId="2" borderId="1" xfId="10" applyFont="1" applyFill="1" applyBorder="1"/>
    <xf numFmtId="168" fontId="11" fillId="2" borderId="1" xfId="6" applyNumberFormat="1" applyFont="1" applyFill="1" applyBorder="1" applyAlignment="1">
      <alignment vertical="center"/>
    </xf>
    <xf numFmtId="168" fontId="11" fillId="2" borderId="7" xfId="6" applyNumberFormat="1" applyFont="1" applyFill="1" applyBorder="1" applyAlignment="1">
      <alignment vertical="center"/>
    </xf>
    <xf numFmtId="0" fontId="9" fillId="2" borderId="0" xfId="10" applyFont="1" applyFill="1"/>
    <xf numFmtId="167" fontId="11" fillId="0" borderId="5" xfId="7" applyNumberFormat="1" applyFont="1" applyBorder="1" applyAlignment="1">
      <alignment vertical="center"/>
    </xf>
    <xf numFmtId="0" fontId="29" fillId="2" borderId="0" xfId="6" applyFont="1" applyFill="1"/>
    <xf numFmtId="0" fontId="39" fillId="2" borderId="0" xfId="10" applyFont="1" applyFill="1" applyAlignment="1">
      <alignment horizontal="centerContinuous" vertical="center"/>
    </xf>
    <xf numFmtId="167" fontId="43" fillId="2" borderId="0" xfId="10" applyNumberFormat="1" applyFont="1" applyFill="1" applyAlignment="1">
      <alignment vertical="center"/>
    </xf>
    <xf numFmtId="167" fontId="39" fillId="2" borderId="0" xfId="10" applyNumberFormat="1" applyFont="1" applyFill="1" applyAlignment="1">
      <alignment horizontal="centerContinuous" vertical="center"/>
    </xf>
    <xf numFmtId="167" fontId="44" fillId="2" borderId="0" xfId="10" applyNumberFormat="1" applyFont="1" applyFill="1"/>
    <xf numFmtId="0" fontId="44" fillId="2" borderId="0" xfId="10" applyFont="1" applyFill="1"/>
    <xf numFmtId="0" fontId="45" fillId="2" borderId="0" xfId="10" applyFont="1" applyFill="1" applyAlignment="1">
      <alignment horizontal="left" vertical="center" wrapText="1"/>
    </xf>
    <xf numFmtId="0" fontId="20" fillId="2" borderId="0" xfId="10" applyFont="1" applyFill="1" applyAlignment="1">
      <alignment horizontal="center" vertical="center"/>
    </xf>
    <xf numFmtId="17" fontId="12" fillId="2" borderId="2" xfId="10" applyNumberFormat="1" applyFont="1" applyFill="1" applyBorder="1" applyAlignment="1">
      <alignment horizontal="center" vertical="center"/>
    </xf>
    <xf numFmtId="0" fontId="46" fillId="2" borderId="0" xfId="10" applyFont="1" applyFill="1"/>
    <xf numFmtId="167" fontId="12" fillId="2" borderId="0" xfId="7" applyNumberFormat="1" applyFont="1" applyFill="1" applyAlignment="1">
      <alignment horizontal="center" vertical="center"/>
    </xf>
    <xf numFmtId="167" fontId="47" fillId="2" borderId="0" xfId="7" applyNumberFormat="1" applyFont="1" applyFill="1" applyAlignment="1">
      <alignment horizontal="center" vertical="center"/>
    </xf>
    <xf numFmtId="167" fontId="11" fillId="2" borderId="5" xfId="7" applyNumberFormat="1" applyFont="1" applyFill="1" applyBorder="1" applyAlignment="1">
      <alignment horizontal="center" vertical="center"/>
    </xf>
    <xf numFmtId="167" fontId="11" fillId="2" borderId="0" xfId="7" applyNumberFormat="1" applyFont="1" applyFill="1" applyAlignment="1">
      <alignment horizontal="right" vertical="center"/>
    </xf>
    <xf numFmtId="0" fontId="9" fillId="2" borderId="1" xfId="10" applyFont="1" applyFill="1" applyBorder="1"/>
    <xf numFmtId="0" fontId="19" fillId="2" borderId="0" xfId="6" applyFill="1" applyAlignment="1">
      <alignment wrapText="1"/>
    </xf>
    <xf numFmtId="0" fontId="48" fillId="2" borderId="0" xfId="6" applyFont="1" applyFill="1" applyAlignment="1">
      <alignment wrapText="1"/>
    </xf>
    <xf numFmtId="0" fontId="13" fillId="2" borderId="0" xfId="6" applyFont="1" applyFill="1" applyAlignment="1">
      <alignment horizontal="center" wrapText="1"/>
    </xf>
    <xf numFmtId="0" fontId="14" fillId="2" borderId="3" xfId="6" applyFont="1" applyFill="1" applyBorder="1" applyAlignment="1">
      <alignment wrapText="1"/>
    </xf>
    <xf numFmtId="49" fontId="49" fillId="2" borderId="3" xfId="6" applyNumberFormat="1" applyFont="1" applyFill="1" applyBorder="1" applyAlignment="1">
      <alignment horizontal="center" vertical="top" wrapText="1"/>
    </xf>
    <xf numFmtId="0" fontId="13" fillId="2" borderId="2" xfId="5" applyFont="1" applyFill="1" applyBorder="1" applyAlignment="1">
      <alignment horizontal="centerContinuous" vertical="center"/>
    </xf>
    <xf numFmtId="0" fontId="13" fillId="2" borderId="3" xfId="6" applyFont="1" applyFill="1" applyBorder="1" applyAlignment="1">
      <alignment horizontal="center"/>
    </xf>
    <xf numFmtId="0" fontId="14" fillId="2" borderId="4" xfId="6" applyFont="1" applyFill="1" applyBorder="1" applyAlignment="1">
      <alignment wrapText="1"/>
    </xf>
    <xf numFmtId="49" fontId="49" fillId="2" borderId="4" xfId="6" applyNumberFormat="1" applyFont="1" applyFill="1" applyBorder="1" applyAlignment="1">
      <alignment horizontal="center" vertical="top" wrapText="1"/>
    </xf>
    <xf numFmtId="49" fontId="51" fillId="2" borderId="9" xfId="6" applyNumberFormat="1" applyFont="1" applyFill="1" applyBorder="1" applyAlignment="1">
      <alignment horizontal="center" vertical="top" wrapText="1"/>
    </xf>
    <xf numFmtId="171" fontId="51" fillId="2" borderId="0" xfId="6" applyNumberFormat="1" applyFont="1" applyFill="1" applyAlignment="1">
      <alignment horizontal="right" vertical="top"/>
    </xf>
    <xf numFmtId="49" fontId="52" fillId="2" borderId="8" xfId="6" applyNumberFormat="1" applyFont="1" applyFill="1" applyBorder="1" applyAlignment="1">
      <alignment horizontal="center" vertical="center" wrapText="1"/>
    </xf>
    <xf numFmtId="49" fontId="51" fillId="2" borderId="0" xfId="6" applyNumberFormat="1" applyFont="1" applyFill="1" applyAlignment="1">
      <alignment horizontal="center" vertical="top" wrapText="1"/>
    </xf>
    <xf numFmtId="171" fontId="53" fillId="2" borderId="0" xfId="6" applyNumberFormat="1" applyFont="1" applyFill="1" applyAlignment="1">
      <alignment horizontal="right" vertical="top"/>
    </xf>
    <xf numFmtId="49" fontId="49" fillId="2" borderId="0" xfId="6" applyNumberFormat="1" applyFont="1" applyFill="1" applyAlignment="1">
      <alignment horizontal="center" vertical="center" wrapText="1"/>
    </xf>
    <xf numFmtId="171" fontId="53" fillId="2" borderId="5" xfId="6" applyNumberFormat="1" applyFont="1" applyFill="1" applyBorder="1" applyAlignment="1">
      <alignment horizontal="right" vertical="top"/>
    </xf>
    <xf numFmtId="49" fontId="49" fillId="2" borderId="5" xfId="6" applyNumberFormat="1" applyFont="1" applyFill="1" applyBorder="1" applyAlignment="1">
      <alignment horizontal="center" vertical="center" wrapText="1"/>
    </xf>
    <xf numFmtId="49" fontId="49" fillId="2" borderId="9" xfId="6" applyNumberFormat="1" applyFont="1" applyFill="1" applyBorder="1" applyAlignment="1">
      <alignment horizontal="center" vertical="center" wrapText="1"/>
    </xf>
    <xf numFmtId="49" fontId="51" fillId="2" borderId="5" xfId="6" applyNumberFormat="1" applyFont="1" applyFill="1" applyBorder="1" applyAlignment="1">
      <alignment horizontal="center" vertical="top" wrapText="1"/>
    </xf>
    <xf numFmtId="0" fontId="19" fillId="2" borderId="9" xfId="6" applyFill="1" applyBorder="1" applyAlignment="1">
      <alignment horizontal="center" vertical="center"/>
    </xf>
    <xf numFmtId="0" fontId="19" fillId="2" borderId="0" xfId="6" applyFill="1" applyAlignment="1">
      <alignment horizontal="center" vertical="center"/>
    </xf>
    <xf numFmtId="0" fontId="19" fillId="2" borderId="5" xfId="6" applyFill="1" applyBorder="1" applyAlignment="1">
      <alignment horizontal="center" vertical="center"/>
    </xf>
    <xf numFmtId="49" fontId="51" fillId="2" borderId="0" xfId="6" applyNumberFormat="1" applyFont="1" applyFill="1" applyAlignment="1">
      <alignment horizontal="left" vertical="top"/>
    </xf>
    <xf numFmtId="172" fontId="51" fillId="2" borderId="9" xfId="12" applyNumberFormat="1" applyFont="1" applyFill="1" applyBorder="1" applyAlignment="1">
      <alignment horizontal="center" vertical="top" wrapText="1"/>
    </xf>
    <xf numFmtId="164" fontId="53" fillId="2" borderId="9" xfId="8" applyFont="1" applyFill="1" applyBorder="1" applyAlignment="1">
      <alignment horizontal="right" vertical="top"/>
    </xf>
    <xf numFmtId="172" fontId="53" fillId="2" borderId="9" xfId="12" applyNumberFormat="1" applyFont="1" applyFill="1" applyBorder="1" applyAlignment="1">
      <alignment horizontal="right" vertical="top"/>
    </xf>
    <xf numFmtId="49" fontId="54" fillId="2" borderId="0" xfId="6" applyNumberFormat="1" applyFont="1" applyFill="1" applyAlignment="1">
      <alignment horizontal="left" vertical="top"/>
    </xf>
    <xf numFmtId="0" fontId="14" fillId="2" borderId="1" xfId="6" applyFont="1" applyFill="1" applyBorder="1" applyAlignment="1">
      <alignment wrapText="1"/>
    </xf>
    <xf numFmtId="49" fontId="53" fillId="2" borderId="0" xfId="6" applyNumberFormat="1" applyFont="1" applyFill="1" applyAlignment="1">
      <alignment horizontal="left" vertical="center"/>
    </xf>
    <xf numFmtId="0" fontId="14" fillId="2" borderId="0" xfId="6" applyFont="1" applyFill="1" applyAlignment="1">
      <alignment wrapText="1"/>
    </xf>
    <xf numFmtId="49" fontId="55" fillId="2" borderId="0" xfId="6" applyNumberFormat="1" applyFont="1" applyFill="1" applyAlignment="1">
      <alignment vertical="top" wrapText="1"/>
    </xf>
    <xf numFmtId="49" fontId="55" fillId="2" borderId="0" xfId="6" applyNumberFormat="1" applyFont="1" applyFill="1" applyAlignment="1">
      <alignment horizontal="left" vertical="top" wrapText="1"/>
    </xf>
    <xf numFmtId="49" fontId="57" fillId="2" borderId="3" xfId="6" applyNumberFormat="1" applyFont="1" applyFill="1" applyBorder="1" applyAlignment="1">
      <alignment horizontal="center" vertical="top" wrapText="1"/>
    </xf>
    <xf numFmtId="49" fontId="57" fillId="2" borderId="4" xfId="6" applyNumberFormat="1" applyFont="1" applyFill="1" applyBorder="1" applyAlignment="1">
      <alignment horizontal="center" vertical="top" wrapText="1"/>
    </xf>
    <xf numFmtId="49" fontId="57" fillId="2" borderId="0" xfId="6" applyNumberFormat="1" applyFont="1" applyFill="1" applyAlignment="1">
      <alignment horizontal="left" vertical="top"/>
    </xf>
    <xf numFmtId="172" fontId="57" fillId="2" borderId="0" xfId="12" applyNumberFormat="1" applyFont="1" applyFill="1" applyBorder="1" applyAlignment="1">
      <alignment horizontal="center" vertical="top"/>
    </xf>
    <xf numFmtId="49" fontId="55" fillId="2" borderId="0" xfId="6" applyNumberFormat="1" applyFont="1" applyFill="1" applyAlignment="1">
      <alignment horizontal="left" vertical="top"/>
    </xf>
    <xf numFmtId="173" fontId="55" fillId="2" borderId="0" xfId="6" applyNumberFormat="1" applyFont="1" applyFill="1" applyAlignment="1">
      <alignment horizontal="right" vertical="top"/>
    </xf>
    <xf numFmtId="172" fontId="55" fillId="2" borderId="0" xfId="12" applyNumberFormat="1" applyFont="1" applyFill="1" applyBorder="1" applyAlignment="1">
      <alignment horizontal="center" vertical="top"/>
    </xf>
    <xf numFmtId="49" fontId="55" fillId="2" borderId="5" xfId="6" applyNumberFormat="1" applyFont="1" applyFill="1" applyBorder="1" applyAlignment="1">
      <alignment horizontal="left" vertical="top"/>
    </xf>
    <xf numFmtId="173" fontId="55" fillId="2" borderId="5" xfId="6" applyNumberFormat="1" applyFont="1" applyFill="1" applyBorder="1" applyAlignment="1">
      <alignment horizontal="right" vertical="top"/>
    </xf>
    <xf numFmtId="172" fontId="55" fillId="2" borderId="5" xfId="12" applyNumberFormat="1" applyFont="1" applyFill="1" applyBorder="1" applyAlignment="1">
      <alignment horizontal="center" vertical="top"/>
    </xf>
    <xf numFmtId="172" fontId="55" fillId="2" borderId="0" xfId="13" applyNumberFormat="1" applyFont="1" applyFill="1" applyBorder="1" applyAlignment="1">
      <alignment horizontal="right" vertical="top"/>
    </xf>
    <xf numFmtId="172" fontId="29" fillId="2" borderId="0" xfId="13" applyNumberFormat="1" applyFont="1" applyFill="1" applyBorder="1" applyAlignment="1">
      <alignment vertical="center"/>
    </xf>
    <xf numFmtId="9" fontId="55" fillId="2" borderId="0" xfId="12" applyFont="1" applyFill="1" applyBorder="1" applyAlignment="1">
      <alignment horizontal="center" vertical="top"/>
    </xf>
    <xf numFmtId="49" fontId="55" fillId="2" borderId="1" xfId="6" applyNumberFormat="1" applyFont="1" applyFill="1" applyBorder="1" applyAlignment="1">
      <alignment horizontal="left" vertical="top"/>
    </xf>
    <xf numFmtId="0" fontId="19" fillId="2" borderId="1" xfId="6" applyFill="1" applyBorder="1"/>
    <xf numFmtId="172" fontId="55" fillId="2" borderId="1" xfId="13" applyNumberFormat="1" applyFont="1" applyFill="1" applyBorder="1" applyAlignment="1">
      <alignment horizontal="right" vertical="top"/>
    </xf>
    <xf numFmtId="9" fontId="55" fillId="2" borderId="1" xfId="12" applyFont="1" applyFill="1" applyBorder="1" applyAlignment="1">
      <alignment horizontal="center" vertical="top"/>
    </xf>
    <xf numFmtId="49" fontId="30" fillId="2" borderId="0" xfId="6" applyNumberFormat="1" applyFont="1" applyFill="1" applyAlignment="1">
      <alignment horizontal="left" vertical="top" wrapText="1"/>
    </xf>
    <xf numFmtId="0" fontId="13" fillId="2" borderId="4" xfId="6" quotePrefix="1" applyFont="1" applyFill="1" applyBorder="1" applyAlignment="1">
      <alignment horizontal="center"/>
    </xf>
    <xf numFmtId="167" fontId="19" fillId="2" borderId="0" xfId="6" applyNumberFormat="1" applyFill="1"/>
    <xf numFmtId="167" fontId="58" fillId="2" borderId="0" xfId="6" applyNumberFormat="1" applyFont="1" applyFill="1"/>
    <xf numFmtId="0" fontId="19" fillId="2" borderId="0" xfId="6" applyFill="1" applyAlignment="1">
      <alignment horizontal="center" wrapText="1"/>
    </xf>
    <xf numFmtId="49" fontId="30" fillId="2" borderId="0" xfId="6" applyNumberFormat="1" applyFont="1" applyFill="1" applyAlignment="1">
      <alignment horizontal="center" vertical="top" wrapText="1"/>
    </xf>
    <xf numFmtId="0" fontId="26" fillId="2" borderId="0" xfId="6" applyFont="1" applyFill="1"/>
    <xf numFmtId="0" fontId="20" fillId="2" borderId="0" xfId="6" applyFont="1" applyFill="1" applyAlignment="1">
      <alignment horizontal="centerContinuous" vertical="center" wrapText="1"/>
    </xf>
    <xf numFmtId="0" fontId="35" fillId="2" borderId="0" xfId="6" applyFont="1" applyFill="1" applyAlignment="1">
      <alignment horizontal="centerContinuous" vertical="center" wrapText="1"/>
    </xf>
    <xf numFmtId="0" fontId="22" fillId="2" borderId="0" xfId="6" applyFont="1" applyFill="1" applyAlignment="1">
      <alignment horizontal="centerContinuous" vertical="center"/>
    </xf>
    <xf numFmtId="0" fontId="39" fillId="2" borderId="0" xfId="6" applyFont="1" applyFill="1" applyAlignment="1">
      <alignment horizontal="centerContinuous" vertical="center"/>
    </xf>
    <xf numFmtId="0" fontId="26" fillId="2" borderId="1" xfId="6" applyFont="1" applyFill="1" applyBorder="1"/>
    <xf numFmtId="0" fontId="18" fillId="2" borderId="1" xfId="6" applyFont="1" applyFill="1" applyBorder="1" applyAlignment="1">
      <alignment horizontal="center" vertical="center"/>
    </xf>
    <xf numFmtId="0" fontId="28" fillId="2" borderId="2" xfId="5" applyFont="1" applyFill="1" applyBorder="1" applyAlignment="1">
      <alignment horizontal="centerContinuous" vertical="center"/>
    </xf>
    <xf numFmtId="0" fontId="29" fillId="2" borderId="2" xfId="6" applyFont="1" applyFill="1" applyBorder="1" applyAlignment="1">
      <alignment horizontal="centerContinuous"/>
    </xf>
    <xf numFmtId="0" fontId="29" fillId="2" borderId="4" xfId="6" applyFont="1" applyFill="1" applyBorder="1"/>
    <xf numFmtId="166" fontId="28" fillId="2" borderId="4" xfId="7" applyNumberFormat="1" applyFont="1" applyFill="1" applyBorder="1" applyAlignment="1">
      <alignment horizontal="right" vertical="center"/>
    </xf>
    <xf numFmtId="0" fontId="29" fillId="2" borderId="4" xfId="6" applyFont="1" applyFill="1" applyBorder="1" applyAlignment="1">
      <alignment vertical="center"/>
    </xf>
    <xf numFmtId="166" fontId="28" fillId="2" borderId="0" xfId="7" applyNumberFormat="1" applyFont="1" applyFill="1" applyAlignment="1">
      <alignment horizontal="right" vertical="center"/>
    </xf>
    <xf numFmtId="167" fontId="28" fillId="2" borderId="0" xfId="10" applyNumberFormat="1" applyFont="1" applyFill="1" applyAlignment="1">
      <alignment vertical="center"/>
    </xf>
    <xf numFmtId="167" fontId="29" fillId="2" borderId="0" xfId="10" applyNumberFormat="1" applyFont="1" applyFill="1" applyAlignment="1">
      <alignment vertical="center"/>
    </xf>
    <xf numFmtId="0" fontId="29" fillId="2" borderId="5" xfId="6" applyFont="1" applyFill="1" applyBorder="1"/>
    <xf numFmtId="0" fontId="28" fillId="2" borderId="0" xfId="6" applyFont="1" applyFill="1" applyAlignment="1">
      <alignment vertical="center"/>
    </xf>
    <xf numFmtId="0" fontId="28" fillId="2" borderId="0" xfId="6" applyFont="1" applyFill="1"/>
    <xf numFmtId="0" fontId="9" fillId="2" borderId="1" xfId="6" applyFont="1" applyFill="1" applyBorder="1"/>
    <xf numFmtId="0" fontId="12" fillId="2" borderId="1" xfId="6" applyFont="1" applyFill="1" applyBorder="1" applyAlignment="1">
      <alignment vertical="center"/>
    </xf>
    <xf numFmtId="0" fontId="12" fillId="2" borderId="1" xfId="6" applyFont="1" applyFill="1" applyBorder="1" applyAlignment="1">
      <alignment horizontal="left" vertical="center"/>
    </xf>
    <xf numFmtId="174" fontId="12" fillId="2" borderId="1" xfId="6" applyNumberFormat="1" applyFont="1" applyFill="1" applyBorder="1" applyAlignment="1">
      <alignment horizontal="right" vertical="center"/>
    </xf>
    <xf numFmtId="175" fontId="12" fillId="2" borderId="1" xfId="6" applyNumberFormat="1" applyFont="1" applyFill="1" applyBorder="1" applyAlignment="1">
      <alignment horizontal="right" vertical="center"/>
    </xf>
    <xf numFmtId="0" fontId="9" fillId="2" borderId="0" xfId="6" applyFont="1" applyFill="1"/>
    <xf numFmtId="0" fontId="12" fillId="2" borderId="0" xfId="6" applyFont="1" applyFill="1" applyAlignment="1">
      <alignment vertical="center"/>
    </xf>
    <xf numFmtId="174" fontId="12" fillId="2" borderId="0" xfId="6" applyNumberFormat="1" applyFont="1" applyFill="1" applyAlignment="1">
      <alignment horizontal="right" vertical="center"/>
    </xf>
    <xf numFmtId="175" fontId="12" fillId="2" borderId="0" xfId="6" applyNumberFormat="1" applyFont="1" applyFill="1" applyAlignment="1">
      <alignment horizontal="right" vertical="center"/>
    </xf>
    <xf numFmtId="0" fontId="14" fillId="2" borderId="0" xfId="10" applyFont="1" applyFill="1"/>
    <xf numFmtId="0" fontId="13" fillId="2" borderId="2" xfId="10" applyFont="1" applyFill="1" applyBorder="1" applyAlignment="1">
      <alignment horizontal="centerContinuous" vertical="center"/>
    </xf>
    <xf numFmtId="0" fontId="14" fillId="2" borderId="2" xfId="10" applyFont="1" applyFill="1" applyBorder="1" applyAlignment="1">
      <alignment horizontal="centerContinuous"/>
    </xf>
    <xf numFmtId="0" fontId="14" fillId="2" borderId="4" xfId="10" applyFont="1" applyFill="1" applyBorder="1"/>
    <xf numFmtId="166" fontId="13" fillId="2" borderId="4" xfId="7" applyNumberFormat="1" applyFont="1" applyFill="1" applyBorder="1" applyAlignment="1">
      <alignment horizontal="right" vertical="center"/>
    </xf>
    <xf numFmtId="0" fontId="13" fillId="2" borderId="0" xfId="10" applyFont="1" applyFill="1" applyAlignment="1">
      <alignment vertical="center"/>
    </xf>
    <xf numFmtId="0" fontId="29" fillId="2" borderId="0" xfId="10" applyFont="1" applyFill="1"/>
    <xf numFmtId="0" fontId="14" fillId="2" borderId="5" xfId="10" applyFont="1" applyFill="1" applyBorder="1"/>
    <xf numFmtId="0" fontId="29" fillId="2" borderId="5" xfId="10" applyFont="1" applyFill="1" applyBorder="1"/>
    <xf numFmtId="0" fontId="13" fillId="2" borderId="0" xfId="10" applyFont="1" applyFill="1"/>
    <xf numFmtId="0" fontId="12" fillId="2" borderId="1" xfId="10" applyFont="1" applyFill="1" applyBorder="1" applyAlignment="1">
      <alignment vertical="center"/>
    </xf>
    <xf numFmtId="0" fontId="12" fillId="2" borderId="1" xfId="10" applyFont="1" applyFill="1" applyBorder="1" applyAlignment="1">
      <alignment horizontal="left" vertical="center"/>
    </xf>
    <xf numFmtId="174" fontId="12" fillId="2" borderId="1" xfId="10" applyNumberFormat="1" applyFont="1" applyFill="1" applyBorder="1" applyAlignment="1">
      <alignment horizontal="right" vertical="center"/>
    </xf>
    <xf numFmtId="175" fontId="12" fillId="2" borderId="1" xfId="10" applyNumberFormat="1" applyFont="1" applyFill="1" applyBorder="1" applyAlignment="1">
      <alignment horizontal="right" vertical="center"/>
    </xf>
    <xf numFmtId="0" fontId="29" fillId="2" borderId="0" xfId="6" applyFont="1" applyFill="1" applyAlignment="1">
      <alignment vertical="top" wrapText="1"/>
    </xf>
    <xf numFmtId="166" fontId="29" fillId="2" borderId="4" xfId="6" applyNumberFormat="1" applyFont="1" applyFill="1" applyBorder="1" applyAlignment="1">
      <alignment vertical="center"/>
    </xf>
    <xf numFmtId="168" fontId="29" fillId="2" borderId="4" xfId="6" applyNumberFormat="1" applyFont="1" applyFill="1" applyBorder="1" applyAlignment="1">
      <alignment vertical="center"/>
    </xf>
    <xf numFmtId="166" fontId="28" fillId="2" borderId="6" xfId="6" applyNumberFormat="1" applyFont="1" applyFill="1" applyBorder="1" applyAlignment="1">
      <alignment vertical="center"/>
    </xf>
    <xf numFmtId="168" fontId="28" fillId="2" borderId="1" xfId="6" applyNumberFormat="1" applyFont="1" applyFill="1" applyBorder="1" applyAlignment="1">
      <alignment vertical="center"/>
    </xf>
    <xf numFmtId="166" fontId="28" fillId="2" borderId="0" xfId="6" applyNumberFormat="1" applyFont="1" applyFill="1" applyAlignment="1">
      <alignment vertical="center"/>
    </xf>
    <xf numFmtId="168" fontId="28" fillId="2" borderId="0" xfId="6" applyNumberFormat="1" applyFont="1" applyFill="1" applyAlignment="1">
      <alignment vertical="center"/>
    </xf>
    <xf numFmtId="0" fontId="15" fillId="2" borderId="0" xfId="4" applyFill="1" applyAlignment="1" applyProtection="1">
      <alignment vertical="center"/>
    </xf>
    <xf numFmtId="0" fontId="13" fillId="2" borderId="2" xfId="6" applyFont="1" applyFill="1" applyBorder="1" applyAlignment="1">
      <alignment horizontal="centerContinuous" vertical="center"/>
    </xf>
    <xf numFmtId="0" fontId="13" fillId="2" borderId="0" xfId="6" applyFont="1" applyFill="1" applyAlignment="1">
      <alignment horizontal="center" vertical="center"/>
    </xf>
    <xf numFmtId="0" fontId="13" fillId="2" borderId="4" xfId="6" applyFont="1" applyFill="1" applyBorder="1" applyAlignment="1">
      <alignment horizontal="center" vertical="center"/>
    </xf>
    <xf numFmtId="0" fontId="13" fillId="2" borderId="0" xfId="6" applyFont="1" applyFill="1" applyAlignment="1">
      <alignment vertical="center"/>
    </xf>
    <xf numFmtId="0" fontId="19" fillId="2" borderId="0" xfId="6" applyFill="1" applyAlignment="1">
      <alignment horizontal="center" vertical="center" wrapText="1"/>
    </xf>
    <xf numFmtId="1" fontId="55" fillId="2" borderId="0" xfId="6" applyNumberFormat="1" applyFont="1" applyFill="1" applyAlignment="1">
      <alignment horizontal="right" vertical="top"/>
    </xf>
    <xf numFmtId="1" fontId="55" fillId="2" borderId="5" xfId="6" applyNumberFormat="1" applyFont="1" applyFill="1" applyBorder="1" applyAlignment="1">
      <alignment horizontal="right" vertical="top"/>
    </xf>
    <xf numFmtId="1" fontId="60" fillId="2" borderId="0" xfId="7" applyNumberFormat="1" applyFont="1" applyFill="1" applyAlignment="1">
      <alignment vertical="center"/>
    </xf>
    <xf numFmtId="0" fontId="13" fillId="2" borderId="5" xfId="6" applyFont="1" applyFill="1" applyBorder="1" applyAlignment="1">
      <alignment vertical="center"/>
    </xf>
    <xf numFmtId="167" fontId="28" fillId="2" borderId="9" xfId="7" applyNumberFormat="1" applyFont="1" applyFill="1" applyBorder="1" applyAlignment="1">
      <alignment vertical="center"/>
    </xf>
    <xf numFmtId="0" fontId="11" fillId="2" borderId="1" xfId="6" applyFont="1" applyFill="1" applyBorder="1" applyAlignment="1">
      <alignment vertical="center"/>
    </xf>
    <xf numFmtId="0" fontId="18" fillId="2" borderId="0" xfId="6" applyFont="1" applyFill="1"/>
    <xf numFmtId="0" fontId="18" fillId="2" borderId="0" xfId="15" applyFont="1" applyFill="1"/>
    <xf numFmtId="3" fontId="61" fillId="2" borderId="1" xfId="15" applyNumberFormat="1" applyFont="1" applyFill="1" applyBorder="1" applyAlignment="1">
      <alignment horizontal="center"/>
    </xf>
    <xf numFmtId="3" fontId="18" fillId="2" borderId="1" xfId="15" applyNumberFormat="1" applyFont="1" applyFill="1" applyBorder="1" applyAlignment="1">
      <alignment horizontal="center"/>
    </xf>
    <xf numFmtId="3" fontId="62" fillId="2" borderId="4" xfId="15" applyNumberFormat="1" applyFont="1" applyFill="1" applyBorder="1" applyAlignment="1">
      <alignment vertical="center"/>
    </xf>
    <xf numFmtId="0" fontId="62" fillId="2" borderId="4" xfId="6" applyFont="1" applyFill="1" applyBorder="1" applyAlignment="1">
      <alignment horizontal="center" vertical="center"/>
    </xf>
    <xf numFmtId="0" fontId="62" fillId="2" borderId="0" xfId="6" applyFont="1" applyFill="1" applyAlignment="1">
      <alignment horizontal="center" vertical="center"/>
    </xf>
    <xf numFmtId="0" fontId="18" fillId="2" borderId="0" xfId="15" applyFont="1" applyFill="1" applyAlignment="1">
      <alignment vertical="center"/>
    </xf>
    <xf numFmtId="1" fontId="18" fillId="2" borderId="0" xfId="15" applyNumberFormat="1" applyFont="1" applyFill="1" applyAlignment="1">
      <alignment horizontal="left" vertical="center"/>
    </xf>
    <xf numFmtId="166" fontId="18" fillId="2" borderId="0" xfId="6" applyNumberFormat="1" applyFont="1" applyFill="1" applyAlignment="1">
      <alignment horizontal="right" vertical="center"/>
    </xf>
    <xf numFmtId="166" fontId="62" fillId="2" borderId="0" xfId="6" applyNumberFormat="1" applyFont="1" applyFill="1" applyAlignment="1">
      <alignment horizontal="right" vertical="center"/>
    </xf>
    <xf numFmtId="166" fontId="18" fillId="2" borderId="0" xfId="6" applyNumberFormat="1" applyFont="1" applyFill="1"/>
    <xf numFmtId="1" fontId="18" fillId="2" borderId="5" xfId="15" applyNumberFormat="1" applyFont="1" applyFill="1" applyBorder="1" applyAlignment="1">
      <alignment horizontal="left" vertical="center"/>
    </xf>
    <xf numFmtId="166" fontId="18" fillId="2" borderId="5" xfId="6" applyNumberFormat="1" applyFont="1" applyFill="1" applyBorder="1" applyAlignment="1">
      <alignment horizontal="right" vertical="center"/>
    </xf>
    <xf numFmtId="166" fontId="62" fillId="2" borderId="5" xfId="6" applyNumberFormat="1" applyFont="1" applyFill="1" applyBorder="1" applyAlignment="1">
      <alignment horizontal="right" vertical="center"/>
    </xf>
    <xf numFmtId="177" fontId="18" fillId="2" borderId="0" xfId="6" applyNumberFormat="1" applyFont="1" applyFill="1" applyAlignment="1">
      <alignment horizontal="left" vertical="center"/>
    </xf>
    <xf numFmtId="17" fontId="18" fillId="2" borderId="5" xfId="15" applyNumberFormat="1" applyFont="1" applyFill="1" applyBorder="1" applyAlignment="1">
      <alignment horizontal="left" vertical="center"/>
    </xf>
    <xf numFmtId="0" fontId="18" fillId="2" borderId="0" xfId="6" applyFont="1" applyFill="1" applyAlignment="1">
      <alignment horizontal="right"/>
    </xf>
    <xf numFmtId="166" fontId="28" fillId="2" borderId="0" xfId="6" applyNumberFormat="1" applyFont="1" applyFill="1" applyAlignment="1">
      <alignment horizontal="right" vertical="center"/>
    </xf>
    <xf numFmtId="166" fontId="29" fillId="2" borderId="0" xfId="6" applyNumberFormat="1" applyFont="1" applyFill="1" applyAlignment="1">
      <alignment horizontal="right" vertical="center"/>
    </xf>
    <xf numFmtId="177" fontId="18" fillId="2" borderId="1" xfId="6" applyNumberFormat="1" applyFont="1" applyFill="1" applyBorder="1" applyAlignment="1">
      <alignment horizontal="left" vertical="center"/>
    </xf>
    <xf numFmtId="0" fontId="18" fillId="2" borderId="1" xfId="6" applyFont="1" applyFill="1" applyBorder="1"/>
    <xf numFmtId="166" fontId="62" fillId="2" borderId="1" xfId="6" applyNumberFormat="1" applyFont="1" applyFill="1" applyBorder="1" applyAlignment="1">
      <alignment horizontal="right" vertical="center"/>
    </xf>
    <xf numFmtId="177" fontId="29" fillId="2" borderId="0" xfId="6" applyNumberFormat="1" applyFont="1" applyFill="1" applyAlignment="1">
      <alignment horizontal="left" vertical="center"/>
    </xf>
    <xf numFmtId="14" fontId="29" fillId="2" borderId="0" xfId="6" applyNumberFormat="1" applyFont="1" applyFill="1" applyAlignment="1">
      <alignment horizontal="left" vertical="center" wrapText="1"/>
    </xf>
    <xf numFmtId="178" fontId="63" fillId="2" borderId="0" xfId="8" applyNumberFormat="1" applyFont="1" applyFill="1" applyAlignment="1">
      <alignment horizontal="center"/>
    </xf>
    <xf numFmtId="14" fontId="29" fillId="2" borderId="0" xfId="6" applyNumberFormat="1" applyFont="1" applyFill="1" applyAlignment="1">
      <alignment horizontal="left" vertical="center"/>
    </xf>
    <xf numFmtId="14" fontId="29" fillId="2" borderId="0" xfId="6" applyNumberFormat="1" applyFont="1" applyFill="1"/>
    <xf numFmtId="0" fontId="29" fillId="2" borderId="0" xfId="6" applyFont="1" applyFill="1" applyAlignment="1">
      <alignment vertical="center" wrapText="1"/>
    </xf>
    <xf numFmtId="0" fontId="18" fillId="2" borderId="0" xfId="6" applyFont="1" applyFill="1" applyAlignment="1">
      <alignment horizontal="center"/>
    </xf>
    <xf numFmtId="4" fontId="15" fillId="2" borderId="0" xfId="4" applyNumberFormat="1" applyFill="1" applyAlignment="1" applyProtection="1"/>
    <xf numFmtId="3" fontId="18" fillId="2" borderId="0" xfId="16" applyNumberFormat="1" applyFont="1" applyFill="1"/>
    <xf numFmtId="4" fontId="18" fillId="2" borderId="0" xfId="16" applyNumberFormat="1" applyFont="1" applyFill="1"/>
    <xf numFmtId="0" fontId="20" fillId="2" borderId="0" xfId="6" applyFont="1" applyFill="1" applyAlignment="1">
      <alignment horizontal="centerContinuous"/>
    </xf>
    <xf numFmtId="3" fontId="62" fillId="2" borderId="0" xfId="16" applyNumberFormat="1" applyFont="1" applyFill="1" applyAlignment="1">
      <alignment horizontal="centerContinuous"/>
    </xf>
    <xf numFmtId="3" fontId="13" fillId="2" borderId="2" xfId="16" applyNumberFormat="1" applyFont="1" applyFill="1" applyBorder="1" applyAlignment="1">
      <alignment horizontal="centerContinuous" vertical="center"/>
    </xf>
    <xf numFmtId="3" fontId="14" fillId="2" borderId="2" xfId="16" applyNumberFormat="1" applyFont="1" applyFill="1" applyBorder="1" applyAlignment="1">
      <alignment horizontal="centerContinuous"/>
    </xf>
    <xf numFmtId="166" fontId="13" fillId="2" borderId="4" xfId="6" applyNumberFormat="1" applyFont="1" applyFill="1" applyBorder="1" applyAlignment="1">
      <alignment horizontal="center" vertical="center"/>
    </xf>
    <xf numFmtId="4" fontId="18" fillId="2" borderId="0" xfId="16" applyNumberFormat="1" applyFont="1" applyFill="1" applyAlignment="1">
      <alignment vertical="center"/>
    </xf>
    <xf numFmtId="4" fontId="13" fillId="2" borderId="0" xfId="16" applyNumberFormat="1" applyFont="1" applyFill="1" applyAlignment="1">
      <alignment horizontal="left" vertical="center" indent="1"/>
    </xf>
    <xf numFmtId="166" fontId="13" fillId="2" borderId="0" xfId="6" applyNumberFormat="1" applyFont="1" applyFill="1" applyAlignment="1">
      <alignment horizontal="center" vertical="center"/>
    </xf>
    <xf numFmtId="4" fontId="13" fillId="2" borderId="5" xfId="16" applyNumberFormat="1" applyFont="1" applyFill="1" applyBorder="1" applyAlignment="1">
      <alignment horizontal="left" vertical="center" indent="1"/>
    </xf>
    <xf numFmtId="166" fontId="29" fillId="2" borderId="5" xfId="6" applyNumberFormat="1" applyFont="1" applyFill="1" applyBorder="1" applyAlignment="1">
      <alignment horizontal="right" vertical="center"/>
    </xf>
    <xf numFmtId="166" fontId="28" fillId="2" borderId="5" xfId="6" applyNumberFormat="1" applyFont="1" applyFill="1" applyBorder="1" applyAlignment="1">
      <alignment horizontal="right" vertical="center"/>
    </xf>
    <xf numFmtId="4" fontId="11" fillId="2" borderId="1" xfId="16" applyNumberFormat="1" applyFont="1" applyFill="1" applyBorder="1"/>
    <xf numFmtId="3" fontId="18" fillId="2" borderId="1" xfId="16" applyNumberFormat="1" applyFont="1" applyFill="1" applyBorder="1"/>
    <xf numFmtId="0" fontId="65" fillId="2" borderId="0" xfId="6" applyFont="1" applyFill="1" applyAlignment="1">
      <alignment horizontal="centerContinuous"/>
    </xf>
    <xf numFmtId="0" fontId="66" fillId="2" borderId="1" xfId="6" applyFont="1" applyFill="1" applyBorder="1" applyAlignment="1">
      <alignment horizontal="centerContinuous"/>
    </xf>
    <xf numFmtId="179" fontId="29" fillId="2" borderId="0" xfId="6" applyNumberFormat="1" applyFont="1" applyFill="1" applyAlignment="1">
      <alignment horizontal="right" vertical="center"/>
    </xf>
    <xf numFmtId="4" fontId="18" fillId="2" borderId="1" xfId="16" applyNumberFormat="1" applyFont="1" applyFill="1" applyBorder="1"/>
    <xf numFmtId="0" fontId="67" fillId="2" borderId="0" xfId="6" applyFont="1" applyFill="1" applyAlignment="1">
      <alignment horizontal="centerContinuous"/>
    </xf>
    <xf numFmtId="0" fontId="18" fillId="2" borderId="1" xfId="6" applyFont="1" applyFill="1" applyBorder="1" applyAlignment="1">
      <alignment vertical="center"/>
    </xf>
    <xf numFmtId="166" fontId="13" fillId="2" borderId="2" xfId="6" applyNumberFormat="1" applyFont="1" applyFill="1" applyBorder="1" applyAlignment="1">
      <alignment horizontal="centerContinuous" vertical="center"/>
    </xf>
    <xf numFmtId="4" fontId="13" fillId="2" borderId="0" xfId="16" applyNumberFormat="1" applyFont="1" applyFill="1" applyAlignment="1">
      <alignment vertical="center"/>
    </xf>
    <xf numFmtId="0" fontId="43" fillId="2" borderId="0" xfId="6" applyFont="1" applyFill="1" applyAlignment="1">
      <alignment horizontal="center" vertical="center"/>
    </xf>
    <xf numFmtId="166" fontId="13" fillId="2" borderId="0" xfId="6" applyNumberFormat="1" applyFont="1" applyFill="1" applyAlignment="1">
      <alignment horizontal="right" vertical="center"/>
    </xf>
    <xf numFmtId="0" fontId="19" fillId="2" borderId="0" xfId="6" applyFill="1" applyAlignment="1">
      <alignment vertical="center" wrapText="1"/>
    </xf>
    <xf numFmtId="4" fontId="29" fillId="2" borderId="0" xfId="16" applyNumberFormat="1" applyFont="1" applyFill="1" applyAlignment="1">
      <alignment horizontal="left" vertical="center"/>
    </xf>
    <xf numFmtId="180" fontId="29" fillId="2" borderId="0" xfId="6" applyNumberFormat="1" applyFont="1" applyFill="1" applyAlignment="1">
      <alignment horizontal="right" vertical="center"/>
    </xf>
    <xf numFmtId="4" fontId="29" fillId="2" borderId="5" xfId="16" applyNumberFormat="1" applyFont="1" applyFill="1" applyBorder="1" applyAlignment="1">
      <alignment horizontal="left" vertical="center"/>
    </xf>
    <xf numFmtId="180" fontId="29" fillId="2" borderId="5" xfId="6" applyNumberFormat="1" applyFont="1" applyFill="1" applyBorder="1" applyAlignment="1">
      <alignment horizontal="right" vertical="center"/>
    </xf>
    <xf numFmtId="181" fontId="29" fillId="2" borderId="0" xfId="6" applyNumberFormat="1" applyFont="1" applyFill="1" applyAlignment="1">
      <alignment horizontal="right" vertical="center"/>
    </xf>
    <xf numFmtId="181" fontId="29" fillId="2" borderId="5" xfId="6" applyNumberFormat="1" applyFont="1" applyFill="1" applyBorder="1" applyAlignment="1">
      <alignment horizontal="right" vertical="center"/>
    </xf>
    <xf numFmtId="4" fontId="29" fillId="2" borderId="0" xfId="16" applyNumberFormat="1" applyFont="1" applyFill="1" applyAlignment="1">
      <alignment vertical="center"/>
    </xf>
    <xf numFmtId="4" fontId="13" fillId="2" borderId="5" xfId="16" applyNumberFormat="1" applyFont="1" applyFill="1" applyBorder="1" applyAlignment="1">
      <alignment vertical="center"/>
    </xf>
    <xf numFmtId="4" fontId="29" fillId="2" borderId="5" xfId="16" applyNumberFormat="1" applyFont="1" applyFill="1" applyBorder="1" applyAlignment="1">
      <alignment vertical="center"/>
    </xf>
    <xf numFmtId="4" fontId="28" fillId="2" borderId="0" xfId="16" applyNumberFormat="1" applyFont="1" applyFill="1" applyAlignment="1">
      <alignment vertical="center"/>
    </xf>
    <xf numFmtId="4" fontId="28" fillId="2" borderId="0" xfId="16" applyNumberFormat="1" applyFont="1" applyFill="1" applyAlignment="1">
      <alignment horizontal="left" vertical="center"/>
    </xf>
    <xf numFmtId="4" fontId="28" fillId="2" borderId="0" xfId="16" applyNumberFormat="1" applyFont="1" applyFill="1" applyAlignment="1">
      <alignment horizontal="left" vertical="center" indent="1"/>
    </xf>
    <xf numFmtId="4" fontId="12" fillId="2" borderId="0" xfId="16" applyNumberFormat="1" applyFont="1" applyFill="1" applyAlignment="1">
      <alignment horizontal="left" vertical="center" indent="1"/>
    </xf>
    <xf numFmtId="4" fontId="12" fillId="2" borderId="0" xfId="16" applyNumberFormat="1" applyFont="1" applyFill="1" applyAlignment="1">
      <alignment horizontal="left" vertical="center"/>
    </xf>
    <xf numFmtId="0" fontId="28" fillId="2" borderId="10" xfId="6" applyFont="1" applyFill="1" applyBorder="1" applyAlignment="1">
      <alignment horizontal="centerContinuous" vertical="center"/>
    </xf>
    <xf numFmtId="0" fontId="28" fillId="2" borderId="11" xfId="6" applyFont="1" applyFill="1" applyBorder="1" applyAlignment="1">
      <alignment horizontal="centerContinuous" vertical="center"/>
    </xf>
    <xf numFmtId="0" fontId="28" fillId="2" borderId="12" xfId="6" applyFont="1" applyFill="1" applyBorder="1" applyAlignment="1">
      <alignment horizontal="center" vertical="center"/>
    </xf>
    <xf numFmtId="0" fontId="28" fillId="2" borderId="13" xfId="6" applyFont="1" applyFill="1" applyBorder="1" applyAlignment="1">
      <alignment horizontal="center" vertical="center"/>
    </xf>
    <xf numFmtId="0" fontId="28" fillId="2" borderId="14" xfId="6" applyFont="1" applyFill="1" applyBorder="1" applyAlignment="1">
      <alignment horizontal="center" vertical="center"/>
    </xf>
    <xf numFmtId="1" fontId="29" fillId="2" borderId="0" xfId="8" applyNumberFormat="1" applyFont="1" applyFill="1" applyBorder="1" applyAlignment="1">
      <alignment vertical="center"/>
    </xf>
    <xf numFmtId="1" fontId="29" fillId="2" borderId="15" xfId="8" applyNumberFormat="1" applyFont="1" applyFill="1" applyBorder="1" applyAlignment="1">
      <alignment vertical="center"/>
    </xf>
    <xf numFmtId="182" fontId="29" fillId="2" borderId="0" xfId="6" applyNumberFormat="1" applyFont="1" applyFill="1" applyAlignment="1">
      <alignment vertical="center"/>
    </xf>
    <xf numFmtId="182" fontId="29" fillId="2" borderId="15" xfId="6" applyNumberFormat="1" applyFont="1" applyFill="1" applyBorder="1" applyAlignment="1">
      <alignment vertical="center"/>
    </xf>
    <xf numFmtId="183" fontId="30" fillId="2" borderId="0" xfId="6" applyNumberFormat="1" applyFont="1" applyFill="1" applyAlignment="1">
      <alignment horizontal="right" vertical="top"/>
    </xf>
    <xf numFmtId="1" fontId="29" fillId="2" borderId="0" xfId="6" applyNumberFormat="1" applyFont="1" applyFill="1" applyAlignment="1">
      <alignment vertical="center"/>
    </xf>
    <xf numFmtId="1" fontId="29" fillId="2" borderId="15" xfId="6" applyNumberFormat="1" applyFont="1" applyFill="1" applyBorder="1" applyAlignment="1">
      <alignment vertical="center"/>
    </xf>
    <xf numFmtId="1" fontId="29" fillId="2" borderId="0" xfId="6" applyNumberFormat="1" applyFont="1" applyFill="1" applyAlignment="1">
      <alignment horizontal="right" vertical="center"/>
    </xf>
    <xf numFmtId="182" fontId="29" fillId="2" borderId="0" xfId="6" applyNumberFormat="1" applyFont="1" applyFill="1" applyAlignment="1">
      <alignment horizontal="right" vertical="center"/>
    </xf>
    <xf numFmtId="182" fontId="29" fillId="2" borderId="16" xfId="6" applyNumberFormat="1" applyFont="1" applyFill="1" applyBorder="1" applyAlignment="1">
      <alignment vertical="center"/>
    </xf>
    <xf numFmtId="182" fontId="29" fillId="2" borderId="4" xfId="6" applyNumberFormat="1" applyFont="1" applyFill="1" applyBorder="1" applyAlignment="1">
      <alignment vertical="center"/>
    </xf>
    <xf numFmtId="182" fontId="29" fillId="2" borderId="13" xfId="6" applyNumberFormat="1" applyFont="1" applyFill="1" applyBorder="1" applyAlignment="1">
      <alignment vertical="center"/>
    </xf>
    <xf numFmtId="0" fontId="28" fillId="2" borderId="1" xfId="6" applyFont="1" applyFill="1" applyBorder="1" applyAlignment="1">
      <alignment vertical="center"/>
    </xf>
    <xf numFmtId="182" fontId="28" fillId="2" borderId="1" xfId="6" applyNumberFormat="1" applyFont="1" applyFill="1" applyBorder="1" applyAlignment="1">
      <alignment vertical="center"/>
    </xf>
    <xf numFmtId="14" fontId="68" fillId="2" borderId="0" xfId="5" applyNumberFormat="1" applyFont="1" applyFill="1" applyAlignment="1">
      <alignment horizontal="centerContinuous" vertical="center"/>
    </xf>
    <xf numFmtId="0" fontId="68" fillId="2" borderId="0" xfId="5" applyFont="1" applyFill="1" applyAlignment="1">
      <alignment horizontal="centerContinuous" vertical="center"/>
    </xf>
    <xf numFmtId="0" fontId="28" fillId="2" borderId="17" xfId="6" applyFont="1" applyFill="1" applyBorder="1" applyAlignment="1">
      <alignment horizontal="center" vertical="center"/>
    </xf>
    <xf numFmtId="177" fontId="28" fillId="2" borderId="17" xfId="6" applyNumberFormat="1" applyFont="1" applyFill="1" applyBorder="1" applyAlignment="1">
      <alignment horizontal="center" vertical="center"/>
    </xf>
    <xf numFmtId="177" fontId="28" fillId="2" borderId="0" xfId="6" applyNumberFormat="1" applyFont="1" applyFill="1" applyAlignment="1">
      <alignment horizontal="center" vertical="center"/>
    </xf>
    <xf numFmtId="0" fontId="28" fillId="2" borderId="0" xfId="6" applyFont="1" applyFill="1" applyAlignment="1">
      <alignment horizontal="center" vertical="center"/>
    </xf>
    <xf numFmtId="0" fontId="18" fillId="2" borderId="0" xfId="6" applyFont="1" applyFill="1" applyAlignment="1">
      <alignment horizontal="center" vertical="center"/>
    </xf>
    <xf numFmtId="169" fontId="29" fillId="2" borderId="0" xfId="8" applyNumberFormat="1" applyFont="1" applyFill="1" applyBorder="1" applyAlignment="1">
      <alignment horizontal="right" vertical="center"/>
    </xf>
    <xf numFmtId="181" fontId="28" fillId="2" borderId="0" xfId="6" applyNumberFormat="1" applyFont="1" applyFill="1" applyAlignment="1">
      <alignment horizontal="left" vertical="center"/>
    </xf>
    <xf numFmtId="0" fontId="69" fillId="2" borderId="0" xfId="6" applyFont="1" applyFill="1" applyAlignment="1">
      <alignment vertical="center"/>
    </xf>
    <xf numFmtId="169" fontId="28" fillId="2" borderId="0" xfId="8" applyNumberFormat="1" applyFont="1" applyFill="1" applyBorder="1" applyAlignment="1">
      <alignment horizontal="right" vertical="center"/>
    </xf>
    <xf numFmtId="0" fontId="28" fillId="2" borderId="5" xfId="6" applyFont="1" applyFill="1" applyBorder="1" applyAlignment="1">
      <alignment horizontal="left" vertical="center"/>
    </xf>
    <xf numFmtId="0" fontId="28" fillId="2" borderId="5" xfId="6" applyFont="1" applyFill="1" applyBorder="1" applyAlignment="1">
      <alignment horizontal="center" vertical="center"/>
    </xf>
    <xf numFmtId="0" fontId="18" fillId="2" borderId="5" xfId="6" applyFont="1" applyFill="1" applyBorder="1" applyAlignment="1">
      <alignment horizontal="center" vertical="center"/>
    </xf>
    <xf numFmtId="0" fontId="18" fillId="0" borderId="0" xfId="6" applyFont="1" applyAlignment="1">
      <alignment horizontal="center" vertical="center"/>
    </xf>
    <xf numFmtId="184" fontId="29" fillId="2" borderId="0" xfId="8" applyNumberFormat="1" applyFont="1" applyFill="1" applyBorder="1" applyAlignment="1">
      <alignment horizontal="right" vertical="center"/>
    </xf>
    <xf numFmtId="168" fontId="29" fillId="2" borderId="0" xfId="17" applyNumberFormat="1" applyFont="1" applyFill="1"/>
    <xf numFmtId="0" fontId="70" fillId="2" borderId="0" xfId="6" applyFont="1" applyFill="1" applyAlignment="1">
      <alignment vertical="center"/>
    </xf>
    <xf numFmtId="184" fontId="28" fillId="2" borderId="0" xfId="8" applyNumberFormat="1" applyFont="1" applyFill="1" applyBorder="1" applyAlignment="1">
      <alignment horizontal="right" vertical="center"/>
    </xf>
    <xf numFmtId="168" fontId="28" fillId="2" borderId="0" xfId="17" applyNumberFormat="1" applyFont="1" applyFill="1"/>
    <xf numFmtId="168" fontId="18" fillId="2" borderId="5" xfId="6" applyNumberFormat="1" applyFont="1" applyFill="1" applyBorder="1" applyAlignment="1">
      <alignment horizontal="center" vertical="center"/>
    </xf>
    <xf numFmtId="168" fontId="18" fillId="2" borderId="0" xfId="6" applyNumberFormat="1" applyFont="1" applyFill="1" applyAlignment="1">
      <alignment horizontal="center" vertical="center"/>
    </xf>
    <xf numFmtId="168" fontId="29" fillId="2" borderId="0" xfId="8" applyNumberFormat="1" applyFont="1" applyFill="1" applyBorder="1" applyAlignment="1">
      <alignment horizontal="right" vertical="center"/>
    </xf>
    <xf numFmtId="164" fontId="29" fillId="2" borderId="0" xfId="8" applyFont="1" applyFill="1" applyBorder="1"/>
    <xf numFmtId="164" fontId="29" fillId="2" borderId="0" xfId="17" applyNumberFormat="1" applyFont="1" applyFill="1"/>
    <xf numFmtId="168" fontId="29" fillId="0" borderId="0" xfId="8" applyNumberFormat="1" applyFont="1" applyFill="1" applyBorder="1" applyAlignment="1">
      <alignment horizontal="right" vertical="center"/>
    </xf>
    <xf numFmtId="0" fontId="70" fillId="2" borderId="1" xfId="6" applyFont="1" applyFill="1" applyBorder="1" applyAlignment="1">
      <alignment vertical="center"/>
    </xf>
    <xf numFmtId="181" fontId="28" fillId="2" borderId="1" xfId="6" applyNumberFormat="1" applyFont="1" applyFill="1" applyBorder="1" applyAlignment="1">
      <alignment horizontal="left" vertical="center"/>
    </xf>
    <xf numFmtId="168" fontId="28" fillId="2" borderId="1" xfId="17" applyNumberFormat="1" applyFont="1" applyFill="1" applyBorder="1"/>
    <xf numFmtId="164" fontId="28" fillId="2" borderId="0" xfId="17" applyNumberFormat="1" applyFont="1" applyFill="1"/>
    <xf numFmtId="2" fontId="19" fillId="2" borderId="0" xfId="6" applyNumberFormat="1" applyFill="1"/>
    <xf numFmtId="172" fontId="29" fillId="2" borderId="0" xfId="13" applyNumberFormat="1" applyFont="1" applyFill="1" applyBorder="1"/>
    <xf numFmtId="164" fontId="19" fillId="2" borderId="0" xfId="6" applyNumberFormat="1" applyFill="1"/>
    <xf numFmtId="185" fontId="19" fillId="2" borderId="0" xfId="8" applyNumberFormat="1" applyFont="1" applyFill="1"/>
    <xf numFmtId="185" fontId="19" fillId="2" borderId="0" xfId="6" applyNumberFormat="1" applyFill="1"/>
    <xf numFmtId="169" fontId="14" fillId="2" borderId="0" xfId="8" applyNumberFormat="1" applyFont="1" applyFill="1" applyBorder="1" applyAlignment="1">
      <alignment horizontal="right" vertical="center"/>
    </xf>
    <xf numFmtId="164" fontId="19" fillId="2" borderId="0" xfId="8" applyFont="1" applyFill="1"/>
    <xf numFmtId="14" fontId="19" fillId="2" borderId="0" xfId="6" applyNumberFormat="1" applyFill="1"/>
    <xf numFmtId="17" fontId="19" fillId="2" borderId="0" xfId="6" applyNumberFormat="1" applyFill="1"/>
    <xf numFmtId="0" fontId="50" fillId="2" borderId="0" xfId="6" applyFont="1" applyFill="1"/>
    <xf numFmtId="169" fontId="19" fillId="2" borderId="0" xfId="8" applyNumberFormat="1" applyFont="1" applyFill="1"/>
    <xf numFmtId="169" fontId="50" fillId="2" borderId="0" xfId="8" applyNumberFormat="1" applyFont="1" applyFill="1" applyBorder="1"/>
    <xf numFmtId="169" fontId="13" fillId="2" borderId="0" xfId="8" applyNumberFormat="1" applyFont="1" applyFill="1" applyBorder="1" applyAlignment="1">
      <alignment horizontal="right" vertical="center"/>
    </xf>
    <xf numFmtId="0" fontId="12" fillId="2" borderId="1" xfId="10" applyFont="1" applyFill="1" applyBorder="1"/>
    <xf numFmtId="0" fontId="71" fillId="2" borderId="1" xfId="10" applyFont="1" applyFill="1" applyBorder="1"/>
    <xf numFmtId="0" fontId="35" fillId="2" borderId="0" xfId="10" applyFont="1" applyFill="1" applyAlignment="1">
      <alignment vertical="center"/>
    </xf>
    <xf numFmtId="14" fontId="22" fillId="2" borderId="0" xfId="10" applyNumberFormat="1" applyFont="1" applyFill="1" applyAlignment="1">
      <alignment horizontal="centerContinuous" vertical="center"/>
    </xf>
    <xf numFmtId="0" fontId="26" fillId="2" borderId="0" xfId="10" applyFont="1" applyFill="1"/>
    <xf numFmtId="184" fontId="28" fillId="2" borderId="0" xfId="8" applyNumberFormat="1" applyFont="1" applyFill="1" applyBorder="1" applyAlignment="1">
      <alignment vertical="center"/>
    </xf>
    <xf numFmtId="184" fontId="19" fillId="2" borderId="0" xfId="8" applyNumberFormat="1" applyFont="1" applyFill="1"/>
    <xf numFmtId="184" fontId="29" fillId="2" borderId="0" xfId="8" applyNumberFormat="1" applyFont="1" applyFill="1" applyBorder="1" applyAlignment="1">
      <alignment vertical="center"/>
    </xf>
    <xf numFmtId="184" fontId="29" fillId="2" borderId="5" xfId="8" applyNumberFormat="1" applyFont="1" applyFill="1" applyBorder="1" applyAlignment="1">
      <alignment vertical="center"/>
    </xf>
    <xf numFmtId="184" fontId="28" fillId="2" borderId="9" xfId="8" applyNumberFormat="1" applyFont="1" applyFill="1" applyBorder="1" applyAlignment="1">
      <alignment vertical="center"/>
    </xf>
    <xf numFmtId="184" fontId="28" fillId="0" borderId="0" xfId="8" applyNumberFormat="1" applyFont="1" applyFill="1" applyBorder="1" applyAlignment="1">
      <alignment vertical="center"/>
    </xf>
    <xf numFmtId="184" fontId="29" fillId="0" borderId="5" xfId="8" applyNumberFormat="1" applyFont="1" applyFill="1" applyBorder="1" applyAlignment="1">
      <alignment vertical="center"/>
    </xf>
    <xf numFmtId="168" fontId="29" fillId="2" borderId="1" xfId="6" applyNumberFormat="1" applyFont="1" applyFill="1" applyBorder="1" applyAlignment="1">
      <alignment vertical="center"/>
    </xf>
    <xf numFmtId="0" fontId="19" fillId="2" borderId="0" xfId="6" applyFill="1" applyAlignment="1">
      <alignment horizontal="center"/>
    </xf>
    <xf numFmtId="184" fontId="28" fillId="2" borderId="0" xfId="8" applyNumberFormat="1" applyFont="1" applyFill="1" applyBorder="1" applyAlignment="1">
      <alignment horizontal="center" vertical="center"/>
    </xf>
    <xf numFmtId="0" fontId="72" fillId="2" borderId="0" xfId="6" applyFont="1" applyFill="1"/>
    <xf numFmtId="184" fontId="72" fillId="2" borderId="0" xfId="8" applyNumberFormat="1" applyFont="1" applyFill="1"/>
    <xf numFmtId="0" fontId="25" fillId="2" borderId="0" xfId="5" applyFont="1" applyFill="1" applyAlignment="1">
      <alignment horizontal="centerContinuous" vertical="center"/>
    </xf>
    <xf numFmtId="169" fontId="29" fillId="2" borderId="0" xfId="8" applyNumberFormat="1" applyFont="1" applyFill="1" applyAlignment="1">
      <alignment vertical="center"/>
    </xf>
    <xf numFmtId="168" fontId="19" fillId="2" borderId="0" xfId="6" applyNumberFormat="1" applyFill="1"/>
    <xf numFmtId="0" fontId="19" fillId="0" borderId="0" xfId="6"/>
    <xf numFmtId="164" fontId="29" fillId="2" borderId="0" xfId="8" applyFont="1" applyFill="1" applyAlignment="1">
      <alignment vertical="center"/>
    </xf>
    <xf numFmtId="184" fontId="28" fillId="2" borderId="6" xfId="8" applyNumberFormat="1" applyFont="1" applyFill="1" applyBorder="1" applyAlignment="1">
      <alignment vertical="center"/>
    </xf>
    <xf numFmtId="0" fontId="73" fillId="2" borderId="0" xfId="6" applyFont="1" applyFill="1"/>
    <xf numFmtId="0" fontId="11" fillId="2" borderId="0" xfId="16" applyFont="1" applyFill="1" applyAlignment="1">
      <alignment vertical="center"/>
    </xf>
    <xf numFmtId="0" fontId="11" fillId="2" borderId="0" xfId="16" applyFont="1" applyFill="1" applyAlignment="1">
      <alignment horizontal="center" vertical="center"/>
    </xf>
    <xf numFmtId="167" fontId="20" fillId="2" borderId="0" xfId="6" applyNumberFormat="1" applyFont="1" applyFill="1" applyAlignment="1">
      <alignment horizontal="centerContinuous" vertical="center"/>
    </xf>
    <xf numFmtId="167" fontId="65" fillId="2" borderId="0" xfId="18" applyNumberFormat="1" applyFont="1" applyFill="1" applyAlignment="1">
      <alignment horizontal="centerContinuous" vertical="center"/>
    </xf>
    <xf numFmtId="167" fontId="11" fillId="2" borderId="1" xfId="16" applyNumberFormat="1" applyFont="1" applyFill="1" applyBorder="1" applyAlignment="1">
      <alignment horizontal="centerContinuous" vertical="center"/>
    </xf>
    <xf numFmtId="167" fontId="11" fillId="2" borderId="1" xfId="16" applyNumberFormat="1" applyFont="1" applyFill="1" applyBorder="1" applyAlignment="1">
      <alignment vertical="center"/>
    </xf>
    <xf numFmtId="167" fontId="11" fillId="2" borderId="0" xfId="16" applyNumberFormat="1" applyFont="1" applyFill="1" applyAlignment="1">
      <alignment vertical="center"/>
    </xf>
    <xf numFmtId="187" fontId="12" fillId="2" borderId="4" xfId="16" applyNumberFormat="1" applyFont="1" applyFill="1" applyBorder="1" applyAlignment="1">
      <alignment horizontal="center" vertical="center"/>
    </xf>
    <xf numFmtId="177" fontId="12" fillId="2" borderId="4" xfId="16" applyNumberFormat="1" applyFont="1" applyFill="1" applyBorder="1" applyAlignment="1">
      <alignment horizontal="center" vertical="center"/>
    </xf>
    <xf numFmtId="177" fontId="12" fillId="2" borderId="0" xfId="16" applyNumberFormat="1" applyFont="1" applyFill="1" applyAlignment="1">
      <alignment horizontal="center" vertical="center"/>
    </xf>
    <xf numFmtId="187" fontId="12" fillId="2" borderId="0" xfId="16" applyNumberFormat="1" applyFont="1" applyFill="1" applyAlignment="1">
      <alignment horizontal="center" vertical="center"/>
    </xf>
    <xf numFmtId="187" fontId="13" fillId="2" borderId="0" xfId="16" applyNumberFormat="1" applyFont="1" applyFill="1" applyAlignment="1">
      <alignment horizontal="left" vertical="center"/>
    </xf>
    <xf numFmtId="187" fontId="28" fillId="2" borderId="0" xfId="16" applyNumberFormat="1" applyFont="1" applyFill="1" applyAlignment="1">
      <alignment vertical="center"/>
    </xf>
    <xf numFmtId="187" fontId="29" fillId="2" borderId="0" xfId="16" applyNumberFormat="1" applyFont="1" applyFill="1" applyAlignment="1">
      <alignment horizontal="left" vertical="center"/>
    </xf>
    <xf numFmtId="187" fontId="29" fillId="2" borderId="0" xfId="18" applyNumberFormat="1" applyFont="1" applyFill="1" applyAlignment="1">
      <alignment horizontal="right" vertical="center"/>
    </xf>
    <xf numFmtId="187" fontId="14" fillId="2" borderId="0" xfId="16" applyNumberFormat="1" applyFont="1" applyFill="1" applyAlignment="1">
      <alignment horizontal="center" vertical="center"/>
    </xf>
    <xf numFmtId="187" fontId="29" fillId="2" borderId="0" xfId="16" applyNumberFormat="1" applyFont="1" applyFill="1" applyAlignment="1">
      <alignment horizontal="left" vertical="center" wrapText="1"/>
    </xf>
    <xf numFmtId="187" fontId="29" fillId="2" borderId="5" xfId="16" applyNumberFormat="1" applyFont="1" applyFill="1" applyBorder="1" applyAlignment="1">
      <alignment horizontal="left" vertical="center"/>
    </xf>
    <xf numFmtId="187" fontId="29" fillId="2" borderId="5" xfId="18" applyNumberFormat="1" applyFont="1" applyFill="1" applyBorder="1" applyAlignment="1">
      <alignment horizontal="right" vertical="center"/>
    </xf>
    <xf numFmtId="187" fontId="12" fillId="2" borderId="9" xfId="16" applyNumberFormat="1" applyFont="1" applyFill="1" applyBorder="1" applyAlignment="1">
      <alignment horizontal="center" vertical="center"/>
    </xf>
    <xf numFmtId="0" fontId="12" fillId="2" borderId="0" xfId="16" applyFont="1" applyFill="1" applyAlignment="1">
      <alignment vertical="center"/>
    </xf>
    <xf numFmtId="0" fontId="12" fillId="2" borderId="0" xfId="16" applyFont="1" applyFill="1" applyAlignment="1">
      <alignment horizontal="center" vertical="center"/>
    </xf>
    <xf numFmtId="0" fontId="11" fillId="2" borderId="5" xfId="16" applyFont="1" applyFill="1" applyBorder="1" applyAlignment="1">
      <alignment vertical="center"/>
    </xf>
    <xf numFmtId="187" fontId="14" fillId="2" borderId="0" xfId="16" applyNumberFormat="1" applyFont="1" applyFill="1" applyAlignment="1">
      <alignment vertical="center"/>
    </xf>
    <xf numFmtId="187" fontId="14" fillId="2" borderId="9" xfId="16" applyNumberFormat="1" applyFont="1" applyFill="1" applyBorder="1" applyAlignment="1">
      <alignment vertical="center"/>
    </xf>
    <xf numFmtId="187" fontId="12" fillId="2" borderId="0" xfId="16" applyNumberFormat="1" applyFont="1" applyFill="1" applyAlignment="1">
      <alignment horizontal="left" vertical="center"/>
    </xf>
    <xf numFmtId="187" fontId="29" fillId="2" borderId="0" xfId="16" applyNumberFormat="1" applyFont="1" applyFill="1" applyAlignment="1">
      <alignment vertical="center"/>
    </xf>
    <xf numFmtId="187" fontId="28" fillId="2" borderId="0" xfId="18" applyNumberFormat="1" applyFont="1" applyFill="1" applyAlignment="1">
      <alignment horizontal="right" vertical="center"/>
    </xf>
    <xf numFmtId="187" fontId="12" fillId="2" borderId="1" xfId="16" applyNumberFormat="1" applyFont="1" applyFill="1" applyBorder="1" applyAlignment="1">
      <alignment horizontal="left" vertical="center"/>
    </xf>
    <xf numFmtId="187" fontId="29" fillId="2" borderId="1" xfId="16" applyNumberFormat="1" applyFont="1" applyFill="1" applyBorder="1" applyAlignment="1">
      <alignment vertical="center"/>
    </xf>
    <xf numFmtId="187" fontId="29" fillId="2" borderId="1" xfId="16" applyNumberFormat="1" applyFont="1" applyFill="1" applyBorder="1" applyAlignment="1">
      <alignment horizontal="right" vertical="center"/>
    </xf>
    <xf numFmtId="187" fontId="29" fillId="2" borderId="1" xfId="18" applyNumberFormat="1" applyFont="1" applyFill="1" applyBorder="1" applyAlignment="1">
      <alignment horizontal="right" vertical="center"/>
    </xf>
    <xf numFmtId="0" fontId="29" fillId="2" borderId="3" xfId="6" applyFont="1" applyFill="1" applyBorder="1" applyAlignment="1">
      <alignment horizontal="left" vertical="center"/>
    </xf>
    <xf numFmtId="0" fontId="29" fillId="2" borderId="0" xfId="16" applyFont="1" applyFill="1" applyAlignment="1">
      <alignment vertical="center"/>
    </xf>
    <xf numFmtId="0" fontId="11" fillId="2" borderId="0" xfId="19" applyFont="1" applyFill="1" applyAlignment="1">
      <alignment vertical="center"/>
    </xf>
    <xf numFmtId="3" fontId="11" fillId="2" borderId="0" xfId="19" applyNumberFormat="1" applyFont="1" applyFill="1" applyAlignment="1">
      <alignment vertical="center"/>
    </xf>
    <xf numFmtId="167" fontId="20" fillId="2" borderId="0" xfId="6" applyNumberFormat="1" applyFont="1" applyFill="1" applyAlignment="1">
      <alignment horizontal="centerContinuous" wrapText="1"/>
    </xf>
    <xf numFmtId="167" fontId="11" fillId="2" borderId="0" xfId="19" applyNumberFormat="1" applyFont="1" applyFill="1" applyAlignment="1">
      <alignment horizontal="centerContinuous" vertical="center" wrapText="1"/>
    </xf>
    <xf numFmtId="167" fontId="74" fillId="2" borderId="0" xfId="19" applyNumberFormat="1" applyFont="1" applyFill="1" applyAlignment="1">
      <alignment horizontal="centerContinuous" vertical="center"/>
    </xf>
    <xf numFmtId="3" fontId="74" fillId="2" borderId="0" xfId="19" applyNumberFormat="1" applyFont="1" applyFill="1" applyAlignment="1">
      <alignment vertical="center"/>
    </xf>
    <xf numFmtId="0" fontId="74" fillId="2" borderId="0" xfId="19" applyFont="1" applyFill="1" applyAlignment="1">
      <alignment vertical="center"/>
    </xf>
    <xf numFmtId="167" fontId="11" fillId="2" borderId="1" xfId="6" applyNumberFormat="1" applyFont="1" applyFill="1" applyBorder="1" applyAlignment="1">
      <alignment horizontal="centerContinuous" vertical="center"/>
    </xf>
    <xf numFmtId="167" fontId="11" fillId="2" borderId="1" xfId="19" applyNumberFormat="1" applyFont="1" applyFill="1" applyBorder="1" applyAlignment="1">
      <alignment horizontal="centerContinuous" vertical="center"/>
    </xf>
    <xf numFmtId="167" fontId="12" fillId="2" borderId="0" xfId="19" applyNumberFormat="1" applyFont="1" applyFill="1" applyAlignment="1">
      <alignment horizontal="center" vertical="center"/>
    </xf>
    <xf numFmtId="167" fontId="13" fillId="2" borderId="2" xfId="19" applyNumberFormat="1" applyFont="1" applyFill="1" applyBorder="1" applyAlignment="1">
      <alignment horizontal="centerContinuous" vertical="center"/>
    </xf>
    <xf numFmtId="167" fontId="13" fillId="2" borderId="0" xfId="19" applyNumberFormat="1" applyFont="1" applyFill="1" applyAlignment="1">
      <alignment horizontal="centerContinuous" vertical="center" wrapText="1"/>
    </xf>
    <xf numFmtId="167" fontId="12" fillId="2" borderId="0" xfId="13" applyNumberFormat="1" applyFont="1" applyFill="1" applyBorder="1" applyAlignment="1">
      <alignment horizontal="center" vertical="center"/>
    </xf>
    <xf numFmtId="167" fontId="12" fillId="2" borderId="0" xfId="19" applyNumberFormat="1" applyFont="1" applyFill="1" applyAlignment="1">
      <alignment horizontal="right" vertical="center"/>
    </xf>
    <xf numFmtId="167" fontId="12" fillId="2" borderId="4" xfId="13" applyNumberFormat="1" applyFont="1" applyFill="1" applyBorder="1" applyAlignment="1">
      <alignment horizontal="center" vertical="center"/>
    </xf>
    <xf numFmtId="167" fontId="13" fillId="2" borderId="4" xfId="13" applyNumberFormat="1" applyFont="1" applyFill="1" applyBorder="1" applyAlignment="1">
      <alignment horizontal="center" vertical="center"/>
    </xf>
    <xf numFmtId="167" fontId="13" fillId="2" borderId="0" xfId="19" applyNumberFormat="1" applyFont="1" applyFill="1" applyAlignment="1">
      <alignment horizontal="center" vertical="center"/>
    </xf>
    <xf numFmtId="167" fontId="12" fillId="2" borderId="0" xfId="13" applyNumberFormat="1" applyFont="1" applyFill="1" applyBorder="1" applyAlignment="1">
      <alignment horizontal="right" vertical="center"/>
    </xf>
    <xf numFmtId="167" fontId="13" fillId="2" borderId="0" xfId="16" applyNumberFormat="1" applyFont="1" applyFill="1" applyAlignment="1">
      <alignment horizontal="left" vertical="center" indent="1"/>
    </xf>
    <xf numFmtId="167" fontId="29" fillId="2" borderId="0" xfId="13" applyNumberFormat="1" applyFont="1" applyFill="1" applyBorder="1" applyAlignment="1">
      <alignment horizontal="center" vertical="center"/>
    </xf>
    <xf numFmtId="167" fontId="13" fillId="2" borderId="5" xfId="16" applyNumberFormat="1" applyFont="1" applyFill="1" applyBorder="1" applyAlignment="1">
      <alignment horizontal="left" vertical="center" indent="1"/>
    </xf>
    <xf numFmtId="167" fontId="29" fillId="2" borderId="5" xfId="13" applyNumberFormat="1" applyFont="1" applyFill="1" applyBorder="1" applyAlignment="1">
      <alignment horizontal="center" vertical="center"/>
    </xf>
    <xf numFmtId="188" fontId="11" fillId="2" borderId="0" xfId="19" applyNumberFormat="1" applyFont="1" applyFill="1" applyAlignment="1">
      <alignment vertical="center"/>
    </xf>
    <xf numFmtId="167" fontId="13" fillId="2" borderId="0" xfId="19" applyNumberFormat="1" applyFont="1" applyFill="1" applyAlignment="1">
      <alignment horizontal="left" vertical="center" indent="1"/>
    </xf>
    <xf numFmtId="167" fontId="28" fillId="2" borderId="0" xfId="13" applyNumberFormat="1" applyFont="1" applyFill="1" applyBorder="1" applyAlignment="1">
      <alignment horizontal="center" vertical="center"/>
    </xf>
    <xf numFmtId="167" fontId="12" fillId="2" borderId="1" xfId="19" applyNumberFormat="1" applyFont="1" applyFill="1" applyBorder="1" applyAlignment="1">
      <alignment horizontal="left" vertical="center" indent="1"/>
    </xf>
    <xf numFmtId="167" fontId="12" fillId="2" borderId="1" xfId="13" applyNumberFormat="1" applyFont="1" applyFill="1" applyBorder="1" applyAlignment="1">
      <alignment horizontal="center" vertical="center"/>
    </xf>
    <xf numFmtId="0" fontId="29" fillId="2" borderId="0" xfId="19" applyFont="1" applyFill="1" applyAlignment="1">
      <alignment vertical="center"/>
    </xf>
    <xf numFmtId="167" fontId="11" fillId="2" borderId="0" xfId="19" applyNumberFormat="1" applyFont="1" applyFill="1" applyAlignment="1">
      <alignment vertical="center"/>
    </xf>
    <xf numFmtId="167" fontId="29" fillId="2" borderId="0" xfId="19" applyNumberFormat="1" applyFont="1" applyFill="1" applyAlignment="1">
      <alignment horizontal="left" vertical="center"/>
    </xf>
    <xf numFmtId="166" fontId="29" fillId="2" borderId="0" xfId="20" applyNumberFormat="1" applyFont="1" applyFill="1" applyAlignment="1">
      <alignment vertical="center"/>
    </xf>
    <xf numFmtId="3" fontId="11" fillId="2" borderId="0" xfId="19" applyNumberFormat="1" applyFont="1" applyFill="1" applyAlignment="1">
      <alignment horizontal="center" vertical="center"/>
    </xf>
    <xf numFmtId="167" fontId="11" fillId="2" borderId="0" xfId="19" applyNumberFormat="1" applyFont="1" applyFill="1" applyAlignment="1">
      <alignment horizontal="centerContinuous" vertical="center"/>
    </xf>
    <xf numFmtId="0" fontId="12" fillId="2" borderId="0" xfId="19" applyFont="1" applyFill="1" applyAlignment="1">
      <alignment horizontal="center" vertical="center"/>
    </xf>
    <xf numFmtId="167" fontId="29" fillId="2" borderId="0" xfId="19" applyNumberFormat="1" applyFont="1" applyFill="1" applyAlignment="1">
      <alignment vertical="center"/>
    </xf>
    <xf numFmtId="0" fontId="75" fillId="0" borderId="0" xfId="4" applyFont="1" applyAlignment="1" applyProtection="1"/>
    <xf numFmtId="0" fontId="75" fillId="2" borderId="0" xfId="4" applyFont="1" applyFill="1" applyAlignment="1" applyProtection="1"/>
    <xf numFmtId="0" fontId="76" fillId="2" borderId="0" xfId="21" applyFont="1" applyFill="1"/>
    <xf numFmtId="0" fontId="10" fillId="2" borderId="0" xfId="21" applyFill="1"/>
    <xf numFmtId="17" fontId="13" fillId="2" borderId="17" xfId="21" applyNumberFormat="1" applyFont="1" applyFill="1" applyBorder="1" applyAlignment="1">
      <alignment horizontal="center" vertical="center" wrapText="1"/>
    </xf>
    <xf numFmtId="17" fontId="13" fillId="2" borderId="0" xfId="21" applyNumberFormat="1" applyFont="1" applyFill="1" applyAlignment="1">
      <alignment horizontal="center" vertical="center" wrapText="1"/>
    </xf>
    <xf numFmtId="0" fontId="77" fillId="2" borderId="0" xfId="21" applyFont="1" applyFill="1"/>
    <xf numFmtId="17" fontId="13" fillId="2" borderId="0" xfId="21" applyNumberFormat="1" applyFont="1" applyFill="1" applyAlignment="1">
      <alignment horizontal="left" vertical="center"/>
    </xf>
    <xf numFmtId="17" fontId="14" fillId="2" borderId="0" xfId="21" applyNumberFormat="1" applyFont="1" applyFill="1" applyAlignment="1">
      <alignment horizontal="left" vertical="center" wrapText="1"/>
    </xf>
    <xf numFmtId="0" fontId="48" fillId="2" borderId="0" xfId="21" applyFont="1" applyFill="1"/>
    <xf numFmtId="17" fontId="11" fillId="2" borderId="0" xfId="21" applyNumberFormat="1" applyFont="1" applyFill="1" applyAlignment="1">
      <alignment horizontal="left" vertical="center" wrapText="1"/>
    </xf>
    <xf numFmtId="187" fontId="29" fillId="2" borderId="0" xfId="6" applyNumberFormat="1" applyFont="1" applyFill="1" applyAlignment="1">
      <alignment vertical="center"/>
    </xf>
    <xf numFmtId="0" fontId="77" fillId="2" borderId="4" xfId="21" applyFont="1" applyFill="1" applyBorder="1"/>
    <xf numFmtId="17" fontId="14" fillId="2" borderId="4" xfId="21" applyNumberFormat="1" applyFont="1" applyFill="1" applyBorder="1" applyAlignment="1">
      <alignment horizontal="left" vertical="center" wrapText="1"/>
    </xf>
    <xf numFmtId="187" fontId="29" fillId="2" borderId="4" xfId="6" applyNumberFormat="1" applyFont="1" applyFill="1" applyBorder="1" applyAlignment="1">
      <alignment vertical="center"/>
    </xf>
    <xf numFmtId="187" fontId="28" fillId="2" borderId="0" xfId="6" applyNumberFormat="1" applyFont="1" applyFill="1" applyAlignment="1">
      <alignment vertical="center"/>
    </xf>
    <xf numFmtId="0" fontId="11" fillId="2" borderId="0" xfId="21" applyFont="1" applyFill="1"/>
    <xf numFmtId="0" fontId="78" fillId="2" borderId="0" xfId="4" applyFont="1" applyFill="1" applyAlignment="1" applyProtection="1">
      <alignment horizontal="left" vertical="center"/>
      <protection locked="0"/>
    </xf>
    <xf numFmtId="187" fontId="16" fillId="2" borderId="0" xfId="4" applyNumberFormat="1" applyFont="1" applyFill="1" applyAlignment="1" applyProtection="1">
      <alignment vertical="center"/>
    </xf>
    <xf numFmtId="187" fontId="11" fillId="2" borderId="0" xfId="6" applyNumberFormat="1" applyFont="1" applyFill="1" applyAlignment="1">
      <alignment vertical="center"/>
    </xf>
    <xf numFmtId="187" fontId="20" fillId="2" borderId="0" xfId="6" applyNumberFormat="1" applyFont="1" applyFill="1" applyAlignment="1">
      <alignment horizontal="centerContinuous"/>
    </xf>
    <xf numFmtId="187" fontId="12" fillId="2" borderId="0" xfId="6" applyNumberFormat="1" applyFont="1" applyFill="1" applyAlignment="1">
      <alignment horizontal="centerContinuous" vertical="center"/>
    </xf>
    <xf numFmtId="187" fontId="74" fillId="2" borderId="0" xfId="6" applyNumberFormat="1" applyFont="1" applyFill="1" applyAlignment="1">
      <alignment horizontal="centerContinuous" vertical="center"/>
    </xf>
    <xf numFmtId="187" fontId="79" fillId="2" borderId="0" xfId="6" applyNumberFormat="1" applyFont="1" applyFill="1" applyAlignment="1">
      <alignment horizontal="centerContinuous" vertical="center"/>
    </xf>
    <xf numFmtId="187" fontId="80" fillId="2" borderId="0" xfId="6" quotePrefix="1" applyNumberFormat="1" applyFont="1" applyFill="1" applyAlignment="1">
      <alignment horizontal="centerContinuous" vertical="center"/>
    </xf>
    <xf numFmtId="187" fontId="11" fillId="2" borderId="1" xfId="6" applyNumberFormat="1" applyFont="1" applyFill="1" applyBorder="1" applyAlignment="1">
      <alignment vertical="center"/>
    </xf>
    <xf numFmtId="0" fontId="11" fillId="2" borderId="1" xfId="6" applyFont="1" applyFill="1" applyBorder="1" applyAlignment="1">
      <alignment horizontal="center" vertical="center"/>
    </xf>
    <xf numFmtId="187" fontId="81" fillId="2" borderId="3" xfId="6" applyNumberFormat="1" applyFont="1" applyFill="1" applyBorder="1" applyAlignment="1">
      <alignment horizontal="centerContinuous" vertical="center"/>
    </xf>
    <xf numFmtId="187" fontId="28" fillId="2" borderId="3" xfId="6" applyNumberFormat="1" applyFont="1" applyFill="1" applyBorder="1" applyAlignment="1">
      <alignment horizontal="centerContinuous" vertical="center"/>
    </xf>
    <xf numFmtId="187" fontId="13" fillId="2" borderId="3" xfId="6" applyNumberFormat="1" applyFont="1" applyFill="1" applyBorder="1" applyAlignment="1">
      <alignment horizontal="centerContinuous" vertical="center"/>
    </xf>
    <xf numFmtId="187" fontId="28" fillId="2" borderId="4" xfId="6" applyNumberFormat="1" applyFont="1" applyFill="1" applyBorder="1" applyAlignment="1">
      <alignment horizontal="centerContinuous" vertical="center"/>
    </xf>
    <xf numFmtId="187" fontId="28" fillId="2" borderId="0" xfId="6" quotePrefix="1" applyNumberFormat="1" applyFont="1" applyFill="1" applyAlignment="1">
      <alignment horizontal="left" vertical="center"/>
    </xf>
    <xf numFmtId="187" fontId="29" fillId="2" borderId="0" xfId="6" applyNumberFormat="1" applyFont="1" applyFill="1" applyAlignment="1">
      <alignment horizontal="left" vertical="center"/>
    </xf>
    <xf numFmtId="187" fontId="12" fillId="2" borderId="0" xfId="6" applyNumberFormat="1" applyFont="1" applyFill="1" applyAlignment="1">
      <alignment vertical="center"/>
    </xf>
    <xf numFmtId="187" fontId="81" fillId="2" borderId="4" xfId="6" applyNumberFormat="1" applyFont="1" applyFill="1" applyBorder="1" applyAlignment="1">
      <alignment horizontal="center" vertical="center"/>
    </xf>
    <xf numFmtId="2" fontId="11" fillId="2" borderId="0" xfId="6" applyNumberFormat="1" applyFont="1" applyFill="1" applyAlignment="1">
      <alignment horizontal="right" vertical="center"/>
    </xf>
    <xf numFmtId="0" fontId="76" fillId="2" borderId="0" xfId="22" applyFont="1" applyFill="1"/>
    <xf numFmtId="187" fontId="11" fillId="2" borderId="1" xfId="23" applyNumberFormat="1" applyFont="1" applyFill="1" applyBorder="1" applyAlignment="1">
      <alignment vertical="center"/>
    </xf>
    <xf numFmtId="187" fontId="12" fillId="2" borderId="1" xfId="23" applyNumberFormat="1" applyFont="1" applyFill="1" applyBorder="1" applyAlignment="1">
      <alignment vertical="center"/>
    </xf>
    <xf numFmtId="38" fontId="11" fillId="2" borderId="0" xfId="6" applyNumberFormat="1" applyFont="1" applyFill="1" applyAlignment="1">
      <alignment horizontal="center" vertical="center"/>
    </xf>
    <xf numFmtId="187" fontId="28" fillId="2" borderId="4" xfId="23" applyNumberFormat="1" applyFont="1" applyFill="1" applyBorder="1" applyAlignment="1">
      <alignment horizontal="center" vertical="center"/>
    </xf>
    <xf numFmtId="187" fontId="13" fillId="2" borderId="17" xfId="23" applyNumberFormat="1" applyFont="1" applyFill="1" applyBorder="1" applyAlignment="1">
      <alignment horizontal="center" vertical="center" wrapText="1"/>
    </xf>
    <xf numFmtId="177" fontId="13" fillId="2" borderId="17" xfId="23" applyNumberFormat="1" applyFont="1" applyFill="1" applyBorder="1" applyAlignment="1">
      <alignment horizontal="center" vertical="center" wrapText="1"/>
    </xf>
    <xf numFmtId="177" fontId="13" fillId="2" borderId="17" xfId="23" applyNumberFormat="1" applyFont="1" applyFill="1" applyBorder="1" applyAlignment="1">
      <alignment horizontal="center" vertical="center"/>
    </xf>
    <xf numFmtId="187" fontId="13" fillId="2" borderId="0" xfId="6" applyNumberFormat="1" applyFont="1" applyFill="1" applyAlignment="1">
      <alignment vertical="center"/>
    </xf>
    <xf numFmtId="187" fontId="14" fillId="2" borderId="5" xfId="6" applyNumberFormat="1" applyFont="1" applyFill="1" applyBorder="1" applyAlignment="1">
      <alignment vertical="center"/>
    </xf>
    <xf numFmtId="187" fontId="13" fillId="2" borderId="5" xfId="6" applyNumberFormat="1" applyFont="1" applyFill="1" applyBorder="1" applyAlignment="1">
      <alignment horizontal="center" vertical="center"/>
    </xf>
    <xf numFmtId="187" fontId="13" fillId="2" borderId="5" xfId="24" applyNumberFormat="1" applyFont="1" applyFill="1" applyBorder="1" applyAlignment="1">
      <alignment horizontal="right" vertical="center"/>
    </xf>
    <xf numFmtId="187" fontId="14" fillId="2" borderId="0" xfId="6" applyNumberFormat="1" applyFont="1" applyFill="1" applyAlignment="1">
      <alignment vertical="center"/>
    </xf>
    <xf numFmtId="187" fontId="13" fillId="2" borderId="0" xfId="24" applyNumberFormat="1" applyFont="1" applyFill="1" applyAlignment="1">
      <alignment horizontal="right" vertical="center"/>
    </xf>
    <xf numFmtId="187" fontId="14" fillId="2" borderId="0" xfId="6" applyNumberFormat="1" applyFont="1" applyFill="1" applyAlignment="1">
      <alignment horizontal="left" vertical="center"/>
    </xf>
    <xf numFmtId="187" fontId="14" fillId="2" borderId="0" xfId="24" applyNumberFormat="1" applyFont="1" applyFill="1" applyAlignment="1">
      <alignment horizontal="right" vertical="center"/>
    </xf>
    <xf numFmtId="187" fontId="14" fillId="2" borderId="5" xfId="24" applyNumberFormat="1" applyFont="1" applyFill="1" applyBorder="1" applyAlignment="1">
      <alignment horizontal="left" vertical="center"/>
    </xf>
    <xf numFmtId="187" fontId="14" fillId="2" borderId="5" xfId="6" applyNumberFormat="1" applyFont="1" applyFill="1" applyBorder="1" applyAlignment="1">
      <alignment horizontal="left" vertical="center"/>
    </xf>
    <xf numFmtId="187" fontId="14" fillId="2" borderId="5" xfId="24" applyNumberFormat="1" applyFont="1" applyFill="1" applyBorder="1" applyAlignment="1">
      <alignment horizontal="right" vertical="center"/>
    </xf>
    <xf numFmtId="187" fontId="13" fillId="2" borderId="0" xfId="6" applyNumberFormat="1" applyFont="1" applyFill="1" applyAlignment="1">
      <alignment horizontal="left" vertical="center"/>
    </xf>
    <xf numFmtId="187" fontId="14" fillId="2" borderId="0" xfId="24" applyNumberFormat="1" applyFont="1" applyFill="1" applyAlignment="1">
      <alignment horizontal="left" vertical="center"/>
    </xf>
    <xf numFmtId="187" fontId="13" fillId="2" borderId="9" xfId="24" applyNumberFormat="1" applyFont="1" applyFill="1" applyBorder="1" applyAlignment="1">
      <alignment horizontal="right" vertical="center"/>
    </xf>
    <xf numFmtId="187" fontId="14" fillId="2" borderId="0" xfId="6" quotePrefix="1" applyNumberFormat="1" applyFont="1" applyFill="1" applyAlignment="1">
      <alignment vertical="center"/>
    </xf>
    <xf numFmtId="187" fontId="13" fillId="2" borderId="5" xfId="6" applyNumberFormat="1" applyFont="1" applyFill="1" applyBorder="1" applyAlignment="1">
      <alignment vertical="center"/>
    </xf>
    <xf numFmtId="187" fontId="13" fillId="2" borderId="18" xfId="24" applyNumberFormat="1" applyFont="1" applyFill="1" applyBorder="1" applyAlignment="1">
      <alignment horizontal="right" vertical="center"/>
    </xf>
    <xf numFmtId="187" fontId="13" fillId="2" borderId="0" xfId="6" applyNumberFormat="1" applyFont="1" applyFill="1" applyAlignment="1">
      <alignment horizontal="left" vertical="center" wrapText="1"/>
    </xf>
    <xf numFmtId="187" fontId="14" fillId="2" borderId="19" xfId="6" applyNumberFormat="1" applyFont="1" applyFill="1" applyBorder="1" applyAlignment="1">
      <alignment vertical="center"/>
    </xf>
    <xf numFmtId="0" fontId="82" fillId="2" borderId="19" xfId="22" applyFont="1" applyFill="1" applyBorder="1" applyAlignment="1">
      <alignment horizontal="left"/>
    </xf>
    <xf numFmtId="187" fontId="14" fillId="2" borderId="19" xfId="24" applyNumberFormat="1" applyFont="1" applyFill="1" applyBorder="1" applyAlignment="1">
      <alignment horizontal="right" vertical="center"/>
    </xf>
    <xf numFmtId="187" fontId="14" fillId="2" borderId="0" xfId="6" applyNumberFormat="1" applyFont="1" applyFill="1" applyAlignment="1">
      <alignment horizontal="left" vertical="center" wrapText="1"/>
    </xf>
    <xf numFmtId="187" fontId="13" fillId="2" borderId="20" xfId="6" applyNumberFormat="1" applyFont="1" applyFill="1" applyBorder="1" applyAlignment="1">
      <alignment horizontal="left" vertical="center"/>
    </xf>
    <xf numFmtId="187" fontId="14" fillId="2" borderId="20" xfId="6" applyNumberFormat="1" applyFont="1" applyFill="1" applyBorder="1" applyAlignment="1">
      <alignment horizontal="left" vertical="center" wrapText="1"/>
    </xf>
    <xf numFmtId="187" fontId="13" fillId="2" borderId="20" xfId="24" applyNumberFormat="1" applyFont="1" applyFill="1" applyBorder="1" applyAlignment="1">
      <alignment horizontal="right" vertical="center"/>
    </xf>
    <xf numFmtId="187" fontId="14" fillId="0" borderId="0" xfId="24" applyNumberFormat="1" applyFont="1" applyAlignment="1">
      <alignment vertical="center"/>
    </xf>
    <xf numFmtId="0" fontId="10" fillId="2" borderId="0" xfId="6" applyFont="1" applyFill="1"/>
    <xf numFmtId="187" fontId="13" fillId="2" borderId="1" xfId="24" applyNumberFormat="1" applyFont="1" applyFill="1" applyBorder="1" applyAlignment="1">
      <alignment horizontal="right" vertical="center"/>
    </xf>
    <xf numFmtId="0" fontId="10" fillId="2" borderId="0" xfId="22" applyFill="1"/>
    <xf numFmtId="187" fontId="14" fillId="2" borderId="0" xfId="23" applyNumberFormat="1" applyFont="1" applyFill="1" applyAlignment="1">
      <alignment vertical="center"/>
    </xf>
    <xf numFmtId="0" fontId="83" fillId="2" borderId="0" xfId="22" applyFont="1" applyFill="1"/>
    <xf numFmtId="38" fontId="12" fillId="2" borderId="0" xfId="6" applyNumberFormat="1" applyFont="1" applyFill="1" applyAlignment="1">
      <alignment horizontal="center" vertical="center"/>
    </xf>
    <xf numFmtId="0" fontId="65" fillId="2" borderId="0" xfId="6" applyFont="1" applyFill="1" applyAlignment="1">
      <alignment horizontal="centerContinuous" vertical="center"/>
    </xf>
    <xf numFmtId="0" fontId="48" fillId="2" borderId="0" xfId="6" applyFont="1" applyFill="1" applyAlignment="1">
      <alignment horizontal="center"/>
    </xf>
    <xf numFmtId="0" fontId="14" fillId="2" borderId="0" xfId="6" applyFont="1" applyFill="1" applyAlignment="1">
      <alignment horizontal="center"/>
    </xf>
    <xf numFmtId="0" fontId="12" fillId="2" borderId="17" xfId="6" applyFont="1" applyFill="1" applyBorder="1" applyAlignment="1">
      <alignment horizontal="center" vertical="center"/>
    </xf>
    <xf numFmtId="0" fontId="12" fillId="2" borderId="17" xfId="6" applyFont="1" applyFill="1" applyBorder="1" applyAlignment="1">
      <alignment horizontal="center" vertical="center" wrapText="1"/>
    </xf>
    <xf numFmtId="0" fontId="14" fillId="2" borderId="0" xfId="6" applyFont="1" applyFill="1"/>
    <xf numFmtId="169" fontId="29" fillId="2" borderId="0" xfId="25" applyNumberFormat="1" applyFont="1" applyFill="1" applyBorder="1" applyAlignment="1">
      <alignment horizontal="right" vertical="center"/>
    </xf>
    <xf numFmtId="164" fontId="29" fillId="2" borderId="0" xfId="25" applyNumberFormat="1" applyFont="1" applyFill="1" applyBorder="1" applyAlignment="1">
      <alignment horizontal="right" vertical="center"/>
    </xf>
    <xf numFmtId="169" fontId="28" fillId="2" borderId="5" xfId="25" applyNumberFormat="1" applyFont="1" applyFill="1" applyBorder="1" applyAlignment="1">
      <alignment horizontal="right" vertical="center"/>
    </xf>
    <xf numFmtId="164" fontId="28" fillId="2" borderId="5" xfId="25" applyNumberFormat="1" applyFont="1" applyFill="1" applyBorder="1" applyAlignment="1">
      <alignment horizontal="right" vertical="center"/>
    </xf>
    <xf numFmtId="0" fontId="13" fillId="2" borderId="0" xfId="6" applyFont="1" applyFill="1"/>
    <xf numFmtId="0" fontId="28" fillId="2" borderId="9" xfId="6" applyFont="1" applyFill="1" applyBorder="1" applyAlignment="1">
      <alignment horizontal="left" vertical="center"/>
    </xf>
    <xf numFmtId="0" fontId="29" fillId="2" borderId="9" xfId="6" applyFont="1" applyFill="1" applyBorder="1" applyAlignment="1">
      <alignment vertical="center"/>
    </xf>
    <xf numFmtId="0" fontId="28" fillId="2" borderId="5" xfId="6" applyFont="1" applyFill="1" applyBorder="1" applyAlignment="1">
      <alignment vertical="center"/>
    </xf>
    <xf numFmtId="169" fontId="28" fillId="2" borderId="0" xfId="25" applyNumberFormat="1" applyFont="1" applyFill="1" applyBorder="1" applyAlignment="1">
      <alignment horizontal="right" vertical="center"/>
    </xf>
    <xf numFmtId="164" fontId="28" fillId="2" borderId="0" xfId="25" applyNumberFormat="1" applyFont="1" applyFill="1" applyBorder="1" applyAlignment="1">
      <alignment horizontal="right" vertical="center"/>
    </xf>
    <xf numFmtId="0" fontId="13" fillId="2" borderId="1" xfId="6" applyFont="1" applyFill="1" applyBorder="1" applyAlignment="1">
      <alignment horizontal="left" vertical="center"/>
    </xf>
    <xf numFmtId="189" fontId="29" fillId="2" borderId="1" xfId="6" applyNumberFormat="1" applyFont="1" applyFill="1" applyBorder="1" applyAlignment="1">
      <alignment horizontal="right" vertical="center"/>
    </xf>
    <xf numFmtId="10" fontId="13" fillId="2" borderId="1" xfId="6" applyNumberFormat="1" applyFont="1" applyFill="1" applyBorder="1" applyAlignment="1">
      <alignment vertical="center"/>
    </xf>
    <xf numFmtId="0" fontId="82" fillId="2" borderId="0" xfId="24" applyFont="1" applyFill="1"/>
    <xf numFmtId="0" fontId="84" fillId="2" borderId="0" xfId="6" applyFont="1" applyFill="1"/>
    <xf numFmtId="0" fontId="74" fillId="2" borderId="0" xfId="6" applyFont="1" applyFill="1" applyAlignment="1">
      <alignment vertical="center"/>
    </xf>
    <xf numFmtId="0" fontId="79" fillId="2" borderId="1" xfId="26" quotePrefix="1" applyFont="1" applyFill="1" applyBorder="1" applyAlignment="1">
      <alignment horizontal="centerContinuous" vertical="center"/>
    </xf>
    <xf numFmtId="0" fontId="79" fillId="2" borderId="0" xfId="26" quotePrefix="1" applyFont="1" applyFill="1" applyAlignment="1">
      <alignment horizontal="centerContinuous" vertical="center"/>
    </xf>
    <xf numFmtId="17" fontId="28" fillId="2" borderId="17" xfId="26" applyNumberFormat="1" applyFont="1" applyFill="1" applyBorder="1" applyAlignment="1">
      <alignment horizontal="centerContinuous" vertical="center"/>
    </xf>
    <xf numFmtId="0" fontId="12" fillId="2" borderId="0" xfId="6" applyFont="1" applyFill="1" applyAlignment="1">
      <alignment horizontal="center" vertical="center"/>
    </xf>
    <xf numFmtId="17" fontId="28" fillId="2" borderId="0" xfId="26" applyNumberFormat="1" applyFont="1" applyFill="1" applyAlignment="1">
      <alignment horizontal="center" vertical="center"/>
    </xf>
    <xf numFmtId="17" fontId="28" fillId="2" borderId="0" xfId="26" applyNumberFormat="1" applyFont="1" applyFill="1" applyAlignment="1">
      <alignment horizontal="centerContinuous" vertical="center"/>
    </xf>
    <xf numFmtId="177" fontId="28" fillId="2" borderId="0" xfId="6" applyNumberFormat="1" applyFont="1" applyFill="1" applyAlignment="1">
      <alignment horizontal="left" vertical="center"/>
    </xf>
    <xf numFmtId="187" fontId="28" fillId="2" borderId="0" xfId="6" applyNumberFormat="1" applyFont="1" applyFill="1" applyAlignment="1">
      <alignment horizontal="center" vertical="center"/>
    </xf>
    <xf numFmtId="187" fontId="29" fillId="2" borderId="0" xfId="6" applyNumberFormat="1" applyFont="1" applyFill="1" applyAlignment="1">
      <alignment horizontal="center" vertical="center"/>
    </xf>
    <xf numFmtId="190" fontId="29" fillId="2" borderId="0" xfId="26" applyNumberFormat="1" applyFont="1" applyFill="1" applyAlignment="1">
      <alignment horizontal="center" vertical="center"/>
    </xf>
    <xf numFmtId="177" fontId="28" fillId="2" borderId="5" xfId="6" applyNumberFormat="1" applyFont="1" applyFill="1" applyBorder="1" applyAlignment="1">
      <alignment horizontal="left" vertical="center"/>
    </xf>
    <xf numFmtId="177" fontId="29" fillId="2" borderId="5" xfId="6" applyNumberFormat="1" applyFont="1" applyFill="1" applyBorder="1" applyAlignment="1">
      <alignment horizontal="left" vertical="center"/>
    </xf>
    <xf numFmtId="187" fontId="29" fillId="2" borderId="5" xfId="6" applyNumberFormat="1" applyFont="1" applyFill="1" applyBorder="1" applyAlignment="1">
      <alignment horizontal="center" vertical="center"/>
    </xf>
    <xf numFmtId="0" fontId="11" fillId="2" borderId="21" xfId="6" applyFont="1" applyFill="1" applyBorder="1" applyAlignment="1">
      <alignment vertical="center"/>
    </xf>
    <xf numFmtId="177" fontId="29" fillId="2" borderId="21" xfId="6" applyNumberFormat="1" applyFont="1" applyFill="1" applyBorder="1" applyAlignment="1">
      <alignment horizontal="left" vertical="center"/>
    </xf>
    <xf numFmtId="177" fontId="28" fillId="2" borderId="21" xfId="6" applyNumberFormat="1" applyFont="1" applyFill="1" applyBorder="1" applyAlignment="1">
      <alignment horizontal="left" vertical="center"/>
    </xf>
    <xf numFmtId="187" fontId="29" fillId="2" borderId="21" xfId="6" applyNumberFormat="1" applyFont="1" applyFill="1" applyBorder="1" applyAlignment="1">
      <alignment horizontal="center" vertical="center"/>
    </xf>
    <xf numFmtId="187" fontId="15" fillId="2" borderId="0" xfId="4" applyNumberFormat="1" applyFill="1" applyAlignment="1" applyProtection="1">
      <alignment horizontal="right" vertical="center"/>
    </xf>
    <xf numFmtId="187" fontId="11" fillId="2" borderId="1" xfId="27" applyNumberFormat="1" applyFont="1" applyFill="1" applyBorder="1" applyAlignment="1">
      <alignment horizontal="right" vertical="center"/>
    </xf>
    <xf numFmtId="187" fontId="11" fillId="2" borderId="0" xfId="27" applyNumberFormat="1" applyFont="1" applyFill="1" applyBorder="1" applyAlignment="1">
      <alignment horizontal="right" vertical="center"/>
    </xf>
    <xf numFmtId="177" fontId="12" fillId="2" borderId="17" xfId="6" applyNumberFormat="1" applyFont="1" applyFill="1" applyBorder="1" applyAlignment="1">
      <alignment horizontal="right" vertical="center" wrapText="1"/>
    </xf>
    <xf numFmtId="177" fontId="12" fillId="2" borderId="17" xfId="6" applyNumberFormat="1" applyFont="1" applyFill="1" applyBorder="1" applyAlignment="1">
      <alignment horizontal="center" vertical="center" wrapText="1"/>
    </xf>
    <xf numFmtId="187" fontId="27" fillId="2" borderId="0" xfId="6" applyNumberFormat="1" applyFont="1" applyFill="1" applyAlignment="1">
      <alignment vertical="center"/>
    </xf>
    <xf numFmtId="187" fontId="28" fillId="2" borderId="0" xfId="6" applyNumberFormat="1" applyFont="1" applyFill="1" applyAlignment="1">
      <alignment horizontal="left" vertical="center"/>
    </xf>
    <xf numFmtId="187" fontId="28" fillId="2" borderId="0" xfId="6" applyNumberFormat="1" applyFont="1" applyFill="1" applyAlignment="1">
      <alignment horizontal="right" vertical="center"/>
    </xf>
    <xf numFmtId="187" fontId="12" fillId="2" borderId="0" xfId="6" applyNumberFormat="1" applyFont="1" applyFill="1" applyAlignment="1">
      <alignment horizontal="right" vertical="center"/>
    </xf>
    <xf numFmtId="187" fontId="11" fillId="2" borderId="0" xfId="6" applyNumberFormat="1" applyFont="1" applyFill="1" applyAlignment="1">
      <alignment horizontal="right" vertical="center"/>
    </xf>
    <xf numFmtId="187" fontId="29" fillId="2" borderId="0" xfId="6" applyNumberFormat="1" applyFont="1" applyFill="1" applyAlignment="1">
      <alignment horizontal="right" vertical="center"/>
    </xf>
    <xf numFmtId="187" fontId="28" fillId="2" borderId="4" xfId="6" applyNumberFormat="1" applyFont="1" applyFill="1" applyBorder="1" applyAlignment="1">
      <alignment horizontal="left" vertical="center"/>
    </xf>
    <xf numFmtId="187" fontId="29" fillId="2" borderId="4" xfId="6" applyNumberFormat="1" applyFont="1" applyFill="1" applyBorder="1" applyAlignment="1">
      <alignment horizontal="left" vertical="center"/>
    </xf>
    <xf numFmtId="187" fontId="12" fillId="2" borderId="8" xfId="6" applyNumberFormat="1" applyFont="1" applyFill="1" applyBorder="1" applyAlignment="1">
      <alignment horizontal="right" vertical="center"/>
    </xf>
    <xf numFmtId="187" fontId="12" fillId="0" borderId="8" xfId="6" applyNumberFormat="1" applyFont="1" applyBorder="1" applyAlignment="1">
      <alignment horizontal="right" vertical="center"/>
    </xf>
    <xf numFmtId="187" fontId="12" fillId="2" borderId="1" xfId="28" applyNumberFormat="1" applyFont="1" applyFill="1" applyBorder="1" applyAlignment="1">
      <alignment horizontal="left" vertical="center"/>
    </xf>
    <xf numFmtId="187" fontId="12" fillId="2" borderId="1" xfId="6" applyNumberFormat="1" applyFont="1" applyFill="1" applyBorder="1" applyAlignment="1">
      <alignment horizontal="right" vertical="center"/>
    </xf>
    <xf numFmtId="187" fontId="11" fillId="2" borderId="0" xfId="27" applyNumberFormat="1" applyFont="1" applyFill="1" applyAlignment="1">
      <alignment horizontal="right" vertical="center"/>
    </xf>
    <xf numFmtId="191" fontId="11" fillId="2" borderId="0" xfId="6" applyNumberFormat="1" applyFont="1" applyFill="1" applyAlignment="1">
      <alignment vertical="center"/>
    </xf>
    <xf numFmtId="0" fontId="12" fillId="2" borderId="0" xfId="6" applyFont="1" applyFill="1" applyAlignment="1">
      <alignment horizontal="centerContinuous" vertical="center" wrapText="1"/>
    </xf>
    <xf numFmtId="0" fontId="79" fillId="2" borderId="0" xfId="6" applyFont="1" applyFill="1" applyAlignment="1">
      <alignment horizontal="centerContinuous" vertical="center"/>
    </xf>
    <xf numFmtId="0" fontId="79" fillId="2" borderId="0" xfId="6" applyFont="1" applyFill="1" applyAlignment="1">
      <alignment horizontal="centerContinuous" vertical="center" wrapText="1"/>
    </xf>
    <xf numFmtId="172" fontId="79" fillId="2" borderId="0" xfId="27" applyNumberFormat="1" applyFont="1" applyFill="1" applyAlignment="1">
      <alignment horizontal="centerContinuous" vertical="center" wrapText="1"/>
    </xf>
    <xf numFmtId="14" fontId="11" fillId="2" borderId="0" xfId="6" applyNumberFormat="1" applyFont="1" applyFill="1" applyAlignment="1">
      <alignment horizontal="center" vertical="center"/>
    </xf>
    <xf numFmtId="0" fontId="11" fillId="2" borderId="0" xfId="6" applyFont="1" applyFill="1" applyAlignment="1">
      <alignment horizontal="centerContinuous" vertical="center"/>
    </xf>
    <xf numFmtId="172" fontId="79" fillId="2" borderId="0" xfId="27" applyNumberFormat="1" applyFont="1" applyFill="1" applyAlignment="1">
      <alignment horizontal="centerContinuous" vertical="center"/>
    </xf>
    <xf numFmtId="0" fontId="87" fillId="2" borderId="1" xfId="6" applyFont="1" applyFill="1" applyBorder="1" applyAlignment="1">
      <alignment vertical="center"/>
    </xf>
    <xf numFmtId="0" fontId="28" fillId="2" borderId="0" xfId="6" applyFont="1" applyFill="1" applyAlignment="1">
      <alignment horizontal="centerContinuous" vertical="center"/>
    </xf>
    <xf numFmtId="0" fontId="29" fillId="2" borderId="0" xfId="6" applyFont="1" applyFill="1" applyAlignment="1">
      <alignment horizontal="centerContinuous" vertical="center"/>
    </xf>
    <xf numFmtId="0" fontId="28" fillId="2" borderId="4" xfId="6" applyFont="1" applyFill="1" applyBorder="1" applyAlignment="1">
      <alignment horizontal="centerContinuous" vertical="center"/>
    </xf>
    <xf numFmtId="0" fontId="29" fillId="2" borderId="4" xfId="6" applyFont="1" applyFill="1" applyBorder="1" applyAlignment="1">
      <alignment horizontal="centerContinuous" vertical="center"/>
    </xf>
    <xf numFmtId="166" fontId="28" fillId="2" borderId="22" xfId="6" applyNumberFormat="1" applyFont="1" applyFill="1" applyBorder="1" applyAlignment="1">
      <alignment horizontal="right" vertical="center"/>
    </xf>
    <xf numFmtId="176" fontId="11" fillId="2" borderId="0" xfId="6" applyNumberFormat="1" applyFont="1" applyFill="1" applyAlignment="1">
      <alignment vertical="center"/>
    </xf>
    <xf numFmtId="0" fontId="29" fillId="2" borderId="0" xfId="28" applyFont="1" applyFill="1" applyAlignment="1">
      <alignment vertical="center"/>
    </xf>
    <xf numFmtId="192" fontId="28" fillId="2" borderId="0" xfId="6" applyNumberFormat="1" applyFont="1" applyFill="1" applyAlignment="1">
      <alignment horizontal="right" vertical="center"/>
    </xf>
    <xf numFmtId="184" fontId="28" fillId="2" borderId="0" xfId="25" applyNumberFormat="1" applyFont="1" applyFill="1" applyBorder="1" applyAlignment="1">
      <alignment horizontal="right" vertical="center"/>
    </xf>
    <xf numFmtId="0" fontId="28" fillId="2" borderId="0" xfId="28" applyFont="1" applyFill="1" applyAlignment="1">
      <alignment horizontal="left" vertical="center"/>
    </xf>
    <xf numFmtId="192" fontId="28" fillId="2" borderId="0" xfId="6" applyNumberFormat="1" applyFont="1" applyFill="1" applyAlignment="1">
      <alignment vertical="center"/>
    </xf>
    <xf numFmtId="193" fontId="11" fillId="2" borderId="0" xfId="8" applyNumberFormat="1" applyFont="1" applyFill="1" applyAlignment="1">
      <alignment horizontal="left" vertical="center"/>
    </xf>
    <xf numFmtId="0" fontId="28" fillId="2" borderId="0" xfId="28" applyFont="1" applyFill="1" applyAlignment="1">
      <alignment vertical="center"/>
    </xf>
    <xf numFmtId="192" fontId="29" fillId="2" borderId="0" xfId="6" applyNumberFormat="1" applyFont="1" applyFill="1" applyAlignment="1">
      <alignment vertical="center"/>
    </xf>
    <xf numFmtId="192" fontId="29" fillId="2" borderId="0" xfId="6" applyNumberFormat="1" applyFont="1" applyFill="1" applyAlignment="1">
      <alignment horizontal="right" vertical="center"/>
    </xf>
    <xf numFmtId="164" fontId="29" fillId="2" borderId="0" xfId="6" applyNumberFormat="1" applyFont="1" applyFill="1" applyAlignment="1">
      <alignment vertical="center"/>
    </xf>
    <xf numFmtId="0" fontId="29" fillId="2" borderId="0" xfId="28" applyFont="1" applyFill="1" applyAlignment="1">
      <alignment vertical="center" wrapText="1"/>
    </xf>
    <xf numFmtId="0" fontId="29" fillId="2" borderId="0" xfId="28" applyFont="1" applyFill="1" applyAlignment="1">
      <alignment horizontal="left" vertical="top"/>
    </xf>
    <xf numFmtId="0" fontId="29" fillId="2" borderId="0" xfId="28" applyFont="1" applyFill="1" applyAlignment="1">
      <alignment horizontal="left" vertical="center"/>
    </xf>
    <xf numFmtId="0" fontId="28" fillId="2" borderId="5" xfId="28" applyFont="1" applyFill="1" applyBorder="1" applyAlignment="1">
      <alignment horizontal="left" vertical="center"/>
    </xf>
    <xf numFmtId="0" fontId="28" fillId="2" borderId="5" xfId="28" applyFont="1" applyFill="1" applyBorder="1" applyAlignment="1">
      <alignment vertical="center"/>
    </xf>
    <xf numFmtId="194" fontId="28" fillId="2" borderId="0" xfId="6" applyNumberFormat="1" applyFont="1" applyFill="1" applyAlignment="1">
      <alignment horizontal="right" vertical="center"/>
    </xf>
    <xf numFmtId="166" fontId="28" fillId="2" borderId="9" xfId="6" applyNumberFormat="1" applyFont="1" applyFill="1" applyBorder="1" applyAlignment="1">
      <alignment horizontal="right" vertical="center"/>
    </xf>
    <xf numFmtId="192" fontId="28" fillId="2" borderId="9" xfId="6" applyNumberFormat="1" applyFont="1" applyFill="1" applyBorder="1" applyAlignment="1">
      <alignment vertical="center"/>
    </xf>
    <xf numFmtId="0" fontId="28" fillId="2" borderId="0" xfId="28" quotePrefix="1" applyFont="1" applyFill="1" applyAlignment="1">
      <alignment horizontal="left" vertical="center"/>
    </xf>
    <xf numFmtId="0" fontId="28" fillId="2" borderId="1" xfId="28" quotePrefix="1" applyFont="1" applyFill="1" applyBorder="1" applyAlignment="1">
      <alignment horizontal="left" vertical="center"/>
    </xf>
    <xf numFmtId="0" fontId="28" fillId="2" borderId="1" xfId="28" applyFont="1" applyFill="1" applyBorder="1" applyAlignment="1">
      <alignment horizontal="left" vertical="center"/>
    </xf>
    <xf numFmtId="169" fontId="28" fillId="2" borderId="1" xfId="25" applyNumberFormat="1" applyFont="1" applyFill="1" applyBorder="1" applyAlignment="1">
      <alignment horizontal="right" vertical="center"/>
    </xf>
    <xf numFmtId="166" fontId="28" fillId="2" borderId="1" xfId="6" applyNumberFormat="1" applyFont="1" applyFill="1" applyBorder="1" applyAlignment="1">
      <alignment horizontal="right" vertical="center"/>
    </xf>
    <xf numFmtId="0" fontId="11" fillId="2" borderId="0" xfId="28" applyFont="1" applyFill="1" applyAlignment="1">
      <alignment vertical="center"/>
    </xf>
    <xf numFmtId="0" fontId="11" fillId="2" borderId="0" xfId="28" quotePrefix="1" applyFont="1" applyFill="1" applyAlignment="1">
      <alignment horizontal="left" vertical="center"/>
    </xf>
    <xf numFmtId="3" fontId="28" fillId="2" borderId="0" xfId="28" applyNumberFormat="1" applyFont="1" applyFill="1" applyAlignment="1">
      <alignment vertical="center"/>
    </xf>
    <xf numFmtId="0" fontId="88" fillId="2" borderId="0" xfId="6" applyFont="1" applyFill="1" applyAlignment="1">
      <alignment horizontal="right" vertical="center"/>
    </xf>
    <xf numFmtId="0" fontId="89" fillId="2" borderId="0" xfId="6" applyFont="1" applyFill="1" applyAlignment="1">
      <alignment horizontal="right" vertical="center"/>
    </xf>
    <xf numFmtId="166" fontId="11" fillId="2" borderId="0" xfId="6" applyNumberFormat="1" applyFont="1" applyFill="1" applyAlignment="1">
      <alignment vertical="center"/>
    </xf>
    <xf numFmtId="172" fontId="29" fillId="2" borderId="0" xfId="27" applyNumberFormat="1" applyFont="1" applyFill="1" applyAlignment="1">
      <alignment horizontal="right" vertical="center"/>
    </xf>
    <xf numFmtId="166" fontId="88" fillId="2" borderId="0" xfId="6" applyNumberFormat="1" applyFont="1" applyFill="1" applyAlignment="1">
      <alignment horizontal="right" vertical="center"/>
    </xf>
    <xf numFmtId="166" fontId="12" fillId="2" borderId="0" xfId="28" applyNumberFormat="1" applyFont="1" applyFill="1" applyAlignment="1">
      <alignment vertical="center"/>
    </xf>
    <xf numFmtId="0" fontId="11" fillId="2" borderId="0" xfId="28" applyFont="1" applyFill="1"/>
    <xf numFmtId="0" fontId="11" fillId="2" borderId="0" xfId="6" applyFont="1" applyFill="1"/>
    <xf numFmtId="0" fontId="12" fillId="2" borderId="0" xfId="28" applyFont="1" applyFill="1"/>
    <xf numFmtId="172" fontId="11" fillId="2" borderId="0" xfId="27" applyNumberFormat="1" applyFont="1" applyFill="1" applyBorder="1" applyAlignment="1">
      <alignment horizontal="right" vertical="center"/>
    </xf>
    <xf numFmtId="168" fontId="11" fillId="2" borderId="0" xfId="6" applyNumberFormat="1" applyFont="1" applyFill="1" applyAlignment="1">
      <alignment horizontal="right" vertical="center"/>
    </xf>
    <xf numFmtId="172" fontId="11" fillId="2" borderId="0" xfId="27" applyNumberFormat="1" applyFont="1" applyFill="1" applyAlignment="1">
      <alignment horizontal="right" vertical="center"/>
    </xf>
    <xf numFmtId="172" fontId="12" fillId="2" borderId="0" xfId="27" applyNumberFormat="1" applyFont="1" applyFill="1" applyAlignment="1">
      <alignment horizontal="right" vertical="center"/>
    </xf>
    <xf numFmtId="0" fontId="11" fillId="2" borderId="0" xfId="6" applyFont="1" applyFill="1" applyAlignment="1">
      <alignment horizontal="right" vertical="center"/>
    </xf>
    <xf numFmtId="0" fontId="12" fillId="2" borderId="0" xfId="6" applyFont="1" applyFill="1" applyAlignment="1">
      <alignment horizontal="centerContinuous" vertical="center"/>
    </xf>
    <xf numFmtId="172" fontId="79" fillId="2" borderId="0" xfId="27" applyNumberFormat="1" applyFont="1" applyFill="1" applyBorder="1" applyAlignment="1">
      <alignment horizontal="centerContinuous" vertical="center"/>
    </xf>
    <xf numFmtId="0" fontId="11" fillId="2" borderId="1" xfId="6" applyFont="1" applyFill="1" applyBorder="1" applyAlignment="1">
      <alignment horizontal="right" vertical="center"/>
    </xf>
    <xf numFmtId="0" fontId="13" fillId="2" borderId="3" xfId="28" applyFont="1" applyFill="1" applyBorder="1" applyAlignment="1">
      <alignment horizontal="centerContinuous" vertical="center"/>
    </xf>
    <xf numFmtId="166" fontId="28" fillId="2" borderId="22" xfId="6" applyNumberFormat="1" applyFont="1" applyFill="1" applyBorder="1" applyAlignment="1">
      <alignment horizontal="center" vertical="center"/>
    </xf>
    <xf numFmtId="195" fontId="19" fillId="2" borderId="0" xfId="6" applyNumberFormat="1" applyFill="1"/>
    <xf numFmtId="166" fontId="19" fillId="2" borderId="0" xfId="6" applyNumberFormat="1" applyFill="1"/>
    <xf numFmtId="164" fontId="11" fillId="2" borderId="0" xfId="8" applyFont="1" applyFill="1" applyAlignment="1">
      <alignment horizontal="center" vertical="center"/>
    </xf>
    <xf numFmtId="0" fontId="11" fillId="2" borderId="0" xfId="28" applyFont="1" applyFill="1" applyAlignment="1">
      <alignment horizontal="left" vertical="center"/>
    </xf>
    <xf numFmtId="9" fontId="28" fillId="2" borderId="0" xfId="27" applyFont="1" applyFill="1" applyBorder="1" applyAlignment="1">
      <alignment vertical="center"/>
    </xf>
    <xf numFmtId="166" fontId="11" fillId="2" borderId="0" xfId="28" applyNumberFormat="1" applyFont="1" applyFill="1" applyAlignment="1">
      <alignment vertical="center"/>
    </xf>
    <xf numFmtId="0" fontId="29" fillId="2" borderId="0" xfId="28" quotePrefix="1" applyFont="1" applyFill="1" applyAlignment="1">
      <alignment horizontal="left" vertical="center"/>
    </xf>
    <xf numFmtId="14" fontId="11" fillId="2" borderId="0" xfId="6" applyNumberFormat="1" applyFont="1" applyFill="1" applyAlignment="1">
      <alignment vertical="center"/>
    </xf>
    <xf numFmtId="192" fontId="28" fillId="2" borderId="1" xfId="6" applyNumberFormat="1" applyFont="1" applyFill="1" applyBorder="1" applyAlignment="1">
      <alignment horizontal="right" vertical="center"/>
    </xf>
    <xf numFmtId="172" fontId="28" fillId="2" borderId="0" xfId="28" applyNumberFormat="1" applyFont="1" applyFill="1" applyAlignment="1">
      <alignment vertical="center"/>
    </xf>
    <xf numFmtId="168" fontId="79" fillId="2" borderId="0" xfId="6" applyNumberFormat="1" applyFont="1" applyFill="1" applyAlignment="1">
      <alignment horizontal="centerContinuous" vertical="center" wrapText="1"/>
    </xf>
    <xf numFmtId="168" fontId="79" fillId="2" borderId="0" xfId="6" applyNumberFormat="1" applyFont="1" applyFill="1" applyAlignment="1">
      <alignment horizontal="centerContinuous" vertical="center"/>
    </xf>
    <xf numFmtId="168" fontId="28" fillId="2" borderId="22" xfId="6" applyNumberFormat="1" applyFont="1" applyFill="1" applyBorder="1" applyAlignment="1">
      <alignment horizontal="center" vertical="center"/>
    </xf>
    <xf numFmtId="195" fontId="28" fillId="2" borderId="0" xfId="6" applyNumberFormat="1" applyFont="1" applyFill="1" applyAlignment="1">
      <alignment horizontal="right" vertical="center"/>
    </xf>
    <xf numFmtId="195" fontId="11" fillId="2" borderId="0" xfId="6" applyNumberFormat="1" applyFont="1" applyFill="1" applyAlignment="1">
      <alignment vertical="center"/>
    </xf>
    <xf numFmtId="168" fontId="28" fillId="2" borderId="1" xfId="6" applyNumberFormat="1" applyFont="1" applyFill="1" applyBorder="1" applyAlignment="1">
      <alignment horizontal="right" vertical="center"/>
    </xf>
    <xf numFmtId="168" fontId="28" fillId="2" borderId="0" xfId="28" applyNumberFormat="1" applyFont="1" applyFill="1" applyAlignment="1">
      <alignment vertical="center"/>
    </xf>
    <xf numFmtId="168" fontId="11" fillId="2" borderId="0" xfId="28" applyNumberFormat="1" applyFont="1" applyFill="1" applyAlignment="1">
      <alignment vertical="center"/>
    </xf>
    <xf numFmtId="187" fontId="11" fillId="2" borderId="0" xfId="29" applyNumberFormat="1" applyFont="1" applyFill="1" applyAlignment="1">
      <alignment horizontal="right" vertical="center"/>
    </xf>
    <xf numFmtId="184" fontId="11" fillId="2" borderId="0" xfId="30" applyNumberFormat="1" applyFont="1" applyFill="1" applyAlignment="1">
      <alignment horizontal="right" vertical="center"/>
    </xf>
    <xf numFmtId="165" fontId="22" fillId="0" borderId="0" xfId="6" applyNumberFormat="1" applyFont="1" applyAlignment="1">
      <alignment horizontal="centerContinuous" vertical="center"/>
    </xf>
    <xf numFmtId="187" fontId="74" fillId="0" borderId="0" xfId="6" applyNumberFormat="1" applyFont="1" applyAlignment="1">
      <alignment horizontal="centerContinuous" vertical="center"/>
    </xf>
    <xf numFmtId="187" fontId="74" fillId="0" borderId="0" xfId="29" applyNumberFormat="1" applyFont="1" applyFill="1" applyAlignment="1">
      <alignment horizontal="centerContinuous" vertical="center"/>
    </xf>
    <xf numFmtId="187" fontId="74" fillId="2" borderId="0" xfId="29" applyNumberFormat="1" applyFont="1" applyFill="1" applyAlignment="1">
      <alignment horizontal="centerContinuous" vertical="center"/>
    </xf>
    <xf numFmtId="187" fontId="65" fillId="2" borderId="0" xfId="6" applyNumberFormat="1" applyFont="1" applyFill="1" applyAlignment="1">
      <alignment horizontal="centerContinuous"/>
    </xf>
    <xf numFmtId="187" fontId="90" fillId="2" borderId="0" xfId="6" applyNumberFormat="1" applyFont="1" applyFill="1" applyAlignment="1">
      <alignment vertical="center"/>
    </xf>
    <xf numFmtId="187" fontId="90" fillId="2" borderId="0" xfId="29" applyNumberFormat="1" applyFont="1" applyFill="1" applyAlignment="1">
      <alignment vertical="center"/>
    </xf>
    <xf numFmtId="184" fontId="90" fillId="2" borderId="0" xfId="30" applyNumberFormat="1" applyFont="1" applyFill="1" applyAlignment="1">
      <alignment vertical="center"/>
    </xf>
    <xf numFmtId="187" fontId="90" fillId="2" borderId="0" xfId="6" applyNumberFormat="1" applyFont="1" applyFill="1" applyAlignment="1">
      <alignment horizontal="right"/>
    </xf>
    <xf numFmtId="187" fontId="90" fillId="2" borderId="0" xfId="29" applyNumberFormat="1" applyFont="1" applyFill="1" applyAlignment="1">
      <alignment horizontal="right"/>
    </xf>
    <xf numFmtId="187" fontId="87" fillId="2" borderId="1" xfId="6" applyNumberFormat="1" applyFont="1" applyFill="1" applyBorder="1" applyAlignment="1">
      <alignment vertical="center"/>
    </xf>
    <xf numFmtId="196" fontId="90" fillId="2" borderId="0" xfId="6" applyNumberFormat="1" applyFont="1" applyFill="1" applyAlignment="1">
      <alignment horizontal="right"/>
    </xf>
    <xf numFmtId="187" fontId="13" fillId="2" borderId="17" xfId="6" applyNumberFormat="1" applyFont="1" applyFill="1" applyBorder="1" applyAlignment="1">
      <alignment horizontal="centerContinuous" vertical="center" wrapText="1"/>
    </xf>
    <xf numFmtId="187" fontId="13" fillId="2" borderId="17" xfId="6" applyNumberFormat="1" applyFont="1" applyFill="1" applyBorder="1" applyAlignment="1">
      <alignment horizontal="center" vertical="center" wrapText="1"/>
    </xf>
    <xf numFmtId="187" fontId="28" fillId="2" borderId="0" xfId="6" applyNumberFormat="1" applyFont="1" applyFill="1" applyAlignment="1">
      <alignment horizontal="centerContinuous" vertical="center"/>
    </xf>
    <xf numFmtId="187" fontId="12" fillId="2" borderId="0" xfId="28" applyNumberFormat="1" applyFont="1" applyFill="1" applyAlignment="1">
      <alignment horizontal="left" vertical="center"/>
    </xf>
    <xf numFmtId="187" fontId="28" fillId="2" borderId="0" xfId="28" applyNumberFormat="1" applyFont="1" applyFill="1" applyAlignment="1">
      <alignment horizontal="left" vertical="center"/>
    </xf>
    <xf numFmtId="187" fontId="28" fillId="2" borderId="0" xfId="28" applyNumberFormat="1" applyFont="1" applyFill="1" applyAlignment="1">
      <alignment horizontal="center" vertical="center"/>
    </xf>
    <xf numFmtId="187" fontId="29" fillId="2" borderId="0" xfId="28" applyNumberFormat="1" applyFont="1" applyFill="1" applyAlignment="1">
      <alignment vertical="center"/>
    </xf>
    <xf numFmtId="187" fontId="29" fillId="2" borderId="0" xfId="28" applyNumberFormat="1" applyFont="1" applyFill="1" applyAlignment="1">
      <alignment horizontal="center" vertical="center"/>
    </xf>
    <xf numFmtId="187" fontId="11" fillId="2" borderId="0" xfId="6" applyNumberFormat="1" applyFont="1" applyFill="1" applyAlignment="1">
      <alignment horizontal="center" vertical="center"/>
    </xf>
    <xf numFmtId="187" fontId="11" fillId="0" borderId="0" xfId="6" applyNumberFormat="1" applyFont="1" applyAlignment="1">
      <alignment vertical="center"/>
    </xf>
    <xf numFmtId="187" fontId="12" fillId="2" borderId="1" xfId="28" applyNumberFormat="1" applyFont="1" applyFill="1" applyBorder="1" applyAlignment="1">
      <alignment horizontal="left" vertical="center" indent="1"/>
    </xf>
    <xf numFmtId="187" fontId="28" fillId="2" borderId="1" xfId="28" applyNumberFormat="1" applyFont="1" applyFill="1" applyBorder="1" applyAlignment="1">
      <alignment horizontal="left" vertical="center"/>
    </xf>
    <xf numFmtId="187" fontId="28" fillId="2" borderId="5" xfId="6" applyNumberFormat="1" applyFont="1" applyFill="1" applyBorder="1" applyAlignment="1">
      <alignment horizontal="right" vertical="center"/>
    </xf>
    <xf numFmtId="187" fontId="28" fillId="2" borderId="5" xfId="6" applyNumberFormat="1" applyFont="1" applyFill="1" applyBorder="1" applyAlignment="1">
      <alignment horizontal="center" vertical="center"/>
    </xf>
    <xf numFmtId="187" fontId="12" fillId="0" borderId="0" xfId="6" applyNumberFormat="1" applyFont="1" applyAlignment="1">
      <alignment vertical="center"/>
    </xf>
    <xf numFmtId="187" fontId="12" fillId="2" borderId="23" xfId="28" applyNumberFormat="1" applyFont="1" applyFill="1" applyBorder="1" applyAlignment="1">
      <alignment horizontal="left" vertical="center"/>
    </xf>
    <xf numFmtId="187" fontId="28" fillId="2" borderId="23" xfId="28" applyNumberFormat="1" applyFont="1" applyFill="1" applyBorder="1" applyAlignment="1">
      <alignment horizontal="left" vertical="center"/>
    </xf>
    <xf numFmtId="187" fontId="28" fillId="2" borderId="23" xfId="6" applyNumberFormat="1" applyFont="1" applyFill="1" applyBorder="1" applyAlignment="1">
      <alignment vertical="center"/>
    </xf>
    <xf numFmtId="187" fontId="28" fillId="2" borderId="23" xfId="6" applyNumberFormat="1" applyFont="1" applyFill="1" applyBorder="1" applyAlignment="1">
      <alignment horizontal="center" vertical="center"/>
    </xf>
    <xf numFmtId="187" fontId="12" fillId="2" borderId="23" xfId="28" applyNumberFormat="1" applyFont="1" applyFill="1" applyBorder="1" applyAlignment="1">
      <alignment horizontal="left" vertical="center" indent="1"/>
    </xf>
    <xf numFmtId="187" fontId="28" fillId="2" borderId="23" xfId="6" applyNumberFormat="1" applyFont="1" applyFill="1" applyBorder="1" applyAlignment="1">
      <alignment horizontal="right" vertical="center"/>
    </xf>
    <xf numFmtId="187" fontId="28" fillId="2" borderId="1" xfId="6" applyNumberFormat="1" applyFont="1" applyFill="1" applyBorder="1" applyAlignment="1">
      <alignment vertical="center"/>
    </xf>
    <xf numFmtId="187" fontId="28" fillId="2" borderId="1" xfId="6" applyNumberFormat="1" applyFont="1" applyFill="1" applyBorder="1" applyAlignment="1">
      <alignment horizontal="center" vertical="center"/>
    </xf>
    <xf numFmtId="187" fontId="28" fillId="2" borderId="0" xfId="28" applyNumberFormat="1" applyFont="1" applyFill="1" applyAlignment="1">
      <alignment horizontal="left" vertical="top"/>
    </xf>
    <xf numFmtId="187" fontId="28" fillId="2" borderId="0" xfId="28" quotePrefix="1" applyNumberFormat="1" applyFont="1" applyFill="1" applyAlignment="1">
      <alignment horizontal="left"/>
    </xf>
    <xf numFmtId="187" fontId="28" fillId="2" borderId="0" xfId="28" applyNumberFormat="1" applyFont="1" applyFill="1" applyAlignment="1">
      <alignment vertical="center"/>
    </xf>
    <xf numFmtId="197" fontId="28" fillId="2" borderId="0" xfId="6" applyNumberFormat="1" applyFont="1" applyFill="1" applyAlignment="1">
      <alignment vertical="center" wrapText="1"/>
    </xf>
    <xf numFmtId="197" fontId="28" fillId="2" borderId="0" xfId="6" applyNumberFormat="1" applyFont="1" applyFill="1" applyAlignment="1">
      <alignment horizontal="center" vertical="center" wrapText="1"/>
    </xf>
    <xf numFmtId="187" fontId="88" fillId="2" borderId="0" xfId="6" applyNumberFormat="1" applyFont="1" applyFill="1" applyAlignment="1">
      <alignment horizontal="center"/>
    </xf>
    <xf numFmtId="187" fontId="28" fillId="2" borderId="1" xfId="28" quotePrefix="1" applyNumberFormat="1" applyFont="1" applyFill="1" applyBorder="1" applyAlignment="1">
      <alignment horizontal="left"/>
    </xf>
    <xf numFmtId="187" fontId="28" fillId="2" borderId="1" xfId="28" applyNumberFormat="1" applyFont="1" applyFill="1" applyBorder="1" applyAlignment="1">
      <alignment vertical="center"/>
    </xf>
    <xf numFmtId="197" fontId="28" fillId="2" borderId="1" xfId="6" applyNumberFormat="1" applyFont="1" applyFill="1" applyBorder="1" applyAlignment="1">
      <alignment vertical="center" wrapText="1"/>
    </xf>
    <xf numFmtId="197" fontId="28" fillId="2" borderId="1" xfId="6" applyNumberFormat="1" applyFont="1" applyFill="1" applyBorder="1" applyAlignment="1">
      <alignment horizontal="right" vertical="center" wrapText="1"/>
    </xf>
    <xf numFmtId="187" fontId="88" fillId="2" borderId="1" xfId="6" applyNumberFormat="1" applyFont="1" applyFill="1" applyBorder="1" applyAlignment="1">
      <alignment horizontal="right"/>
    </xf>
    <xf numFmtId="187" fontId="11" fillId="2" borderId="0" xfId="28" quotePrefix="1" applyNumberFormat="1" applyFont="1" applyFill="1" applyAlignment="1">
      <alignment horizontal="left"/>
    </xf>
    <xf numFmtId="187" fontId="12" fillId="2" borderId="0" xfId="28" applyNumberFormat="1" applyFont="1" applyFill="1" applyAlignment="1">
      <alignment vertical="center"/>
    </xf>
    <xf numFmtId="187" fontId="11" fillId="2" borderId="0" xfId="28" applyNumberFormat="1" applyFont="1" applyFill="1" applyAlignment="1">
      <alignment vertical="center"/>
    </xf>
    <xf numFmtId="187" fontId="74" fillId="2" borderId="0" xfId="6" applyNumberFormat="1" applyFont="1" applyFill="1" applyAlignment="1">
      <alignment horizontal="right"/>
    </xf>
    <xf numFmtId="198" fontId="12" fillId="2" borderId="0" xfId="28" applyNumberFormat="1" applyFont="1" applyFill="1" applyAlignment="1">
      <alignment vertical="center"/>
    </xf>
    <xf numFmtId="199" fontId="11" fillId="2" borderId="0" xfId="29" applyNumberFormat="1" applyFont="1" applyFill="1" applyAlignment="1">
      <alignment horizontal="right" vertical="center"/>
    </xf>
    <xf numFmtId="184" fontId="11" fillId="2" borderId="0" xfId="30" applyNumberFormat="1" applyFont="1" applyFill="1" applyBorder="1" applyAlignment="1">
      <alignment horizontal="right" vertical="center"/>
    </xf>
    <xf numFmtId="198" fontId="11" fillId="2" borderId="0" xfId="28" applyNumberFormat="1" applyFont="1" applyFill="1" applyAlignment="1">
      <alignment vertical="center"/>
    </xf>
    <xf numFmtId="196" fontId="11" fillId="2" borderId="0" xfId="6" applyNumberFormat="1" applyFont="1" applyFill="1" applyAlignment="1">
      <alignment horizontal="center" vertical="center"/>
    </xf>
    <xf numFmtId="187" fontId="12" fillId="2" borderId="0" xfId="28" applyNumberFormat="1" applyFont="1" applyFill="1" applyAlignment="1">
      <alignment horizontal="left" vertical="center" indent="1"/>
    </xf>
    <xf numFmtId="200" fontId="29" fillId="2" borderId="0" xfId="6" applyNumberFormat="1" applyFont="1" applyFill="1" applyAlignment="1">
      <alignment horizontal="right" vertical="center"/>
    </xf>
    <xf numFmtId="187" fontId="29" fillId="2" borderId="0" xfId="28" applyNumberFormat="1" applyFont="1" applyFill="1" applyAlignment="1">
      <alignment horizontal="left" vertical="center"/>
    </xf>
    <xf numFmtId="187" fontId="88" fillId="2" borderId="0" xfId="6" applyNumberFormat="1" applyFont="1" applyFill="1" applyAlignment="1">
      <alignment horizontal="right"/>
    </xf>
    <xf numFmtId="187" fontId="11" fillId="2" borderId="1" xfId="28" quotePrefix="1" applyNumberFormat="1" applyFont="1" applyFill="1" applyBorder="1" applyAlignment="1">
      <alignment horizontal="left"/>
    </xf>
    <xf numFmtId="187" fontId="12" fillId="2" borderId="1" xfId="28" applyNumberFormat="1" applyFont="1" applyFill="1" applyBorder="1" applyAlignment="1">
      <alignment vertical="center"/>
    </xf>
    <xf numFmtId="187" fontId="11" fillId="2" borderId="1" xfId="28" applyNumberFormat="1" applyFont="1" applyFill="1" applyBorder="1" applyAlignment="1">
      <alignment vertical="center"/>
    </xf>
    <xf numFmtId="187" fontId="74" fillId="2" borderId="1" xfId="6" applyNumberFormat="1" applyFont="1" applyFill="1" applyBorder="1" applyAlignment="1">
      <alignment horizontal="right"/>
    </xf>
    <xf numFmtId="201" fontId="12" fillId="2" borderId="0" xfId="28" applyNumberFormat="1" applyFont="1" applyFill="1" applyAlignment="1">
      <alignment vertical="center"/>
    </xf>
    <xf numFmtId="201" fontId="11" fillId="2" borderId="0" xfId="6" applyNumberFormat="1" applyFont="1" applyFill="1" applyAlignment="1">
      <alignment vertical="center"/>
    </xf>
    <xf numFmtId="201" fontId="11" fillId="2" borderId="0" xfId="29" applyNumberFormat="1" applyFont="1" applyFill="1" applyAlignment="1">
      <alignment horizontal="right" vertical="center"/>
    </xf>
    <xf numFmtId="187" fontId="91" fillId="2" borderId="0" xfId="6" applyNumberFormat="1" applyFont="1" applyFill="1" applyAlignment="1">
      <alignment vertical="center"/>
    </xf>
    <xf numFmtId="202" fontId="29" fillId="2" borderId="0" xfId="6" applyNumberFormat="1" applyFont="1" applyFill="1" applyAlignment="1">
      <alignment horizontal="right" vertical="center"/>
    </xf>
    <xf numFmtId="187" fontId="28" fillId="2" borderId="1" xfId="6" applyNumberFormat="1" applyFont="1" applyFill="1" applyBorder="1" applyAlignment="1">
      <alignment horizontal="right" vertical="center"/>
    </xf>
    <xf numFmtId="187" fontId="11" fillId="2" borderId="0" xfId="29" applyNumberFormat="1" applyFont="1" applyFill="1" applyBorder="1" applyAlignment="1">
      <alignment horizontal="right" vertical="center"/>
    </xf>
    <xf numFmtId="165" fontId="39" fillId="2" borderId="0" xfId="6" applyNumberFormat="1" applyFont="1" applyFill="1" applyAlignment="1">
      <alignment horizontal="centerContinuous" vertical="center"/>
    </xf>
    <xf numFmtId="187" fontId="92" fillId="0" borderId="0" xfId="6" applyNumberFormat="1" applyFont="1" applyAlignment="1">
      <alignment vertical="center"/>
    </xf>
    <xf numFmtId="197" fontId="28" fillId="2" borderId="0" xfId="6" applyNumberFormat="1" applyFont="1" applyFill="1" applyAlignment="1">
      <alignment horizontal="right" vertical="center" wrapText="1"/>
    </xf>
    <xf numFmtId="0" fontId="93" fillId="2" borderId="0" xfId="4" applyFont="1" applyFill="1" applyAlignment="1" applyProtection="1">
      <alignment vertical="center"/>
      <protection locked="0"/>
    </xf>
    <xf numFmtId="0" fontId="93" fillId="2" borderId="0" xfId="4" applyFont="1" applyFill="1" applyAlignment="1" applyProtection="1">
      <alignment vertical="center" wrapText="1"/>
      <protection locked="0"/>
    </xf>
    <xf numFmtId="0" fontId="13" fillId="2" borderId="0" xfId="6" applyFont="1" applyFill="1" applyAlignment="1">
      <alignment vertical="center" wrapText="1"/>
    </xf>
    <xf numFmtId="0" fontId="11" fillId="2" borderId="0" xfId="26" applyFont="1" applyFill="1" applyAlignment="1">
      <alignment horizontal="centerContinuous" vertical="center" wrapText="1"/>
    </xf>
    <xf numFmtId="0" fontId="79" fillId="2" borderId="0" xfId="5" applyFont="1" applyFill="1" applyAlignment="1">
      <alignment horizontal="centerContinuous" vertical="center" wrapText="1"/>
    </xf>
    <xf numFmtId="0" fontId="11" fillId="2" borderId="0" xfId="26" applyFont="1" applyFill="1" applyAlignment="1">
      <alignment vertical="center"/>
    </xf>
    <xf numFmtId="0" fontId="13" fillId="2" borderId="0" xfId="6" applyFont="1" applyFill="1" applyAlignment="1">
      <alignment horizontal="center" vertical="center" wrapText="1"/>
    </xf>
    <xf numFmtId="172" fontId="13" fillId="2" borderId="0" xfId="31" applyNumberFormat="1" applyFont="1" applyFill="1" applyBorder="1" applyAlignment="1">
      <alignment horizontal="centerContinuous" vertical="center" wrapText="1"/>
    </xf>
    <xf numFmtId="172" fontId="11" fillId="2" borderId="0" xfId="31" applyNumberFormat="1" applyFont="1" applyFill="1" applyBorder="1" applyAlignment="1">
      <alignment horizontal="centerContinuous" vertical="center"/>
    </xf>
    <xf numFmtId="0" fontId="11" fillId="2" borderId="1" xfId="26" applyFont="1" applyFill="1" applyBorder="1" applyAlignment="1">
      <alignment horizontal="center" vertical="center"/>
    </xf>
    <xf numFmtId="1" fontId="11" fillId="2" borderId="1" xfId="26" applyNumberFormat="1" applyFont="1" applyFill="1" applyBorder="1" applyAlignment="1">
      <alignment horizontal="center" vertical="center"/>
    </xf>
    <xf numFmtId="169" fontId="11" fillId="2" borderId="1" xfId="8" applyNumberFormat="1" applyFont="1" applyFill="1" applyBorder="1" applyAlignment="1">
      <alignment horizontal="center" vertical="center"/>
    </xf>
    <xf numFmtId="172" fontId="11" fillId="2" borderId="0" xfId="31" applyNumberFormat="1" applyFont="1" applyFill="1" applyBorder="1" applyAlignment="1">
      <alignment horizontal="center" vertical="center"/>
    </xf>
    <xf numFmtId="0" fontId="28" fillId="2" borderId="0" xfId="26" applyFont="1" applyFill="1" applyAlignment="1">
      <alignment vertical="center"/>
    </xf>
    <xf numFmtId="0" fontId="13" fillId="2" borderId="0" xfId="26" applyFont="1" applyFill="1" applyAlignment="1">
      <alignment vertical="center"/>
    </xf>
    <xf numFmtId="177" fontId="13" fillId="2" borderId="2" xfId="26" applyNumberFormat="1" applyFont="1" applyFill="1" applyBorder="1" applyAlignment="1">
      <alignment horizontal="centerContinuous" vertical="center" wrapText="1"/>
    </xf>
    <xf numFmtId="0" fontId="11" fillId="2" borderId="3" xfId="6" applyFont="1" applyFill="1" applyBorder="1" applyAlignment="1">
      <alignment vertical="center"/>
    </xf>
    <xf numFmtId="177" fontId="13" fillId="2" borderId="0" xfId="26" applyNumberFormat="1" applyFont="1" applyFill="1" applyAlignment="1">
      <alignment horizontal="centerContinuous" vertical="center" wrapText="1"/>
    </xf>
    <xf numFmtId="0" fontId="28" fillId="2" borderId="4" xfId="26" applyFont="1" applyFill="1" applyBorder="1" applyAlignment="1">
      <alignment horizontal="center" vertical="center"/>
    </xf>
    <xf numFmtId="3" fontId="28" fillId="2" borderId="4" xfId="6" applyNumberFormat="1" applyFont="1" applyFill="1" applyBorder="1" applyAlignment="1">
      <alignment horizontal="right" vertical="center"/>
    </xf>
    <xf numFmtId="166" fontId="28" fillId="2" borderId="4" xfId="6" applyNumberFormat="1" applyFont="1" applyFill="1" applyBorder="1" applyAlignment="1">
      <alignment horizontal="right" vertical="center"/>
    </xf>
    <xf numFmtId="0" fontId="28" fillId="2" borderId="0" xfId="26" applyFont="1" applyFill="1" applyAlignment="1">
      <alignment horizontal="center" vertical="center"/>
    </xf>
    <xf numFmtId="3" fontId="28" fillId="2" borderId="0" xfId="6" applyNumberFormat="1" applyFont="1" applyFill="1" applyAlignment="1">
      <alignment horizontal="right" vertical="center"/>
    </xf>
    <xf numFmtId="0" fontId="13" fillId="2" borderId="5" xfId="26" applyFont="1" applyFill="1" applyBorder="1" applyAlignment="1" applyProtection="1">
      <alignment vertical="center"/>
      <protection locked="0"/>
    </xf>
    <xf numFmtId="0" fontId="28" fillId="2" borderId="5" xfId="26" applyFont="1" applyFill="1" applyBorder="1" applyAlignment="1" applyProtection="1">
      <alignment vertical="center"/>
      <protection locked="0"/>
    </xf>
    <xf numFmtId="166" fontId="28" fillId="2" borderId="5" xfId="26" applyNumberFormat="1" applyFont="1" applyFill="1" applyBorder="1" applyAlignment="1">
      <alignment horizontal="right" vertical="center"/>
    </xf>
    <xf numFmtId="192" fontId="28" fillId="2" borderId="5" xfId="6" applyNumberFormat="1" applyFont="1" applyFill="1" applyBorder="1" applyAlignment="1">
      <alignment vertical="center"/>
    </xf>
    <xf numFmtId="166" fontId="28" fillId="2" borderId="0" xfId="26" applyNumberFormat="1" applyFont="1" applyFill="1" applyAlignment="1">
      <alignment horizontal="right" vertical="center"/>
    </xf>
    <xf numFmtId="166" fontId="28" fillId="2" borderId="0" xfId="26" applyNumberFormat="1" applyFont="1" applyFill="1" applyAlignment="1" applyProtection="1">
      <alignment horizontal="right" vertical="center"/>
      <protection locked="0"/>
    </xf>
    <xf numFmtId="166" fontId="28" fillId="2" borderId="9" xfId="26" applyNumberFormat="1" applyFont="1" applyFill="1" applyBorder="1" applyAlignment="1" applyProtection="1">
      <alignment horizontal="right" vertical="center"/>
      <protection locked="0"/>
    </xf>
    <xf numFmtId="0" fontId="29" fillId="2" borderId="0" xfId="26" applyFont="1" applyFill="1" applyAlignment="1">
      <alignment vertical="center"/>
    </xf>
    <xf numFmtId="166" fontId="29" fillId="2" borderId="0" xfId="26" applyNumberFormat="1" applyFont="1" applyFill="1" applyAlignment="1">
      <alignment horizontal="right" vertical="center"/>
    </xf>
    <xf numFmtId="203" fontId="29" fillId="2" borderId="0" xfId="26" applyNumberFormat="1" applyFont="1" applyFill="1" applyAlignment="1">
      <alignment horizontal="right" vertical="center"/>
    </xf>
    <xf numFmtId="169" fontId="29" fillId="2" borderId="0" xfId="32" applyNumberFormat="1" applyFont="1" applyFill="1" applyBorder="1" applyAlignment="1">
      <alignment horizontal="right" vertical="center"/>
    </xf>
    <xf numFmtId="2" fontId="29" fillId="2" borderId="0" xfId="26" applyNumberFormat="1" applyFont="1" applyFill="1" applyAlignment="1">
      <alignment horizontal="right" vertical="center"/>
    </xf>
    <xf numFmtId="204" fontId="29" fillId="2" borderId="0" xfId="6" applyNumberFormat="1" applyFont="1" applyFill="1" applyAlignment="1">
      <alignment vertical="center"/>
    </xf>
    <xf numFmtId="0" fontId="13" fillId="2" borderId="5" xfId="26" applyFont="1" applyFill="1" applyBorder="1" applyAlignment="1">
      <alignment vertical="center"/>
    </xf>
    <xf numFmtId="0" fontId="29" fillId="2" borderId="5" xfId="26" applyFont="1" applyFill="1" applyBorder="1" applyAlignment="1">
      <alignment vertical="center"/>
    </xf>
    <xf numFmtId="166" fontId="28" fillId="2" borderId="9" xfId="26" applyNumberFormat="1" applyFont="1" applyFill="1" applyBorder="1" applyAlignment="1">
      <alignment horizontal="right" vertical="center"/>
    </xf>
    <xf numFmtId="168" fontId="29" fillId="2" borderId="0" xfId="31" applyNumberFormat="1" applyFont="1" applyFill="1" applyBorder="1" applyAlignment="1">
      <alignment vertical="center"/>
    </xf>
    <xf numFmtId="2" fontId="29" fillId="2" borderId="0" xfId="6" applyNumberFormat="1" applyFont="1" applyFill="1" applyAlignment="1">
      <alignment vertical="center"/>
    </xf>
    <xf numFmtId="49" fontId="76" fillId="2" borderId="0" xfId="6" applyNumberFormat="1" applyFont="1" applyFill="1" applyAlignment="1">
      <alignment vertical="top"/>
    </xf>
    <xf numFmtId="166" fontId="28" fillId="2" borderId="0" xfId="26" applyNumberFormat="1" applyFont="1" applyFill="1" applyAlignment="1">
      <alignment vertical="center"/>
    </xf>
    <xf numFmtId="205" fontId="29" fillId="2" borderId="0" xfId="6" applyNumberFormat="1" applyFont="1" applyFill="1" applyAlignment="1">
      <alignment vertical="center"/>
    </xf>
    <xf numFmtId="176" fontId="29" fillId="2" borderId="0" xfId="32" applyFont="1" applyFill="1" applyBorder="1" applyAlignment="1">
      <alignment horizontal="right" vertical="center"/>
    </xf>
    <xf numFmtId="197" fontId="29" fillId="2" borderId="0" xfId="6" applyNumberFormat="1" applyFont="1" applyFill="1" applyAlignment="1">
      <alignment vertical="center"/>
    </xf>
    <xf numFmtId="0" fontId="14" fillId="2" borderId="0" xfId="26" applyFont="1" applyFill="1" applyAlignment="1">
      <alignment vertical="center"/>
    </xf>
    <xf numFmtId="0" fontId="13" fillId="2" borderId="0" xfId="26" applyFont="1" applyFill="1" applyAlignment="1">
      <alignment horizontal="center" vertical="center"/>
    </xf>
    <xf numFmtId="0" fontId="29" fillId="2" borderId="0" xfId="26" applyFont="1" applyFill="1" applyAlignment="1">
      <alignment horizontal="left" vertical="center"/>
    </xf>
    <xf numFmtId="166" fontId="28" fillId="2" borderId="0" xfId="26" applyNumberFormat="1" applyFont="1" applyFill="1" applyAlignment="1">
      <alignment horizontal="center" vertical="center"/>
    </xf>
    <xf numFmtId="0" fontId="60" fillId="2" borderId="0" xfId="26" applyFont="1" applyFill="1" applyAlignment="1">
      <alignment vertical="center"/>
    </xf>
    <xf numFmtId="206" fontId="28" fillId="2" borderId="0" xfId="26" applyNumberFormat="1" applyFont="1" applyFill="1" applyAlignment="1">
      <alignment horizontal="right" vertical="center"/>
    </xf>
    <xf numFmtId="0" fontId="29" fillId="2" borderId="0" xfId="26" quotePrefix="1" applyFont="1" applyFill="1" applyAlignment="1">
      <alignment horizontal="left" vertical="center"/>
    </xf>
    <xf numFmtId="166" fontId="28" fillId="2" borderId="0" xfId="33" applyNumberFormat="1" applyFont="1" applyFill="1" applyAlignment="1">
      <alignment vertical="center"/>
    </xf>
    <xf numFmtId="0" fontId="13" fillId="2" borderId="9" xfId="26" applyFont="1" applyFill="1" applyBorder="1" applyAlignment="1">
      <alignment vertical="center"/>
    </xf>
    <xf numFmtId="0" fontId="28" fillId="2" borderId="9" xfId="26" applyFont="1" applyFill="1" applyBorder="1" applyAlignment="1">
      <alignment vertical="center"/>
    </xf>
    <xf numFmtId="0" fontId="29" fillId="2" borderId="9" xfId="26" applyFont="1" applyFill="1" applyBorder="1" applyAlignment="1">
      <alignment vertical="center"/>
    </xf>
    <xf numFmtId="166" fontId="28" fillId="2" borderId="9" xfId="26" applyNumberFormat="1" applyFont="1" applyFill="1" applyBorder="1" applyAlignment="1">
      <alignment vertical="center"/>
    </xf>
    <xf numFmtId="49" fontId="29" fillId="2" borderId="0" xfId="6" applyNumberFormat="1" applyFont="1" applyFill="1" applyAlignment="1">
      <alignment horizontal="left" vertical="center"/>
    </xf>
    <xf numFmtId="0" fontId="13" fillId="2" borderId="4" xfId="26" applyFont="1" applyFill="1" applyBorder="1" applyAlignment="1">
      <alignment vertical="center"/>
    </xf>
    <xf numFmtId="0" fontId="28" fillId="2" borderId="4" xfId="26" applyFont="1" applyFill="1" applyBorder="1" applyAlignment="1">
      <alignment vertical="center"/>
    </xf>
    <xf numFmtId="0" fontId="11" fillId="2" borderId="4" xfId="6" applyFont="1" applyFill="1" applyBorder="1" applyAlignment="1">
      <alignment vertical="center"/>
    </xf>
    <xf numFmtId="0" fontId="29" fillId="2" borderId="4" xfId="26" applyFont="1" applyFill="1" applyBorder="1" applyAlignment="1">
      <alignment vertical="center"/>
    </xf>
    <xf numFmtId="49" fontId="97" fillId="2" borderId="0" xfId="6" applyNumberFormat="1" applyFont="1" applyFill="1" applyAlignment="1">
      <alignment horizontal="left" vertical="top" wrapText="1"/>
    </xf>
    <xf numFmtId="169" fontId="11" fillId="2" borderId="0" xfId="6" applyNumberFormat="1" applyFont="1" applyFill="1" applyAlignment="1">
      <alignment vertical="center"/>
    </xf>
    <xf numFmtId="169" fontId="11" fillId="2" borderId="0" xfId="8" applyNumberFormat="1" applyFont="1" applyFill="1" applyBorder="1" applyAlignment="1">
      <alignment vertical="center"/>
    </xf>
    <xf numFmtId="0" fontId="13" fillId="2" borderId="24" xfId="26" applyFont="1" applyFill="1" applyBorder="1" applyAlignment="1">
      <alignment vertical="center"/>
    </xf>
    <xf numFmtId="0" fontId="28" fillId="2" borderId="24" xfId="26" applyFont="1" applyFill="1" applyBorder="1" applyAlignment="1">
      <alignment vertical="center"/>
    </xf>
    <xf numFmtId="166" fontId="28" fillId="2" borderId="24" xfId="26" applyNumberFormat="1" applyFont="1" applyFill="1" applyBorder="1" applyAlignment="1">
      <alignment horizontal="right" vertical="center"/>
    </xf>
    <xf numFmtId="192" fontId="28" fillId="2" borderId="24" xfId="6" applyNumberFormat="1" applyFont="1" applyFill="1" applyBorder="1" applyAlignment="1">
      <alignment vertical="center"/>
    </xf>
    <xf numFmtId="176" fontId="29" fillId="2" borderId="0" xfId="32" applyFont="1" applyFill="1" applyBorder="1" applyAlignment="1">
      <alignment vertical="center"/>
    </xf>
    <xf numFmtId="164" fontId="29" fillId="2" borderId="0" xfId="8" applyFont="1" applyFill="1" applyBorder="1" applyAlignment="1">
      <alignment horizontal="right" vertical="center"/>
    </xf>
    <xf numFmtId="49" fontId="98" fillId="2" borderId="0" xfId="6" applyNumberFormat="1" applyFont="1" applyFill="1" applyAlignment="1">
      <alignment horizontal="left" vertical="top" wrapText="1"/>
    </xf>
    <xf numFmtId="49" fontId="98" fillId="2" borderId="0" xfId="6" applyNumberFormat="1" applyFont="1" applyFill="1" applyAlignment="1">
      <alignment horizontal="left" vertical="top"/>
    </xf>
    <xf numFmtId="0" fontId="99" fillId="2" borderId="0" xfId="6" applyFont="1" applyFill="1" applyAlignment="1">
      <alignment horizontal="left" vertical="top"/>
    </xf>
    <xf numFmtId="207" fontId="29" fillId="2" borderId="0" xfId="26" applyNumberFormat="1" applyFont="1" applyFill="1" applyAlignment="1">
      <alignment horizontal="right" vertical="center"/>
    </xf>
    <xf numFmtId="208" fontId="29" fillId="2" borderId="0" xfId="26" applyNumberFormat="1" applyFont="1" applyFill="1" applyAlignment="1">
      <alignment horizontal="right" vertical="center"/>
    </xf>
    <xf numFmtId="49" fontId="97" fillId="2" borderId="0" xfId="6" applyNumberFormat="1" applyFont="1" applyFill="1" applyAlignment="1">
      <alignment horizontal="left" vertical="top"/>
    </xf>
    <xf numFmtId="0" fontId="11" fillId="0" borderId="0" xfId="6" applyFont="1" applyAlignment="1">
      <alignment vertical="center"/>
    </xf>
    <xf numFmtId="209" fontId="29" fillId="2" borderId="0" xfId="26" applyNumberFormat="1" applyFont="1" applyFill="1" applyAlignment="1">
      <alignment horizontal="right" vertical="center"/>
    </xf>
    <xf numFmtId="194" fontId="28" fillId="2" borderId="9" xfId="6" applyNumberFormat="1" applyFont="1" applyFill="1" applyBorder="1" applyAlignment="1">
      <alignment horizontal="right" vertical="center"/>
    </xf>
    <xf numFmtId="210" fontId="28" fillId="2" borderId="0" xfId="6" applyNumberFormat="1" applyFont="1" applyFill="1" applyAlignment="1">
      <alignment vertical="center"/>
    </xf>
    <xf numFmtId="0" fontId="11" fillId="2" borderId="1" xfId="33" applyFont="1" applyFill="1" applyBorder="1" applyAlignment="1">
      <alignment vertical="center"/>
    </xf>
    <xf numFmtId="0" fontId="12" fillId="2" borderId="1" xfId="26" applyFont="1" applyFill="1" applyBorder="1" applyAlignment="1">
      <alignment vertical="center"/>
    </xf>
    <xf numFmtId="0" fontId="11" fillId="2" borderId="1" xfId="26" applyFont="1" applyFill="1" applyBorder="1" applyAlignment="1">
      <alignment vertical="center"/>
    </xf>
    <xf numFmtId="3" fontId="12" fillId="2" borderId="1" xfId="26" applyNumberFormat="1" applyFont="1" applyFill="1" applyBorder="1" applyAlignment="1">
      <alignment horizontal="right" vertical="center"/>
    </xf>
    <xf numFmtId="172" fontId="74" fillId="2" borderId="1" xfId="31" applyNumberFormat="1" applyFont="1" applyFill="1" applyBorder="1" applyAlignment="1">
      <alignment horizontal="right" vertical="center"/>
    </xf>
    <xf numFmtId="172" fontId="74" fillId="2" borderId="0" xfId="31" applyNumberFormat="1" applyFont="1" applyFill="1" applyBorder="1" applyAlignment="1">
      <alignment horizontal="right" vertical="center"/>
    </xf>
    <xf numFmtId="166" fontId="28" fillId="2" borderId="0" xfId="34" applyNumberFormat="1" applyFont="1" applyFill="1" applyAlignment="1">
      <alignment horizontal="left"/>
    </xf>
    <xf numFmtId="0" fontId="11" fillId="2" borderId="0" xfId="26" applyFont="1" applyFill="1" applyAlignment="1">
      <alignment horizontal="center" vertical="center"/>
    </xf>
    <xf numFmtId="0" fontId="11" fillId="2" borderId="0" xfId="26" applyFont="1" applyFill="1" applyAlignment="1">
      <alignment horizontal="centerContinuous" vertical="center"/>
    </xf>
    <xf numFmtId="0" fontId="79" fillId="2" borderId="0" xfId="5" applyFont="1" applyFill="1" applyAlignment="1">
      <alignment horizontal="centerContinuous" vertical="center"/>
    </xf>
    <xf numFmtId="14" fontId="11" fillId="2" borderId="0" xfId="26" applyNumberFormat="1" applyFont="1" applyFill="1" applyAlignment="1">
      <alignment horizontal="center" vertical="center"/>
    </xf>
    <xf numFmtId="0" fontId="12" fillId="2" borderId="0" xfId="26" applyFont="1" applyFill="1" applyAlignment="1">
      <alignment horizontal="centerContinuous" vertical="center"/>
    </xf>
    <xf numFmtId="3" fontId="11" fillId="2" borderId="1" xfId="26" applyNumberFormat="1" applyFont="1" applyFill="1" applyBorder="1" applyAlignment="1">
      <alignment horizontal="center" vertical="center"/>
    </xf>
    <xf numFmtId="3" fontId="11" fillId="2" borderId="1" xfId="27" applyNumberFormat="1" applyFont="1" applyFill="1" applyBorder="1" applyAlignment="1">
      <alignment horizontal="center" vertical="center"/>
    </xf>
    <xf numFmtId="3" fontId="11" fillId="2" borderId="0" xfId="27" applyNumberFormat="1" applyFont="1" applyFill="1" applyBorder="1" applyAlignment="1">
      <alignment horizontal="center" vertical="center"/>
    </xf>
    <xf numFmtId="3" fontId="11" fillId="2" borderId="0" xfId="26" applyNumberFormat="1" applyFont="1" applyFill="1" applyAlignment="1">
      <alignment horizontal="center" vertical="center"/>
    </xf>
    <xf numFmtId="177" fontId="13" fillId="2" borderId="2" xfId="26" applyNumberFormat="1" applyFont="1" applyFill="1" applyBorder="1" applyAlignment="1">
      <alignment horizontal="centerContinuous" vertical="center"/>
    </xf>
    <xf numFmtId="0" fontId="12" fillId="2" borderId="4" xfId="26" applyFont="1" applyFill="1" applyBorder="1" applyAlignment="1">
      <alignment vertical="center"/>
    </xf>
    <xf numFmtId="166" fontId="28" fillId="2" borderId="4" xfId="6" applyNumberFormat="1" applyFont="1" applyFill="1" applyBorder="1" applyAlignment="1">
      <alignment horizontal="center" vertical="center"/>
    </xf>
    <xf numFmtId="0" fontId="12" fillId="2" borderId="0" xfId="26" applyFont="1" applyFill="1" applyAlignment="1">
      <alignment horizontal="center" vertical="center"/>
    </xf>
    <xf numFmtId="0" fontId="12" fillId="2" borderId="0" xfId="26" applyFont="1" applyFill="1" applyAlignment="1">
      <alignment vertical="center"/>
    </xf>
    <xf numFmtId="211" fontId="12" fillId="2" borderId="0" xfId="26" applyNumberFormat="1" applyFont="1" applyFill="1" applyAlignment="1">
      <alignment vertical="center"/>
    </xf>
    <xf numFmtId="212" fontId="12" fillId="2" borderId="0" xfId="26" applyNumberFormat="1" applyFont="1" applyFill="1" applyAlignment="1">
      <alignment vertical="center"/>
    </xf>
    <xf numFmtId="178" fontId="12" fillId="2" borderId="0" xfId="26" applyNumberFormat="1" applyFont="1" applyFill="1" applyAlignment="1">
      <alignment vertical="center"/>
    </xf>
    <xf numFmtId="0" fontId="11" fillId="2" borderId="0" xfId="26" quotePrefix="1" applyFont="1" applyFill="1" applyAlignment="1">
      <alignment horizontal="left" vertical="center"/>
    </xf>
    <xf numFmtId="0" fontId="100" fillId="2" borderId="0" xfId="26" applyFont="1" applyFill="1" applyAlignment="1">
      <alignment vertical="center"/>
    </xf>
    <xf numFmtId="0" fontId="101" fillId="2" borderId="0" xfId="26" applyFont="1" applyFill="1" applyAlignment="1">
      <alignment vertical="center"/>
    </xf>
    <xf numFmtId="0" fontId="11" fillId="2" borderId="5" xfId="26" applyFont="1" applyFill="1" applyBorder="1" applyAlignment="1">
      <alignment vertical="center"/>
    </xf>
    <xf numFmtId="192" fontId="29" fillId="2" borderId="5" xfId="6" applyNumberFormat="1" applyFont="1" applyFill="1" applyBorder="1" applyAlignment="1">
      <alignment vertical="center"/>
    </xf>
    <xf numFmtId="195" fontId="29" fillId="2" borderId="0" xfId="6" applyNumberFormat="1" applyFont="1" applyFill="1" applyAlignment="1">
      <alignment horizontal="right" vertical="center"/>
    </xf>
    <xf numFmtId="3" fontId="29" fillId="2" borderId="0" xfId="26" applyNumberFormat="1" applyFont="1" applyFill="1" applyAlignment="1">
      <alignment horizontal="right" vertical="center"/>
    </xf>
    <xf numFmtId="0" fontId="12" fillId="2" borderId="5" xfId="26" applyFont="1" applyFill="1" applyBorder="1" applyAlignment="1">
      <alignment vertical="center"/>
    </xf>
    <xf numFmtId="0" fontId="28" fillId="2" borderId="5" xfId="26" applyFont="1" applyFill="1" applyBorder="1" applyAlignment="1">
      <alignment vertical="center"/>
    </xf>
    <xf numFmtId="195" fontId="28" fillId="2" borderId="5" xfId="6" applyNumberFormat="1" applyFont="1" applyFill="1" applyBorder="1" applyAlignment="1">
      <alignment horizontal="right" vertical="center"/>
    </xf>
    <xf numFmtId="176" fontId="28" fillId="2" borderId="0" xfId="6" applyNumberFormat="1" applyFont="1" applyFill="1" applyAlignment="1">
      <alignment horizontal="right" vertical="center"/>
    </xf>
    <xf numFmtId="213" fontId="28" fillId="2" borderId="0" xfId="6" applyNumberFormat="1" applyFont="1" applyFill="1" applyAlignment="1">
      <alignment horizontal="right" vertical="center"/>
    </xf>
    <xf numFmtId="0" fontId="28" fillId="2" borderId="1" xfId="26" applyFont="1" applyFill="1" applyBorder="1" applyAlignment="1">
      <alignment vertical="center"/>
    </xf>
    <xf numFmtId="0" fontId="79" fillId="2" borderId="0" xfId="35" applyFont="1" applyFill="1" applyAlignment="1">
      <alignment horizontal="centerContinuous" vertical="center"/>
    </xf>
    <xf numFmtId="0" fontId="12" fillId="2" borderId="4" xfId="35" applyFont="1" applyFill="1" applyBorder="1" applyAlignment="1">
      <alignment horizontal="centerContinuous" vertical="center"/>
    </xf>
    <xf numFmtId="0" fontId="12" fillId="2" borderId="4" xfId="35" applyFont="1" applyFill="1" applyBorder="1" applyAlignment="1">
      <alignment horizontal="center" vertical="center"/>
    </xf>
    <xf numFmtId="0" fontId="12" fillId="2" borderId="0" xfId="35" applyFont="1" applyFill="1" applyAlignment="1">
      <alignment horizontal="left" vertical="center"/>
    </xf>
    <xf numFmtId="2" fontId="11" fillId="2" borderId="0" xfId="35" applyNumberFormat="1" applyFont="1" applyFill="1" applyAlignment="1">
      <alignment horizontal="center" vertical="center"/>
    </xf>
    <xf numFmtId="0" fontId="12" fillId="2" borderId="5" xfId="35" applyFont="1" applyFill="1" applyBorder="1" applyAlignment="1">
      <alignment horizontal="left" vertical="center"/>
    </xf>
    <xf numFmtId="2" fontId="11" fillId="2" borderId="5" xfId="36" applyNumberFormat="1" applyFont="1" applyFill="1" applyBorder="1" applyAlignment="1">
      <alignment horizontal="center" vertical="center"/>
    </xf>
    <xf numFmtId="2" fontId="12" fillId="2" borderId="0" xfId="36" applyNumberFormat="1" applyFont="1" applyFill="1" applyAlignment="1">
      <alignment horizontal="center" vertical="center"/>
    </xf>
    <xf numFmtId="0" fontId="11" fillId="2" borderId="1" xfId="35" applyFont="1" applyFill="1" applyBorder="1" applyAlignment="1">
      <alignment horizontal="left" vertical="center"/>
    </xf>
    <xf numFmtId="0" fontId="11" fillId="2" borderId="0" xfId="35" applyFont="1" applyFill="1" applyAlignment="1">
      <alignment horizontal="left" vertical="center"/>
    </xf>
    <xf numFmtId="214" fontId="11" fillId="2" borderId="0" xfId="37" applyNumberFormat="1" applyFont="1" applyFill="1" applyBorder="1" applyAlignment="1">
      <alignment horizontal="center"/>
    </xf>
    <xf numFmtId="0" fontId="12" fillId="2" borderId="3" xfId="35" applyFont="1" applyFill="1" applyBorder="1" applyAlignment="1">
      <alignment horizontal="centerContinuous" vertical="center"/>
    </xf>
    <xf numFmtId="0" fontId="12" fillId="2" borderId="5" xfId="35" applyFont="1" applyFill="1" applyBorder="1" applyAlignment="1">
      <alignment horizontal="centerContinuous" vertical="center"/>
    </xf>
    <xf numFmtId="0" fontId="14" fillId="2" borderId="1" xfId="35" applyFont="1" applyFill="1" applyBorder="1" applyAlignment="1">
      <alignment horizontal="left" vertical="center"/>
    </xf>
    <xf numFmtId="0" fontId="14" fillId="2" borderId="1" xfId="6" applyFont="1" applyFill="1" applyBorder="1" applyAlignment="1">
      <alignment vertical="center"/>
    </xf>
    <xf numFmtId="0" fontId="14" fillId="2" borderId="0" xfId="24" applyFont="1" applyFill="1"/>
    <xf numFmtId="214" fontId="14" fillId="2" borderId="0" xfId="37" applyNumberFormat="1" applyFont="1" applyFill="1" applyBorder="1" applyAlignment="1">
      <alignment horizontal="center"/>
    </xf>
    <xf numFmtId="49" fontId="11" fillId="0" borderId="0" xfId="34" applyNumberFormat="1" applyFont="1"/>
    <xf numFmtId="0" fontId="11" fillId="2" borderId="0" xfId="24" applyFont="1" applyFill="1"/>
    <xf numFmtId="0" fontId="11" fillId="0" borderId="0" xfId="24" applyFont="1"/>
    <xf numFmtId="0" fontId="11" fillId="0" borderId="0" xfId="38" applyFont="1" applyAlignment="1">
      <alignment vertical="center"/>
    </xf>
    <xf numFmtId="2" fontId="13" fillId="2" borderId="0" xfId="35" applyNumberFormat="1" applyFont="1" applyFill="1" applyAlignment="1">
      <alignment horizontal="left" vertical="center"/>
    </xf>
    <xf numFmtId="0" fontId="9" fillId="2" borderId="3" xfId="6" applyFont="1" applyFill="1" applyBorder="1" applyAlignment="1">
      <alignment vertical="center"/>
    </xf>
    <xf numFmtId="0" fontId="13" fillId="2" borderId="3" xfId="35" applyFont="1" applyFill="1" applyBorder="1" applyAlignment="1">
      <alignment horizontal="centerContinuous" vertical="center"/>
    </xf>
    <xf numFmtId="0" fontId="9" fillId="2" borderId="0" xfId="6" applyFont="1" applyFill="1" applyAlignment="1">
      <alignment vertical="center"/>
    </xf>
    <xf numFmtId="0" fontId="13" fillId="2" borderId="5" xfId="35" applyFont="1" applyFill="1" applyBorder="1" applyAlignment="1">
      <alignment horizontal="centerContinuous" vertical="center"/>
    </xf>
    <xf numFmtId="0" fontId="9" fillId="2" borderId="4" xfId="6" applyFont="1" applyFill="1" applyBorder="1" applyAlignment="1">
      <alignment vertical="center"/>
    </xf>
    <xf numFmtId="0" fontId="28" fillId="2" borderId="4" xfId="35" applyFont="1" applyFill="1" applyBorder="1" applyAlignment="1">
      <alignment horizontal="centerContinuous" vertical="center"/>
    </xf>
    <xf numFmtId="0" fontId="28" fillId="2" borderId="4" xfId="35" applyFont="1" applyFill="1" applyBorder="1" applyAlignment="1">
      <alignment horizontal="center" vertical="center"/>
    </xf>
    <xf numFmtId="0" fontId="13" fillId="2" borderId="0" xfId="35" applyFont="1" applyFill="1" applyAlignment="1">
      <alignment horizontal="left" vertical="center"/>
    </xf>
    <xf numFmtId="2" fontId="14" fillId="2" borderId="0" xfId="36" applyNumberFormat="1" applyFont="1" applyFill="1" applyAlignment="1">
      <alignment horizontal="center" vertical="center"/>
    </xf>
    <xf numFmtId="0" fontId="13" fillId="2" borderId="5" xfId="35" applyFont="1" applyFill="1" applyBorder="1" applyAlignment="1">
      <alignment horizontal="left" vertical="center"/>
    </xf>
    <xf numFmtId="2" fontId="13" fillId="2" borderId="9" xfId="36" applyNumberFormat="1" applyFont="1" applyFill="1" applyBorder="1" applyAlignment="1">
      <alignment horizontal="center" vertical="center"/>
    </xf>
    <xf numFmtId="2" fontId="11" fillId="2" borderId="0" xfId="6" applyNumberFormat="1" applyFont="1" applyFill="1" applyAlignment="1">
      <alignment vertical="center"/>
    </xf>
    <xf numFmtId="2" fontId="11" fillId="2" borderId="0" xfId="6" applyNumberFormat="1" applyFont="1" applyFill="1" applyAlignment="1">
      <alignment horizontal="center" vertical="center"/>
    </xf>
    <xf numFmtId="2" fontId="13" fillId="2" borderId="0" xfId="36" applyNumberFormat="1" applyFont="1" applyFill="1" applyAlignment="1">
      <alignment horizontal="center" vertical="center"/>
    </xf>
    <xf numFmtId="0" fontId="14" fillId="2" borderId="0" xfId="24" applyFont="1" applyFill="1" applyAlignment="1">
      <alignment vertical="center"/>
    </xf>
    <xf numFmtId="215" fontId="11" fillId="2" borderId="0" xfId="13" applyNumberFormat="1" applyFont="1" applyFill="1" applyAlignment="1">
      <alignment vertical="center"/>
    </xf>
    <xf numFmtId="49" fontId="11" fillId="2" borderId="0" xfId="34" applyNumberFormat="1" applyFont="1" applyFill="1"/>
    <xf numFmtId="176" fontId="11" fillId="2" borderId="0" xfId="39" applyNumberFormat="1" applyFont="1" applyFill="1"/>
    <xf numFmtId="2" fontId="14" fillId="2" borderId="0" xfId="35" applyNumberFormat="1" applyFont="1" applyFill="1" applyAlignment="1">
      <alignment horizontal="center" vertical="center"/>
    </xf>
    <xf numFmtId="2" fontId="14" fillId="2" borderId="5" xfId="36" applyNumberFormat="1" applyFont="1" applyFill="1" applyBorder="1" applyAlignment="1">
      <alignment horizontal="center" vertical="center"/>
    </xf>
    <xf numFmtId="0" fontId="14" fillId="2" borderId="0" xfId="35" applyFont="1" applyFill="1" applyAlignment="1">
      <alignment horizontal="left" vertical="center"/>
    </xf>
    <xf numFmtId="0" fontId="82" fillId="2" borderId="0" xfId="6" applyFont="1" applyFill="1"/>
    <xf numFmtId="3" fontId="11" fillId="2" borderId="0" xfId="37" applyNumberFormat="1" applyFont="1" applyFill="1" applyBorder="1" applyAlignment="1">
      <alignment horizontal="center"/>
    </xf>
    <xf numFmtId="214" fontId="11" fillId="2" borderId="3" xfId="37" applyNumberFormat="1" applyFont="1" applyFill="1" applyBorder="1" applyAlignment="1">
      <alignment horizontal="center"/>
    </xf>
    <xf numFmtId="168" fontId="11" fillId="2" borderId="0" xfId="6" applyNumberFormat="1" applyFont="1" applyFill="1" applyAlignment="1">
      <alignment vertical="center"/>
    </xf>
    <xf numFmtId="187" fontId="104" fillId="2" borderId="0" xfId="6" applyNumberFormat="1" applyFont="1" applyFill="1" applyAlignment="1">
      <alignment horizontal="centerContinuous" vertical="center" wrapText="1"/>
    </xf>
    <xf numFmtId="187" fontId="85" fillId="2" borderId="0" xfId="6" applyNumberFormat="1" applyFont="1" applyFill="1" applyAlignment="1">
      <alignment horizontal="centerContinuous" vertical="center" wrapText="1"/>
    </xf>
    <xf numFmtId="0" fontId="105" fillId="2" borderId="0" xfId="40" applyFont="1" applyFill="1"/>
    <xf numFmtId="0" fontId="82" fillId="2" borderId="0" xfId="40" applyFont="1" applyFill="1"/>
    <xf numFmtId="187" fontId="106" fillId="2" borderId="0" xfId="6" applyNumberFormat="1" applyFont="1" applyFill="1" applyAlignment="1">
      <alignment horizontal="centerContinuous" vertical="center" wrapText="1"/>
    </xf>
    <xf numFmtId="0" fontId="107" fillId="2" borderId="0" xfId="6" applyFont="1" applyFill="1" applyAlignment="1">
      <alignment horizontal="centerContinuous"/>
    </xf>
    <xf numFmtId="0" fontId="108" fillId="2" borderId="0" xfId="40" applyFont="1" applyFill="1" applyAlignment="1">
      <alignment horizontal="center"/>
    </xf>
    <xf numFmtId="0" fontId="108" fillId="2" borderId="0" xfId="6" applyFont="1" applyFill="1" applyAlignment="1">
      <alignment horizontal="center"/>
    </xf>
    <xf numFmtId="0" fontId="107" fillId="2" borderId="0" xfId="6" applyFont="1" applyFill="1" applyAlignment="1">
      <alignment horizontal="center"/>
    </xf>
    <xf numFmtId="0" fontId="109" fillId="2" borderId="0" xfId="24" applyFont="1" applyFill="1" applyAlignment="1">
      <alignment horizontal="centerContinuous" vertical="center"/>
    </xf>
    <xf numFmtId="0" fontId="110" fillId="2" borderId="0" xfId="6" applyFont="1" applyFill="1" applyAlignment="1">
      <alignment horizontal="centerContinuous" vertical="center"/>
    </xf>
    <xf numFmtId="0" fontId="111" fillId="2" borderId="0" xfId="40" applyFont="1" applyFill="1"/>
    <xf numFmtId="0" fontId="109" fillId="2" borderId="0" xfId="6" applyFont="1" applyFill="1" applyAlignment="1">
      <alignment horizontal="centerContinuous" vertical="center"/>
    </xf>
    <xf numFmtId="0" fontId="13" fillId="2" borderId="25" xfId="24" applyFont="1" applyFill="1" applyBorder="1" applyAlignment="1">
      <alignment horizontal="center" vertical="center"/>
    </xf>
    <xf numFmtId="0" fontId="13" fillId="2" borderId="25" xfId="24" applyFont="1" applyFill="1" applyBorder="1" applyAlignment="1">
      <alignment horizontal="center" vertical="center" wrapText="1"/>
    </xf>
    <xf numFmtId="0" fontId="11" fillId="2" borderId="8" xfId="24" applyFont="1" applyFill="1" applyBorder="1" applyAlignment="1">
      <alignment horizontal="left" vertical="center"/>
    </xf>
    <xf numFmtId="0" fontId="11" fillId="2" borderId="0" xfId="24" applyFont="1" applyFill="1" applyAlignment="1">
      <alignment vertical="center"/>
    </xf>
    <xf numFmtId="2" fontId="11" fillId="2" borderId="8" xfId="37" applyNumberFormat="1" applyFont="1" applyFill="1" applyBorder="1" applyAlignment="1">
      <alignment horizontal="center" vertical="center"/>
    </xf>
    <xf numFmtId="166" fontId="11" fillId="2" borderId="0" xfId="24" applyNumberFormat="1" applyFont="1" applyFill="1" applyAlignment="1">
      <alignment horizontal="center" vertical="center"/>
    </xf>
    <xf numFmtId="0" fontId="11" fillId="2" borderId="0" xfId="24" applyFont="1" applyFill="1" applyAlignment="1">
      <alignment horizontal="left" vertical="center"/>
    </xf>
    <xf numFmtId="2" fontId="11" fillId="2" borderId="0" xfId="37" applyNumberFormat="1" applyFont="1" applyFill="1" applyBorder="1" applyAlignment="1">
      <alignment horizontal="center" vertical="center"/>
    </xf>
    <xf numFmtId="0" fontId="11" fillId="2" borderId="4" xfId="24" applyFont="1" applyFill="1" applyBorder="1" applyAlignment="1">
      <alignment horizontal="left" vertical="center"/>
    </xf>
    <xf numFmtId="0" fontId="11" fillId="2" borderId="4" xfId="24" applyFont="1" applyFill="1" applyBorder="1" applyAlignment="1">
      <alignment vertical="center"/>
    </xf>
    <xf numFmtId="2" fontId="11" fillId="2" borderId="4" xfId="37" applyNumberFormat="1" applyFont="1" applyFill="1" applyBorder="1" applyAlignment="1">
      <alignment horizontal="center" vertical="center"/>
    </xf>
    <xf numFmtId="166" fontId="11" fillId="2" borderId="4" xfId="24" applyNumberFormat="1" applyFont="1" applyFill="1" applyBorder="1" applyAlignment="1">
      <alignment horizontal="center" vertical="center"/>
    </xf>
    <xf numFmtId="0" fontId="13" fillId="2" borderId="25" xfId="6" applyFont="1" applyFill="1" applyBorder="1" applyAlignment="1">
      <alignment horizontal="center" vertical="center"/>
    </xf>
    <xf numFmtId="0" fontId="13" fillId="2" borderId="25" xfId="6" applyFont="1" applyFill="1" applyBorder="1" applyAlignment="1">
      <alignment horizontal="center" vertical="center" wrapText="1"/>
    </xf>
    <xf numFmtId="0" fontId="10" fillId="2" borderId="0" xfId="40" applyFill="1" applyAlignment="1">
      <alignment vertical="center" wrapText="1"/>
    </xf>
    <xf numFmtId="0" fontId="10" fillId="2" borderId="0" xfId="40" applyFill="1"/>
    <xf numFmtId="217" fontId="11" fillId="2" borderId="0" xfId="41" applyFont="1" applyFill="1" applyBorder="1" applyAlignment="1">
      <alignment vertical="center" wrapText="1"/>
    </xf>
    <xf numFmtId="0" fontId="11" fillId="2" borderId="0" xfId="40" applyFont="1" applyFill="1"/>
    <xf numFmtId="1" fontId="11" fillId="2" borderId="0" xfId="6" applyNumberFormat="1" applyFont="1" applyFill="1" applyAlignment="1">
      <alignment vertical="center"/>
    </xf>
    <xf numFmtId="0" fontId="112" fillId="2" borderId="0" xfId="6" applyFont="1" applyFill="1" applyAlignment="1">
      <alignment horizontal="centerContinuous" vertical="center"/>
    </xf>
    <xf numFmtId="0" fontId="12" fillId="2" borderId="25" xfId="6" applyFont="1" applyFill="1" applyBorder="1" applyAlignment="1">
      <alignment horizontal="center" vertical="center"/>
    </xf>
    <xf numFmtId="0" fontId="12" fillId="2" borderId="25" xfId="6" applyFont="1" applyFill="1" applyBorder="1" applyAlignment="1">
      <alignment horizontal="center" vertical="center" wrapText="1"/>
    </xf>
    <xf numFmtId="10" fontId="11" fillId="2" borderId="0" xfId="41" applyNumberFormat="1" applyFont="1" applyFill="1" applyBorder="1" applyAlignment="1">
      <alignment vertical="center" wrapText="1"/>
    </xf>
    <xf numFmtId="217" fontId="82" fillId="2" borderId="0" xfId="41" applyFont="1" applyFill="1" applyBorder="1"/>
    <xf numFmtId="217" fontId="82" fillId="2" borderId="0" xfId="40" applyNumberFormat="1" applyFont="1" applyFill="1"/>
    <xf numFmtId="217" fontId="82" fillId="2" borderId="0" xfId="41" applyFont="1" applyFill="1" applyBorder="1" applyAlignment="1">
      <alignment vertical="center" wrapText="1"/>
    </xf>
    <xf numFmtId="0" fontId="11" fillId="2" borderId="0" xfId="42" applyFont="1" applyFill="1" applyAlignment="1">
      <alignment vertical="center"/>
    </xf>
    <xf numFmtId="0" fontId="11" fillId="2" borderId="0" xfId="40" applyFont="1" applyFill="1" applyAlignment="1">
      <alignment vertical="center"/>
    </xf>
    <xf numFmtId="190" fontId="11" fillId="2" borderId="0" xfId="26" applyNumberFormat="1" applyFont="1" applyFill="1" applyAlignment="1">
      <alignment horizontal="centerContinuous" vertical="center"/>
    </xf>
    <xf numFmtId="218" fontId="22" fillId="2" borderId="0" xfId="6" applyNumberFormat="1" applyFont="1" applyFill="1" applyAlignment="1">
      <alignment horizontal="centerContinuous" vertical="center"/>
    </xf>
    <xf numFmtId="190" fontId="113" fillId="2" borderId="0" xfId="26" applyNumberFormat="1" applyFont="1" applyFill="1" applyAlignment="1">
      <alignment horizontal="centerContinuous" vertical="center"/>
    </xf>
    <xf numFmtId="0" fontId="79" fillId="2" borderId="1" xfId="6" applyFont="1" applyFill="1" applyBorder="1" applyAlignment="1">
      <alignment horizontal="centerContinuous" vertical="center"/>
    </xf>
    <xf numFmtId="17" fontId="13" fillId="2" borderId="17" xfId="26" applyNumberFormat="1" applyFont="1" applyFill="1" applyBorder="1" applyAlignment="1">
      <alignment horizontal="centerContinuous" vertical="center"/>
    </xf>
    <xf numFmtId="219" fontId="29" fillId="2" borderId="0" xfId="6" applyNumberFormat="1" applyFont="1" applyFill="1" applyAlignment="1">
      <alignment horizontal="centerContinuous" vertical="center"/>
    </xf>
    <xf numFmtId="10" fontId="29" fillId="2" borderId="0" xfId="13" applyNumberFormat="1" applyFont="1" applyFill="1" applyAlignment="1">
      <alignment horizontal="center" vertical="center"/>
    </xf>
    <xf numFmtId="190" fontId="19" fillId="2" borderId="0" xfId="6" applyNumberFormat="1" applyFill="1"/>
    <xf numFmtId="190" fontId="11" fillId="2" borderId="0" xfId="26" applyNumberFormat="1" applyFont="1" applyFill="1" applyAlignment="1">
      <alignment horizontal="center" vertical="center"/>
    </xf>
    <xf numFmtId="0" fontId="11" fillId="2" borderId="0" xfId="38" applyFont="1" applyFill="1"/>
    <xf numFmtId="0" fontId="11" fillId="2" borderId="3" xfId="6" applyFont="1" applyFill="1" applyBorder="1" applyAlignment="1">
      <alignment wrapText="1"/>
    </xf>
    <xf numFmtId="0" fontId="11" fillId="2" borderId="0" xfId="6" applyFont="1" applyFill="1" applyAlignment="1">
      <alignment wrapText="1"/>
    </xf>
    <xf numFmtId="14" fontId="11" fillId="2" borderId="0" xfId="6" applyNumberFormat="1" applyFont="1" applyFill="1"/>
    <xf numFmtId="10" fontId="11" fillId="2" borderId="0" xfId="13" applyNumberFormat="1" applyFont="1" applyFill="1" applyAlignment="1">
      <alignment wrapText="1"/>
    </xf>
    <xf numFmtId="3" fontId="10" fillId="2" borderId="0" xfId="6" applyNumberFormat="1" applyFont="1" applyFill="1"/>
    <xf numFmtId="220" fontId="11" fillId="2" borderId="1" xfId="6" applyNumberFormat="1" applyFont="1" applyFill="1" applyBorder="1" applyAlignment="1">
      <alignment horizontal="centerContinuous" vertical="center"/>
    </xf>
    <xf numFmtId="22" fontId="11" fillId="2" borderId="0" xfId="6" applyNumberFormat="1" applyFont="1" applyFill="1" applyAlignment="1">
      <alignment vertical="center"/>
    </xf>
    <xf numFmtId="190" fontId="29" fillId="2" borderId="0" xfId="26" quotePrefix="1" applyNumberFormat="1" applyFont="1" applyFill="1" applyAlignment="1">
      <alignment horizontal="center" vertical="center"/>
    </xf>
    <xf numFmtId="0" fontId="13" fillId="2" borderId="3" xfId="35" applyFont="1" applyFill="1" applyBorder="1" applyAlignment="1">
      <alignment horizontal="left" vertical="center"/>
    </xf>
    <xf numFmtId="0" fontId="28" fillId="2" borderId="5" xfId="35" quotePrefix="1" applyFont="1" applyFill="1" applyBorder="1" applyAlignment="1">
      <alignment horizontal="centerContinuous" vertical="center"/>
    </xf>
    <xf numFmtId="10" fontId="11" fillId="2" borderId="1" xfId="13" applyNumberFormat="1" applyFont="1" applyFill="1" applyBorder="1" applyAlignment="1">
      <alignment horizontal="center" vertical="center"/>
    </xf>
    <xf numFmtId="0" fontId="28" fillId="2" borderId="5" xfId="35" quotePrefix="1" applyFont="1" applyFill="1" applyBorder="1" applyAlignment="1">
      <alignment horizontal="right" vertical="center"/>
    </xf>
    <xf numFmtId="10" fontId="11" fillId="2" borderId="0" xfId="13" applyNumberFormat="1" applyFont="1" applyFill="1" applyBorder="1" applyAlignment="1">
      <alignment horizontal="center" vertical="center"/>
    </xf>
    <xf numFmtId="0" fontId="11" fillId="2" borderId="0" xfId="38" applyFont="1" applyFill="1" applyAlignment="1">
      <alignment vertical="center"/>
    </xf>
    <xf numFmtId="195" fontId="11" fillId="2" borderId="0" xfId="6" applyNumberFormat="1" applyFont="1" applyFill="1" applyAlignment="1">
      <alignment horizontal="right" vertical="center"/>
    </xf>
    <xf numFmtId="10" fontId="11" fillId="2" borderId="0" xfId="13" applyNumberFormat="1" applyFont="1" applyFill="1" applyAlignment="1">
      <alignment vertical="center"/>
    </xf>
    <xf numFmtId="0" fontId="114" fillId="2" borderId="0" xfId="6" applyFont="1" applyFill="1" applyAlignment="1">
      <alignment horizontal="centerContinuous" vertical="center" wrapText="1"/>
    </xf>
    <xf numFmtId="17" fontId="28" fillId="2" borderId="17" xfId="26" applyNumberFormat="1" applyFont="1" applyFill="1" applyBorder="1" applyAlignment="1">
      <alignment horizontal="center" vertical="center"/>
    </xf>
    <xf numFmtId="17" fontId="13" fillId="2" borderId="17" xfId="6" applyNumberFormat="1" applyFont="1" applyFill="1" applyBorder="1" applyAlignment="1">
      <alignment horizontal="center" vertical="center"/>
    </xf>
    <xf numFmtId="17" fontId="13" fillId="2" borderId="0" xfId="6" applyNumberFormat="1" applyFont="1" applyFill="1" applyAlignment="1">
      <alignment horizontal="center" vertical="center"/>
    </xf>
    <xf numFmtId="17" fontId="13" fillId="2" borderId="0" xfId="26" applyNumberFormat="1" applyFont="1" applyFill="1" applyAlignment="1">
      <alignment horizontal="centerContinuous" vertical="center"/>
    </xf>
    <xf numFmtId="2" fontId="29" fillId="2" borderId="5" xfId="26" applyNumberFormat="1" applyFont="1" applyFill="1" applyBorder="1" applyAlignment="1">
      <alignment horizontal="center" vertical="center"/>
    </xf>
    <xf numFmtId="2" fontId="29" fillId="2" borderId="0" xfId="26" applyNumberFormat="1" applyFont="1" applyFill="1" applyAlignment="1">
      <alignment horizontal="center" vertical="center"/>
    </xf>
    <xf numFmtId="2" fontId="29" fillId="2" borderId="0" xfId="26" quotePrefix="1" applyNumberFormat="1" applyFont="1" applyFill="1" applyAlignment="1">
      <alignment horizontal="center" vertical="center"/>
    </xf>
    <xf numFmtId="2" fontId="29" fillId="2" borderId="5" xfId="26" quotePrefix="1" applyNumberFormat="1" applyFont="1" applyFill="1" applyBorder="1" applyAlignment="1">
      <alignment horizontal="center" vertical="center"/>
    </xf>
    <xf numFmtId="164" fontId="29" fillId="2" borderId="0" xfId="8" quotePrefix="1" applyFont="1" applyFill="1" applyBorder="1" applyAlignment="1">
      <alignment horizontal="center" vertical="center"/>
    </xf>
    <xf numFmtId="2" fontId="29" fillId="2" borderId="5" xfId="36" applyNumberFormat="1" applyFont="1" applyFill="1" applyBorder="1" applyAlignment="1">
      <alignment horizontal="center" vertical="center"/>
    </xf>
    <xf numFmtId="2" fontId="29" fillId="2" borderId="0" xfId="36" applyNumberFormat="1" applyFont="1" applyFill="1" applyAlignment="1">
      <alignment horizontal="center" vertical="center"/>
    </xf>
    <xf numFmtId="177" fontId="29" fillId="2" borderId="4" xfId="6" applyNumberFormat="1" applyFont="1" applyFill="1" applyBorder="1" applyAlignment="1">
      <alignment horizontal="left" vertical="center"/>
    </xf>
    <xf numFmtId="2" fontId="29" fillId="2" borderId="4" xfId="26" applyNumberFormat="1" applyFont="1" applyFill="1" applyBorder="1" applyAlignment="1">
      <alignment horizontal="center" vertical="center"/>
    </xf>
    <xf numFmtId="2" fontId="29" fillId="2" borderId="4" xfId="26" quotePrefix="1" applyNumberFormat="1" applyFont="1" applyFill="1" applyBorder="1" applyAlignment="1">
      <alignment horizontal="center" vertical="center"/>
    </xf>
    <xf numFmtId="0" fontId="10" fillId="2" borderId="0" xfId="44" applyFill="1"/>
    <xf numFmtId="0" fontId="85" fillId="2" borderId="0" xfId="44" applyFont="1" applyFill="1" applyAlignment="1">
      <alignment horizontal="centerContinuous" vertical="center" wrapText="1"/>
    </xf>
    <xf numFmtId="0" fontId="102" fillId="2" borderId="0" xfId="44" applyFont="1" applyFill="1" applyAlignment="1">
      <alignment horizontal="centerContinuous" vertical="center" wrapText="1"/>
    </xf>
    <xf numFmtId="0" fontId="116" fillId="2" borderId="0" xfId="4" applyFont="1" applyFill="1" applyAlignment="1" applyProtection="1">
      <alignment horizontal="left" vertical="center"/>
      <protection locked="0"/>
    </xf>
    <xf numFmtId="218" fontId="82" fillId="2" borderId="0" xfId="40" applyNumberFormat="1" applyFont="1" applyFill="1" applyAlignment="1">
      <alignment horizontal="center"/>
    </xf>
    <xf numFmtId="218" fontId="82" fillId="2" borderId="0" xfId="45" applyNumberFormat="1" applyFont="1" applyFill="1"/>
    <xf numFmtId="0" fontId="10" fillId="2" borderId="0" xfId="45" applyFill="1"/>
    <xf numFmtId="0" fontId="11" fillId="2" borderId="0" xfId="44" applyFont="1" applyFill="1" applyAlignment="1">
      <alignment vertical="center"/>
    </xf>
    <xf numFmtId="0" fontId="14" fillId="2" borderId="3" xfId="44" applyFont="1" applyFill="1" applyBorder="1" applyAlignment="1">
      <alignment vertical="center"/>
    </xf>
    <xf numFmtId="0" fontId="13" fillId="2" borderId="2" xfId="35" applyFont="1" applyFill="1" applyBorder="1" applyAlignment="1">
      <alignment horizontal="centerContinuous" vertical="center"/>
    </xf>
    <xf numFmtId="14" fontId="10" fillId="2" borderId="0" xfId="44" applyNumberFormat="1" applyFill="1"/>
    <xf numFmtId="0" fontId="14" fillId="2" borderId="4" xfId="44" applyFont="1" applyFill="1" applyBorder="1" applyAlignment="1">
      <alignment vertical="center"/>
    </xf>
    <xf numFmtId="0" fontId="13" fillId="2" borderId="4" xfId="35" applyFont="1" applyFill="1" applyBorder="1" applyAlignment="1">
      <alignment horizontal="centerContinuous" vertical="center"/>
    </xf>
    <xf numFmtId="2" fontId="14" fillId="2" borderId="0" xfId="13" applyNumberFormat="1" applyFont="1" applyFill="1" applyAlignment="1">
      <alignment horizontal="center" vertical="center"/>
    </xf>
    <xf numFmtId="165" fontId="62" fillId="2" borderId="0" xfId="5" applyNumberFormat="1" applyFont="1" applyFill="1" applyAlignment="1">
      <alignment vertical="center"/>
    </xf>
    <xf numFmtId="177" fontId="14" fillId="2" borderId="0" xfId="13" applyNumberFormat="1" applyFont="1" applyFill="1" applyAlignment="1">
      <alignment horizontal="center" vertical="center"/>
    </xf>
    <xf numFmtId="0" fontId="118" fillId="2" borderId="0" xfId="44" applyFont="1" applyFill="1"/>
    <xf numFmtId="2" fontId="119" fillId="2" borderId="0" xfId="13" applyNumberFormat="1" applyFont="1" applyFill="1" applyAlignment="1">
      <alignment horizontal="center" vertical="center"/>
    </xf>
    <xf numFmtId="0" fontId="11" fillId="2" borderId="1" xfId="44" applyFont="1" applyFill="1" applyBorder="1" applyAlignment="1">
      <alignment vertical="center"/>
    </xf>
    <xf numFmtId="0" fontId="28" fillId="2" borderId="0" xfId="35" applyFont="1" applyFill="1" applyAlignment="1">
      <alignment horizontal="left" vertical="center"/>
    </xf>
    <xf numFmtId="0" fontId="29" fillId="2" borderId="0" xfId="4" applyFont="1" applyFill="1" applyAlignment="1" applyProtection="1">
      <alignment vertical="center"/>
    </xf>
    <xf numFmtId="0" fontId="29" fillId="2" borderId="0" xfId="44" applyFont="1" applyFill="1" applyAlignment="1">
      <alignment vertical="center"/>
    </xf>
    <xf numFmtId="195" fontId="11" fillId="2" borderId="0" xfId="44" applyNumberFormat="1" applyFont="1" applyFill="1" applyAlignment="1">
      <alignment horizontal="right" vertical="center"/>
    </xf>
    <xf numFmtId="0" fontId="29" fillId="2" borderId="0" xfId="44" applyFont="1" applyFill="1"/>
    <xf numFmtId="2" fontId="10" fillId="2" borderId="0" xfId="44" applyNumberFormat="1" applyFill="1" applyAlignment="1">
      <alignment horizontal="center"/>
    </xf>
    <xf numFmtId="0" fontId="118" fillId="2" borderId="0" xfId="6" applyFont="1" applyFill="1" applyAlignment="1">
      <alignment horizontal="center"/>
    </xf>
    <xf numFmtId="0" fontId="85" fillId="2" borderId="0" xfId="45" applyFont="1" applyFill="1" applyAlignment="1">
      <alignment horizontal="centerContinuous" vertical="center" wrapText="1"/>
    </xf>
    <xf numFmtId="0" fontId="20" fillId="2" borderId="0" xfId="45" applyFont="1" applyFill="1" applyAlignment="1">
      <alignment horizontal="centerContinuous" vertical="center" wrapText="1"/>
    </xf>
    <xf numFmtId="0" fontId="102" fillId="2" borderId="0" xfId="45" applyFont="1" applyFill="1" applyAlignment="1">
      <alignment horizontal="centerContinuous" vertical="center" wrapText="1"/>
    </xf>
    <xf numFmtId="0" fontId="65" fillId="2" borderId="0" xfId="45" applyFont="1" applyFill="1" applyAlignment="1">
      <alignment horizontal="center" vertical="center"/>
    </xf>
    <xf numFmtId="0" fontId="86" fillId="2" borderId="0" xfId="45" applyFont="1" applyFill="1" applyAlignment="1">
      <alignment horizontal="centerContinuous" vertical="center" wrapText="1"/>
    </xf>
    <xf numFmtId="17" fontId="120" fillId="2" borderId="0" xfId="45" applyNumberFormat="1" applyFont="1" applyFill="1" applyAlignment="1">
      <alignment horizontal="center"/>
    </xf>
    <xf numFmtId="0" fontId="11" fillId="2" borderId="0" xfId="45" applyFont="1" applyFill="1" applyAlignment="1">
      <alignment vertical="center"/>
    </xf>
    <xf numFmtId="0" fontId="14" fillId="2" borderId="3" xfId="45" applyFont="1" applyFill="1" applyBorder="1" applyAlignment="1">
      <alignment vertical="center"/>
    </xf>
    <xf numFmtId="2" fontId="118" fillId="2" borderId="0" xfId="45" applyNumberFormat="1" applyFont="1" applyFill="1"/>
    <xf numFmtId="0" fontId="14" fillId="2" borderId="4" xfId="45" applyFont="1" applyFill="1" applyBorder="1" applyAlignment="1">
      <alignment vertical="center"/>
    </xf>
    <xf numFmtId="2" fontId="10" fillId="2" borderId="0" xfId="45" applyNumberFormat="1" applyFill="1"/>
    <xf numFmtId="0" fontId="11" fillId="2" borderId="1" xfId="45" applyFont="1" applyFill="1" applyBorder="1" applyAlignment="1">
      <alignment vertical="center"/>
    </xf>
    <xf numFmtId="0" fontId="29" fillId="0" borderId="0" xfId="45" applyFont="1" applyAlignment="1">
      <alignment vertical="center"/>
    </xf>
    <xf numFmtId="0" fontId="29" fillId="2" borderId="0" xfId="45" applyFont="1" applyFill="1" applyAlignment="1">
      <alignment vertical="center"/>
    </xf>
    <xf numFmtId="195" fontId="11" fillId="2" borderId="0" xfId="45" applyNumberFormat="1" applyFont="1" applyFill="1" applyAlignment="1">
      <alignment horizontal="right" vertical="center"/>
    </xf>
    <xf numFmtId="0" fontId="29" fillId="2" borderId="0" xfId="45" applyFont="1" applyFill="1"/>
    <xf numFmtId="221" fontId="79" fillId="2" borderId="0" xfId="5" applyNumberFormat="1" applyFont="1" applyFill="1" applyAlignment="1">
      <alignment horizontal="centerContinuous" vertical="center"/>
    </xf>
    <xf numFmtId="221" fontId="29" fillId="2" borderId="3" xfId="6" applyNumberFormat="1" applyFont="1" applyFill="1" applyBorder="1" applyAlignment="1">
      <alignment vertical="center" wrapText="1"/>
    </xf>
    <xf numFmtId="177" fontId="25" fillId="2" borderId="17" xfId="5" applyNumberFormat="1" applyFont="1" applyFill="1" applyBorder="1" applyAlignment="1">
      <alignment horizontal="centerContinuous" vertical="center"/>
    </xf>
    <xf numFmtId="221" fontId="29" fillId="2" borderId="4" xfId="6" applyNumberFormat="1" applyFont="1" applyFill="1" applyBorder="1" applyAlignment="1">
      <alignment vertical="center" wrapText="1"/>
    </xf>
    <xf numFmtId="177" fontId="25" fillId="2" borderId="25" xfId="5" applyNumberFormat="1" applyFont="1" applyFill="1" applyBorder="1" applyAlignment="1">
      <alignment horizontal="center" vertical="center"/>
    </xf>
    <xf numFmtId="221" fontId="29" fillId="2" borderId="0" xfId="6" applyNumberFormat="1" applyFont="1" applyFill="1" applyAlignment="1">
      <alignment vertical="center" wrapText="1"/>
    </xf>
    <xf numFmtId="169" fontId="12" fillId="2" borderId="0" xfId="8" applyNumberFormat="1" applyFont="1" applyFill="1" applyBorder="1" applyAlignment="1">
      <alignment vertical="center" wrapText="1"/>
    </xf>
    <xf numFmtId="168" fontId="12" fillId="2" borderId="8" xfId="6" applyNumberFormat="1" applyFont="1" applyFill="1" applyBorder="1" applyAlignment="1">
      <alignment horizontal="right" vertical="center" wrapText="1"/>
    </xf>
    <xf numFmtId="221" fontId="122" fillId="2" borderId="0" xfId="6" applyNumberFormat="1" applyFont="1" applyFill="1" applyAlignment="1">
      <alignment horizontal="left" vertical="center"/>
    </xf>
    <xf numFmtId="168" fontId="12" fillId="2" borderId="0" xfId="6" applyNumberFormat="1" applyFont="1" applyFill="1" applyAlignment="1">
      <alignment horizontal="right" vertical="center" wrapText="1"/>
    </xf>
    <xf numFmtId="221" fontId="14" fillId="2" borderId="0" xfId="6" applyNumberFormat="1" applyFont="1" applyFill="1" applyAlignment="1">
      <alignment horizontal="left" vertical="center"/>
    </xf>
    <xf numFmtId="221" fontId="11" fillId="2" borderId="0" xfId="6" applyNumberFormat="1" applyFont="1" applyFill="1" applyAlignment="1">
      <alignment vertical="center"/>
    </xf>
    <xf numFmtId="168" fontId="11" fillId="2" borderId="0" xfId="6" applyNumberFormat="1" applyFont="1" applyFill="1" applyAlignment="1">
      <alignment horizontal="right" vertical="center" wrapText="1"/>
    </xf>
    <xf numFmtId="169" fontId="12" fillId="2" borderId="0" xfId="8" applyNumberFormat="1" applyFont="1" applyFill="1" applyBorder="1" applyAlignment="1">
      <alignment vertical="center"/>
    </xf>
    <xf numFmtId="221" fontId="14" fillId="2" borderId="5" xfId="6" applyNumberFormat="1" applyFont="1" applyFill="1" applyBorder="1" applyAlignment="1">
      <alignment horizontal="left" vertical="center"/>
    </xf>
    <xf numFmtId="169" fontId="12" fillId="2" borderId="5" xfId="8" applyNumberFormat="1" applyFont="1" applyFill="1" applyBorder="1" applyAlignment="1">
      <alignment vertical="center"/>
    </xf>
    <xf numFmtId="168" fontId="12" fillId="2" borderId="5" xfId="6" applyNumberFormat="1" applyFont="1" applyFill="1" applyBorder="1" applyAlignment="1">
      <alignment horizontal="right" vertical="center" wrapText="1"/>
    </xf>
    <xf numFmtId="221" fontId="13" fillId="2" borderId="0" xfId="6" applyNumberFormat="1" applyFont="1" applyFill="1" applyAlignment="1">
      <alignment horizontal="left" vertical="center"/>
    </xf>
    <xf numFmtId="221" fontId="28" fillId="2" borderId="0" xfId="6" applyNumberFormat="1" applyFont="1" applyFill="1" applyAlignment="1">
      <alignment vertical="center"/>
    </xf>
    <xf numFmtId="221" fontId="12" fillId="2" borderId="0" xfId="46" applyNumberFormat="1" applyFont="1" applyFill="1" applyAlignment="1">
      <alignment vertical="center"/>
    </xf>
    <xf numFmtId="221" fontId="12" fillId="2" borderId="0" xfId="6" applyNumberFormat="1" applyFont="1" applyFill="1" applyAlignment="1">
      <alignment vertical="center" wrapText="1"/>
    </xf>
    <xf numFmtId="221" fontId="12" fillId="2" borderId="0" xfId="6" applyNumberFormat="1" applyFont="1" applyFill="1" applyAlignment="1">
      <alignment vertical="center"/>
    </xf>
    <xf numFmtId="221" fontId="12" fillId="2" borderId="5" xfId="6" applyNumberFormat="1" applyFont="1" applyFill="1" applyBorder="1" applyAlignment="1">
      <alignment vertical="center"/>
    </xf>
    <xf numFmtId="221" fontId="124" fillId="2" borderId="0" xfId="5" applyNumberFormat="1" applyFont="1" applyFill="1" applyAlignment="1">
      <alignment vertical="center"/>
    </xf>
    <xf numFmtId="221" fontId="14" fillId="2" borderId="1" xfId="6" applyNumberFormat="1" applyFont="1" applyFill="1" applyBorder="1" applyAlignment="1">
      <alignment horizontal="left" vertical="center"/>
    </xf>
    <xf numFmtId="221" fontId="12" fillId="2" borderId="1" xfId="6" applyNumberFormat="1" applyFont="1" applyFill="1" applyBorder="1" applyAlignment="1">
      <alignment vertical="center"/>
    </xf>
    <xf numFmtId="169" fontId="12" fillId="2" borderId="1" xfId="8" applyNumberFormat="1" applyFont="1" applyFill="1" applyBorder="1" applyAlignment="1">
      <alignment vertical="center"/>
    </xf>
    <xf numFmtId="168" fontId="12" fillId="2" borderId="1" xfId="6" applyNumberFormat="1" applyFont="1" applyFill="1" applyBorder="1" applyAlignment="1">
      <alignment horizontal="right" vertical="center" wrapText="1"/>
    </xf>
    <xf numFmtId="221" fontId="29" fillId="2" borderId="0" xfId="6" applyNumberFormat="1" applyFont="1" applyFill="1" applyAlignment="1">
      <alignment vertical="center"/>
    </xf>
    <xf numFmtId="221" fontId="28" fillId="2" borderId="0" xfId="6" applyNumberFormat="1" applyFont="1" applyFill="1" applyAlignment="1">
      <alignment horizontal="right" vertical="center"/>
    </xf>
    <xf numFmtId="0" fontId="11" fillId="2" borderId="1" xfId="47" applyFont="1" applyFill="1" applyBorder="1" applyAlignment="1">
      <alignment vertical="center"/>
    </xf>
    <xf numFmtId="0" fontId="11" fillId="2" borderId="0" xfId="47" applyFont="1" applyFill="1" applyAlignment="1">
      <alignment vertical="center"/>
    </xf>
    <xf numFmtId="0" fontId="11" fillId="2" borderId="0" xfId="47" applyFont="1" applyFill="1"/>
    <xf numFmtId="0" fontId="113" fillId="2" borderId="0" xfId="47" applyFont="1" applyFill="1" applyAlignment="1">
      <alignment horizontal="left" vertical="center" indent="3"/>
    </xf>
    <xf numFmtId="0" fontId="12" fillId="2" borderId="0" xfId="47" applyFont="1" applyFill="1" applyAlignment="1">
      <alignment vertical="center"/>
    </xf>
    <xf numFmtId="0" fontId="79" fillId="2" borderId="0" xfId="47" applyFont="1" applyFill="1" applyAlignment="1">
      <alignment vertical="center"/>
    </xf>
    <xf numFmtId="0" fontId="12" fillId="2" borderId="4" xfId="47" applyFont="1" applyFill="1" applyBorder="1" applyAlignment="1">
      <alignment vertical="center"/>
    </xf>
    <xf numFmtId="0" fontId="11" fillId="2" borderId="4" xfId="47" applyFont="1" applyFill="1" applyBorder="1" applyAlignment="1">
      <alignment vertical="center"/>
    </xf>
    <xf numFmtId="0" fontId="12" fillId="2" borderId="26" xfId="47" applyFont="1" applyFill="1" applyBorder="1" applyAlignment="1">
      <alignment horizontal="right" vertical="center"/>
    </xf>
    <xf numFmtId="0" fontId="126" fillId="2" borderId="0" xfId="4" applyFont="1" applyFill="1" applyBorder="1" applyAlignment="1" applyProtection="1">
      <alignment vertical="center"/>
    </xf>
    <xf numFmtId="0" fontId="12" fillId="2" borderId="27" xfId="47" applyFont="1" applyFill="1" applyBorder="1" applyAlignment="1">
      <alignment horizontal="right" vertical="center"/>
    </xf>
    <xf numFmtId="0" fontId="127" fillId="2" borderId="0" xfId="4" applyFont="1" applyFill="1" applyBorder="1" applyAlignment="1" applyProtection="1">
      <alignment vertical="center"/>
    </xf>
    <xf numFmtId="0" fontId="128" fillId="2" borderId="0" xfId="4" applyFont="1" applyFill="1" applyAlignment="1" applyProtection="1"/>
    <xf numFmtId="0" fontId="11" fillId="2" borderId="1" xfId="47" applyFont="1" applyFill="1" applyBorder="1"/>
    <xf numFmtId="0" fontId="11" fillId="2" borderId="28" xfId="47" applyFont="1" applyFill="1" applyBorder="1"/>
    <xf numFmtId="0" fontId="129" fillId="2" borderId="0" xfId="4" applyFont="1" applyFill="1" applyAlignment="1" applyProtection="1">
      <alignment horizontal="left" vertical="center"/>
      <protection locked="0"/>
    </xf>
    <xf numFmtId="0" fontId="1" fillId="2" borderId="0" xfId="48" applyFill="1"/>
    <xf numFmtId="0" fontId="130" fillId="0" borderId="17" xfId="48" applyFont="1" applyBorder="1" applyAlignment="1">
      <alignment horizontal="center"/>
    </xf>
    <xf numFmtId="0" fontId="130" fillId="0" borderId="17" xfId="48" applyFont="1" applyBorder="1" applyAlignment="1">
      <alignment horizontal="right"/>
    </xf>
    <xf numFmtId="0" fontId="81" fillId="0" borderId="17" xfId="5" applyFont="1" applyBorder="1" applyAlignment="1">
      <alignment horizontal="center" vertical="center"/>
    </xf>
    <xf numFmtId="0" fontId="13" fillId="0" borderId="0" xfId="48" applyFont="1" applyAlignment="1">
      <alignment horizontal="left" vertical="center"/>
    </xf>
    <xf numFmtId="0" fontId="14" fillId="0" borderId="0" xfId="48" applyFont="1" applyAlignment="1">
      <alignment horizontal="center" vertical="center"/>
    </xf>
    <xf numFmtId="222" fontId="131" fillId="0" borderId="0" xfId="48" applyNumberFormat="1" applyFont="1" applyAlignment="1">
      <alignment horizontal="center" vertical="center"/>
    </xf>
    <xf numFmtId="168" fontId="131" fillId="0" borderId="0" xfId="6" applyNumberFormat="1" applyFont="1" applyAlignment="1">
      <alignment horizontal="center"/>
    </xf>
    <xf numFmtId="0" fontId="132" fillId="0" borderId="0" xfId="48" applyFont="1" applyAlignment="1">
      <alignment horizontal="left" vertical="center"/>
    </xf>
    <xf numFmtId="222" fontId="14" fillId="0" borderId="0" xfId="7" applyNumberFormat="1" applyFont="1" applyAlignment="1">
      <alignment horizontal="center" vertical="center"/>
    </xf>
    <xf numFmtId="168" fontId="133" fillId="0" borderId="0" xfId="6" applyNumberFormat="1" applyFont="1" applyAlignment="1">
      <alignment horizontal="center"/>
    </xf>
    <xf numFmtId="0" fontId="13" fillId="0" borderId="5" xfId="48" applyFont="1" applyBorder="1" applyAlignment="1">
      <alignment horizontal="left" vertical="center"/>
    </xf>
    <xf numFmtId="0" fontId="132" fillId="0" borderId="5" xfId="48" applyFont="1" applyBorder="1" applyAlignment="1">
      <alignment horizontal="left" vertical="center"/>
    </xf>
    <xf numFmtId="222" fontId="14" fillId="0" borderId="5" xfId="7" applyNumberFormat="1" applyFont="1" applyBorder="1" applyAlignment="1">
      <alignment horizontal="center" vertical="center"/>
    </xf>
    <xf numFmtId="168" fontId="133" fillId="0" borderId="5" xfId="6" applyNumberFormat="1" applyFont="1" applyBorder="1" applyAlignment="1">
      <alignment horizontal="center"/>
    </xf>
    <xf numFmtId="0" fontId="133" fillId="0" borderId="0" xfId="48" applyFont="1" applyAlignment="1">
      <alignment horizontal="left" vertical="center"/>
    </xf>
    <xf numFmtId="222" fontId="13" fillId="0" borderId="0" xfId="7" applyNumberFormat="1" applyFont="1" applyAlignment="1">
      <alignment horizontal="center" vertical="center"/>
    </xf>
    <xf numFmtId="222" fontId="13" fillId="0" borderId="0" xfId="48" applyNumberFormat="1" applyFont="1" applyAlignment="1">
      <alignment horizontal="center" vertical="center"/>
    </xf>
    <xf numFmtId="0" fontId="25" fillId="0" borderId="0" xfId="5" applyFont="1" applyAlignment="1">
      <alignment horizontal="left" vertical="center"/>
    </xf>
    <xf numFmtId="0" fontId="28" fillId="0" borderId="0" xfId="48" applyFont="1" applyAlignment="1">
      <alignment horizontal="left" vertical="center"/>
    </xf>
    <xf numFmtId="222" fontId="14" fillId="0" borderId="1" xfId="7" applyNumberFormat="1" applyFont="1" applyBorder="1" applyAlignment="1">
      <alignment horizontal="center" vertical="center"/>
    </xf>
    <xf numFmtId="168" fontId="133" fillId="0" borderId="1" xfId="6" applyNumberFormat="1" applyFont="1" applyBorder="1" applyAlignment="1">
      <alignment horizontal="center"/>
    </xf>
    <xf numFmtId="0" fontId="1" fillId="0" borderId="0" xfId="48"/>
    <xf numFmtId="0" fontId="14" fillId="2" borderId="0" xfId="5" applyFont="1" applyFill="1" applyAlignment="1">
      <alignment horizontal="left" vertical="center" wrapText="1"/>
    </xf>
    <xf numFmtId="0" fontId="14" fillId="2" borderId="0" xfId="48" applyFont="1" applyFill="1"/>
    <xf numFmtId="0" fontId="134" fillId="2" borderId="0" xfId="48" applyFont="1" applyFill="1"/>
    <xf numFmtId="221" fontId="15" fillId="2" borderId="0" xfId="4" applyNumberFormat="1" applyFill="1" applyAlignment="1" applyProtection="1">
      <alignment vertical="center"/>
    </xf>
    <xf numFmtId="221" fontId="135" fillId="2" borderId="0" xfId="4" applyNumberFormat="1" applyFont="1" applyFill="1" applyAlignment="1" applyProtection="1">
      <alignment vertical="center"/>
    </xf>
    <xf numFmtId="221" fontId="20" fillId="2" borderId="0" xfId="6" applyNumberFormat="1" applyFont="1" applyFill="1" applyAlignment="1">
      <alignment horizontal="centerContinuous" vertical="center" wrapText="1"/>
    </xf>
    <xf numFmtId="221" fontId="11" fillId="2" borderId="0" xfId="6" applyNumberFormat="1" applyFont="1" applyFill="1" applyAlignment="1">
      <alignment horizontal="centerContinuous" vertical="center" wrapText="1"/>
    </xf>
    <xf numFmtId="221" fontId="74" fillId="2" borderId="0" xfId="5" applyNumberFormat="1" applyFont="1" applyFill="1" applyAlignment="1">
      <alignment horizontal="centerContinuous" vertical="center"/>
    </xf>
    <xf numFmtId="221" fontId="79" fillId="2" borderId="1" xfId="5" applyNumberFormat="1" applyFont="1" applyFill="1" applyBorder="1" applyAlignment="1">
      <alignment horizontal="centerContinuous" vertical="center"/>
    </xf>
    <xf numFmtId="221" fontId="136" fillId="2" borderId="0" xfId="5" applyNumberFormat="1" applyFont="1" applyFill="1" applyAlignment="1">
      <alignment horizontal="centerContinuous" vertical="center"/>
    </xf>
    <xf numFmtId="221" fontId="136" fillId="2" borderId="0" xfId="5" applyNumberFormat="1" applyFont="1" applyFill="1" applyAlignment="1">
      <alignment horizontal="left" vertical="center"/>
    </xf>
    <xf numFmtId="221" fontId="136" fillId="2" borderId="1" xfId="5" applyNumberFormat="1" applyFont="1" applyFill="1" applyBorder="1" applyAlignment="1">
      <alignment horizontal="centerContinuous" vertical="center"/>
    </xf>
    <xf numFmtId="221" fontId="25" fillId="2" borderId="2" xfId="5" applyNumberFormat="1" applyFont="1" applyFill="1" applyBorder="1" applyAlignment="1">
      <alignment horizontal="centerContinuous" vertical="center"/>
    </xf>
    <xf numFmtId="221" fontId="14" fillId="2" borderId="2" xfId="6" applyNumberFormat="1" applyFont="1" applyFill="1" applyBorder="1" applyAlignment="1">
      <alignment horizontal="centerContinuous" vertical="center"/>
    </xf>
    <xf numFmtId="221" fontId="25" fillId="2" borderId="0" xfId="5" applyNumberFormat="1" applyFont="1" applyFill="1" applyAlignment="1">
      <alignment horizontal="center" vertical="center"/>
    </xf>
    <xf numFmtId="221" fontId="12" fillId="2" borderId="4" xfId="6" applyNumberFormat="1" applyFont="1" applyFill="1" applyBorder="1" applyAlignment="1">
      <alignment horizontal="right" vertical="center"/>
    </xf>
    <xf numFmtId="221" fontId="14" fillId="2" borderId="0" xfId="6" applyNumberFormat="1" applyFont="1" applyFill="1" applyAlignment="1">
      <alignment horizontal="center" vertical="center"/>
    </xf>
    <xf numFmtId="221" fontId="12" fillId="2" borderId="8" xfId="6" applyNumberFormat="1" applyFont="1" applyFill="1" applyBorder="1" applyAlignment="1">
      <alignment horizontal="left" vertical="center"/>
    </xf>
    <xf numFmtId="221" fontId="12" fillId="2" borderId="8" xfId="6" applyNumberFormat="1" applyFont="1" applyFill="1" applyBorder="1" applyAlignment="1">
      <alignment horizontal="center" vertical="center"/>
    </xf>
    <xf numFmtId="221" fontId="11" fillId="2" borderId="8" xfId="6" applyNumberFormat="1" applyFont="1" applyFill="1" applyBorder="1" applyAlignment="1">
      <alignment vertical="center" wrapText="1"/>
    </xf>
    <xf numFmtId="221" fontId="12" fillId="2" borderId="8" xfId="6" applyNumberFormat="1" applyFont="1" applyFill="1" applyBorder="1" applyAlignment="1">
      <alignment horizontal="right" vertical="center"/>
    </xf>
    <xf numFmtId="223" fontId="12" fillId="2" borderId="8" xfId="6" applyNumberFormat="1" applyFont="1" applyFill="1" applyBorder="1" applyAlignment="1">
      <alignment horizontal="right" vertical="center"/>
    </xf>
    <xf numFmtId="221" fontId="12" fillId="0" borderId="8" xfId="6" applyNumberFormat="1" applyFont="1" applyBorder="1" applyAlignment="1">
      <alignment horizontal="center" vertical="center"/>
    </xf>
    <xf numFmtId="221" fontId="12" fillId="2" borderId="0" xfId="6" applyNumberFormat="1" applyFont="1" applyFill="1" applyAlignment="1">
      <alignment horizontal="center" vertical="center"/>
    </xf>
    <xf numFmtId="221" fontId="12" fillId="0" borderId="0" xfId="6" applyNumberFormat="1" applyFont="1" applyAlignment="1">
      <alignment horizontal="left" vertical="center"/>
    </xf>
    <xf numFmtId="221" fontId="12" fillId="0" borderId="0" xfId="46" applyNumberFormat="1" applyFont="1" applyAlignment="1">
      <alignment vertical="center"/>
    </xf>
    <xf numFmtId="221" fontId="12" fillId="0" borderId="0" xfId="6" applyNumberFormat="1" applyFont="1" applyAlignment="1">
      <alignment vertical="center" wrapText="1"/>
    </xf>
    <xf numFmtId="221" fontId="12" fillId="0" borderId="0" xfId="6" applyNumberFormat="1" applyFont="1" applyAlignment="1">
      <alignment horizontal="right" vertical="center"/>
    </xf>
    <xf numFmtId="224" fontId="12" fillId="0" borderId="0" xfId="6" applyNumberFormat="1" applyFont="1" applyAlignment="1">
      <alignment horizontal="right" vertical="center"/>
    </xf>
    <xf numFmtId="221" fontId="12" fillId="0" borderId="0" xfId="6" applyNumberFormat="1" applyFont="1" applyAlignment="1">
      <alignment horizontal="center" vertical="center"/>
    </xf>
    <xf numFmtId="221" fontId="11" fillId="0" borderId="0" xfId="6" applyNumberFormat="1" applyFont="1" applyAlignment="1">
      <alignment vertical="center"/>
    </xf>
    <xf numFmtId="221" fontId="11" fillId="0" borderId="0" xfId="6" applyNumberFormat="1" applyFont="1" applyAlignment="1">
      <alignment horizontal="left" vertical="center"/>
    </xf>
    <xf numFmtId="221" fontId="137" fillId="0" borderId="0" xfId="6" applyNumberFormat="1" applyFont="1" applyAlignment="1">
      <alignment vertical="center"/>
    </xf>
    <xf numFmtId="221" fontId="11" fillId="0" borderId="0" xfId="6" applyNumberFormat="1" applyFont="1" applyAlignment="1">
      <alignment horizontal="right" vertical="center"/>
    </xf>
    <xf numFmtId="225" fontId="12" fillId="0" borderId="0" xfId="6" applyNumberFormat="1" applyFont="1" applyAlignment="1">
      <alignment horizontal="right" vertical="center"/>
    </xf>
    <xf numFmtId="221" fontId="11" fillId="0" borderId="0" xfId="6" applyNumberFormat="1" applyFont="1" applyAlignment="1">
      <alignment horizontal="center" vertical="center"/>
    </xf>
    <xf numFmtId="221" fontId="12" fillId="0" borderId="0" xfId="6" applyNumberFormat="1" applyFont="1" applyAlignment="1">
      <alignment vertical="center"/>
    </xf>
    <xf numFmtId="221" fontId="12" fillId="2" borderId="8" xfId="6" applyNumberFormat="1" applyFont="1" applyFill="1" applyBorder="1" applyAlignment="1">
      <alignment vertical="center" wrapText="1"/>
    </xf>
    <xf numFmtId="221" fontId="12" fillId="2" borderId="0" xfId="6" applyNumberFormat="1" applyFont="1" applyFill="1" applyAlignment="1">
      <alignment horizontal="right" vertical="center"/>
    </xf>
    <xf numFmtId="221" fontId="12" fillId="2" borderId="0" xfId="6" applyNumberFormat="1" applyFont="1" applyFill="1" applyAlignment="1">
      <alignment horizontal="left" vertical="center"/>
    </xf>
    <xf numFmtId="221" fontId="11" fillId="2" borderId="0" xfId="6" applyNumberFormat="1" applyFont="1" applyFill="1" applyAlignment="1">
      <alignment horizontal="left" vertical="center"/>
    </xf>
    <xf numFmtId="221" fontId="137" fillId="2" borderId="0" xfId="6" applyNumberFormat="1" applyFont="1" applyFill="1" applyAlignment="1">
      <alignment vertical="center"/>
    </xf>
    <xf numFmtId="221" fontId="11" fillId="2" borderId="0" xfId="6" applyNumberFormat="1" applyFont="1" applyFill="1" applyAlignment="1">
      <alignment horizontal="right" vertical="center"/>
    </xf>
    <xf numFmtId="221" fontId="12" fillId="2" borderId="4" xfId="6" applyNumberFormat="1" applyFont="1" applyFill="1" applyBorder="1" applyAlignment="1">
      <alignment vertical="center"/>
    </xf>
    <xf numFmtId="221" fontId="12" fillId="0" borderId="4" xfId="6" applyNumberFormat="1" applyFont="1" applyBorder="1" applyAlignment="1">
      <alignment horizontal="right" vertical="center"/>
    </xf>
    <xf numFmtId="221" fontId="11" fillId="2" borderId="0" xfId="6" applyNumberFormat="1" applyFont="1" applyFill="1" applyAlignment="1">
      <alignment vertical="center" wrapText="1"/>
    </xf>
    <xf numFmtId="221" fontId="138" fillId="2" borderId="0" xfId="6" applyNumberFormat="1" applyFont="1" applyFill="1" applyAlignment="1">
      <alignment vertical="center"/>
    </xf>
    <xf numFmtId="221" fontId="12" fillId="0" borderId="8" xfId="6" applyNumberFormat="1" applyFont="1" applyBorder="1" applyAlignment="1">
      <alignment horizontal="right" vertical="center"/>
    </xf>
    <xf numFmtId="221" fontId="11" fillId="2" borderId="8" xfId="6" applyNumberFormat="1" applyFont="1" applyFill="1" applyBorder="1" applyAlignment="1">
      <alignment vertical="center"/>
    </xf>
    <xf numFmtId="221" fontId="11" fillId="2" borderId="0" xfId="46" applyNumberFormat="1" applyFont="1" applyFill="1" applyAlignment="1">
      <alignment vertical="center"/>
    </xf>
    <xf numFmtId="221" fontId="12" fillId="2" borderId="6" xfId="6" applyNumberFormat="1" applyFont="1" applyFill="1" applyBorder="1" applyAlignment="1">
      <alignment horizontal="left" vertical="center"/>
    </xf>
    <xf numFmtId="221" fontId="12" fillId="2" borderId="6" xfId="46" applyNumberFormat="1" applyFont="1" applyFill="1" applyBorder="1" applyAlignment="1">
      <alignment vertical="center"/>
    </xf>
    <xf numFmtId="221" fontId="12" fillId="2" borderId="6" xfId="6" applyNumberFormat="1" applyFont="1" applyFill="1" applyBorder="1" applyAlignment="1">
      <alignment vertical="center" wrapText="1"/>
    </xf>
    <xf numFmtId="221" fontId="12" fillId="2" borderId="6" xfId="6" applyNumberFormat="1" applyFont="1" applyFill="1" applyBorder="1" applyAlignment="1">
      <alignment horizontal="right" vertical="center"/>
    </xf>
    <xf numFmtId="221" fontId="12" fillId="2" borderId="1" xfId="6" applyNumberFormat="1" applyFont="1" applyFill="1" applyBorder="1" applyAlignment="1">
      <alignment horizontal="left" vertical="center"/>
    </xf>
    <xf numFmtId="221" fontId="12" fillId="2" borderId="1" xfId="46" applyNumberFormat="1" applyFont="1" applyFill="1" applyBorder="1" applyAlignment="1">
      <alignment vertical="center"/>
    </xf>
    <xf numFmtId="221" fontId="11" fillId="2" borderId="1" xfId="6" applyNumberFormat="1" applyFont="1" applyFill="1" applyBorder="1" applyAlignment="1">
      <alignment vertical="center"/>
    </xf>
    <xf numFmtId="221" fontId="11" fillId="2" borderId="1" xfId="6" applyNumberFormat="1" applyFont="1" applyFill="1" applyBorder="1" applyAlignment="1">
      <alignment vertical="center" wrapText="1"/>
    </xf>
    <xf numFmtId="221" fontId="11" fillId="2" borderId="1" xfId="6" applyNumberFormat="1" applyFont="1" applyFill="1" applyBorder="1" applyAlignment="1">
      <alignment horizontal="right" vertical="center"/>
    </xf>
    <xf numFmtId="221" fontId="137" fillId="2" borderId="0" xfId="6" quotePrefix="1" applyNumberFormat="1" applyFont="1" applyFill="1" applyAlignment="1">
      <alignment vertical="center"/>
    </xf>
    <xf numFmtId="221" fontId="139" fillId="2" borderId="0" xfId="6" applyNumberFormat="1" applyFont="1" applyFill="1" applyAlignment="1">
      <alignment horizontal="centerContinuous" vertical="center" wrapText="1"/>
    </xf>
    <xf numFmtId="221" fontId="94" fillId="2" borderId="1" xfId="6" applyNumberFormat="1" applyFont="1" applyFill="1" applyBorder="1" applyAlignment="1">
      <alignment vertical="center"/>
    </xf>
    <xf numFmtId="221" fontId="11" fillId="2" borderId="1" xfId="6" applyNumberFormat="1" applyFont="1" applyFill="1" applyBorder="1" applyAlignment="1">
      <alignment horizontal="centerContinuous" vertical="center"/>
    </xf>
    <xf numFmtId="221" fontId="45" fillId="2" borderId="1" xfId="6" applyNumberFormat="1" applyFont="1" applyFill="1" applyBorder="1" applyAlignment="1">
      <alignment horizontal="centerContinuous" vertical="center"/>
    </xf>
    <xf numFmtId="221" fontId="91" fillId="2" borderId="1" xfId="46" applyNumberFormat="1" applyFont="1" applyFill="1" applyBorder="1" applyAlignment="1">
      <alignment horizontal="centerContinuous" vertical="center"/>
    </xf>
    <xf numFmtId="221" fontId="11" fillId="2" borderId="3" xfId="6" applyNumberFormat="1" applyFont="1" applyFill="1" applyBorder="1" applyAlignment="1">
      <alignment vertical="center"/>
    </xf>
    <xf numFmtId="177" fontId="13" fillId="2" borderId="0" xfId="46" applyNumberFormat="1" applyFont="1" applyFill="1" applyAlignment="1">
      <alignment horizontal="right" vertical="center"/>
    </xf>
    <xf numFmtId="177" fontId="13" fillId="2" borderId="0" xfId="46" applyNumberFormat="1" applyFont="1" applyFill="1" applyAlignment="1">
      <alignment vertical="center"/>
    </xf>
    <xf numFmtId="221" fontId="12" fillId="2" borderId="5" xfId="6" applyNumberFormat="1" applyFont="1" applyFill="1" applyBorder="1" applyAlignment="1">
      <alignment horizontal="left" vertical="center"/>
    </xf>
    <xf numFmtId="221" fontId="12" fillId="0" borderId="15" xfId="46" applyNumberFormat="1" applyFont="1" applyBorder="1" applyAlignment="1">
      <alignment vertical="center"/>
    </xf>
    <xf numFmtId="221" fontId="12" fillId="2" borderId="5" xfId="46" applyNumberFormat="1" applyFont="1" applyFill="1" applyBorder="1" applyAlignment="1">
      <alignment vertical="center"/>
    </xf>
    <xf numFmtId="221" fontId="12" fillId="2" borderId="29" xfId="6" applyNumberFormat="1" applyFont="1" applyFill="1" applyBorder="1" applyAlignment="1">
      <alignment vertical="center"/>
    </xf>
    <xf numFmtId="221" fontId="24" fillId="2" borderId="0" xfId="5" applyNumberFormat="1" applyFont="1" applyFill="1" applyAlignment="1">
      <alignment horizontal="left" vertical="center"/>
    </xf>
    <xf numFmtId="221" fontId="12" fillId="2" borderId="9" xfId="46" applyNumberFormat="1" applyFont="1" applyFill="1" applyBorder="1" applyAlignment="1">
      <alignment vertical="center"/>
    </xf>
    <xf numFmtId="221" fontId="29" fillId="2" borderId="1" xfId="6" applyNumberFormat="1" applyFont="1" applyFill="1" applyBorder="1" applyAlignment="1">
      <alignment vertical="center"/>
    </xf>
    <xf numFmtId="221" fontId="29" fillId="2" borderId="1" xfId="46" applyNumberFormat="1" applyFont="1" applyFill="1" applyBorder="1" applyAlignment="1">
      <alignment vertical="center"/>
    </xf>
    <xf numFmtId="221" fontId="140" fillId="2" borderId="0" xfId="6" applyNumberFormat="1" applyFont="1" applyFill="1" applyAlignment="1">
      <alignment vertical="center"/>
    </xf>
    <xf numFmtId="221" fontId="14" fillId="2" borderId="0" xfId="6" applyNumberFormat="1" applyFont="1" applyFill="1" applyAlignment="1">
      <alignment vertical="center"/>
    </xf>
    <xf numFmtId="221" fontId="11" fillId="2" borderId="0" xfId="6" quotePrefix="1" applyNumberFormat="1" applyFont="1" applyFill="1" applyAlignment="1">
      <alignment vertical="center"/>
    </xf>
    <xf numFmtId="221" fontId="13" fillId="2" borderId="0" xfId="5" applyNumberFormat="1" applyFont="1" applyFill="1" applyAlignment="1">
      <alignment vertical="center"/>
    </xf>
    <xf numFmtId="221" fontId="25" fillId="2" borderId="0" xfId="5" applyNumberFormat="1" applyFont="1" applyFill="1" applyAlignment="1">
      <alignment vertical="center"/>
    </xf>
    <xf numFmtId="221" fontId="11" fillId="2" borderId="0" xfId="6" applyNumberFormat="1" applyFont="1" applyFill="1" applyAlignment="1">
      <alignment horizontal="center" vertical="center"/>
    </xf>
    <xf numFmtId="221" fontId="112" fillId="2" borderId="0" xfId="6" applyNumberFormat="1" applyFont="1" applyFill="1" applyAlignment="1">
      <alignment vertical="center"/>
    </xf>
    <xf numFmtId="221" fontId="141" fillId="2" borderId="0" xfId="6" applyNumberFormat="1" applyFont="1" applyFill="1" applyAlignment="1">
      <alignment vertical="center"/>
    </xf>
    <xf numFmtId="221" fontId="141" fillId="2" borderId="0" xfId="6" applyNumberFormat="1" applyFont="1" applyFill="1" applyAlignment="1">
      <alignment horizontal="center" vertical="center"/>
    </xf>
    <xf numFmtId="0" fontId="142" fillId="2" borderId="0" xfId="6" applyFont="1" applyFill="1"/>
    <xf numFmtId="221" fontId="11" fillId="2" borderId="0" xfId="46" applyNumberFormat="1" applyFont="1" applyFill="1" applyAlignment="1">
      <alignment horizontal="centerContinuous" vertical="center"/>
    </xf>
    <xf numFmtId="226" fontId="113" fillId="2" borderId="5" xfId="46" applyNumberFormat="1" applyFont="1" applyFill="1" applyBorder="1" applyAlignment="1">
      <alignment horizontal="centerContinuous" vertical="center"/>
    </xf>
    <xf numFmtId="227" fontId="12" fillId="2" borderId="1" xfId="46" applyNumberFormat="1" applyFont="1" applyFill="1" applyBorder="1" applyAlignment="1">
      <alignment horizontal="centerContinuous" vertical="center"/>
    </xf>
    <xf numFmtId="227" fontId="12" fillId="2" borderId="1" xfId="13" applyNumberFormat="1" applyFont="1" applyFill="1" applyBorder="1" applyAlignment="1">
      <alignment horizontal="centerContinuous" vertical="center"/>
    </xf>
    <xf numFmtId="227" fontId="12" fillId="2" borderId="0" xfId="46" applyNumberFormat="1" applyFont="1" applyFill="1" applyAlignment="1">
      <alignment horizontal="centerContinuous" vertical="center"/>
    </xf>
    <xf numFmtId="221" fontId="11" fillId="2" borderId="3" xfId="6" applyNumberFormat="1" applyFont="1" applyFill="1" applyBorder="1" applyAlignment="1">
      <alignment horizontal="center" vertical="center"/>
    </xf>
    <xf numFmtId="221" fontId="13" fillId="2" borderId="17" xfId="46" applyNumberFormat="1" applyFont="1" applyFill="1" applyBorder="1" applyAlignment="1">
      <alignment horizontal="centerContinuous" vertical="center"/>
    </xf>
    <xf numFmtId="221" fontId="13" fillId="2" borderId="3" xfId="46" applyNumberFormat="1" applyFont="1" applyFill="1" applyBorder="1" applyAlignment="1">
      <alignment horizontal="centerContinuous" vertical="center"/>
    </xf>
    <xf numFmtId="221" fontId="13" fillId="2" borderId="3" xfId="46" applyNumberFormat="1" applyFont="1" applyFill="1" applyBorder="1" applyAlignment="1">
      <alignment vertical="center"/>
    </xf>
    <xf numFmtId="221" fontId="11" fillId="2" borderId="4" xfId="6" applyNumberFormat="1" applyFont="1" applyFill="1" applyBorder="1" applyAlignment="1">
      <alignment horizontal="center" vertical="center"/>
    </xf>
    <xf numFmtId="221" fontId="13" fillId="2" borderId="4" xfId="46" applyNumberFormat="1" applyFont="1" applyFill="1" applyBorder="1" applyAlignment="1">
      <alignment horizontal="center" vertical="center"/>
    </xf>
    <xf numFmtId="221" fontId="13" fillId="2" borderId="4" xfId="46" applyNumberFormat="1" applyFont="1" applyFill="1" applyBorder="1" applyAlignment="1">
      <alignment horizontal="center" vertical="center" wrapText="1"/>
    </xf>
    <xf numFmtId="221" fontId="81" fillId="2" borderId="0" xfId="46" applyNumberFormat="1" applyFont="1" applyFill="1" applyAlignment="1">
      <alignment vertical="center"/>
    </xf>
    <xf numFmtId="221" fontId="12" fillId="2" borderId="0" xfId="46" applyNumberFormat="1" applyFont="1" applyFill="1" applyAlignment="1">
      <alignment horizontal="right" vertical="center"/>
    </xf>
    <xf numFmtId="221" fontId="143" fillId="2" borderId="0" xfId="46" applyNumberFormat="1" applyFont="1" applyFill="1" applyAlignment="1">
      <alignment horizontal="right" vertical="center"/>
    </xf>
    <xf numFmtId="221" fontId="11" fillId="2" borderId="0" xfId="46" applyNumberFormat="1" applyFont="1" applyFill="1" applyAlignment="1">
      <alignment horizontal="left" vertical="center"/>
    </xf>
    <xf numFmtId="221" fontId="137" fillId="2" borderId="0" xfId="46" applyNumberFormat="1" applyFont="1" applyFill="1" applyAlignment="1">
      <alignment vertical="center"/>
    </xf>
    <xf numFmtId="221" fontId="11" fillId="2" borderId="0" xfId="46" applyNumberFormat="1" applyFont="1" applyFill="1" applyAlignment="1">
      <alignment horizontal="right" vertical="center"/>
    </xf>
    <xf numFmtId="221" fontId="81" fillId="2" borderId="5" xfId="46" applyNumberFormat="1" applyFont="1" applyFill="1" applyBorder="1" applyAlignment="1">
      <alignment vertical="center"/>
    </xf>
    <xf numFmtId="221" fontId="11" fillId="2" borderId="5" xfId="46" applyNumberFormat="1" applyFont="1" applyFill="1" applyBorder="1" applyAlignment="1">
      <alignment horizontal="left" vertical="center"/>
    </xf>
    <xf numFmtId="221" fontId="11" fillId="2" borderId="5" xfId="46" applyNumberFormat="1" applyFont="1" applyFill="1" applyBorder="1" applyAlignment="1">
      <alignment vertical="center"/>
    </xf>
    <xf numFmtId="221" fontId="143" fillId="2" borderId="0" xfId="46" applyNumberFormat="1" applyFont="1" applyFill="1" applyAlignment="1">
      <alignment vertical="center"/>
    </xf>
    <xf numFmtId="221" fontId="81" fillId="2" borderId="1" xfId="46" applyNumberFormat="1" applyFont="1" applyFill="1" applyBorder="1" applyAlignment="1">
      <alignment vertical="center"/>
    </xf>
    <xf numFmtId="221" fontId="11" fillId="2" borderId="1" xfId="46" applyNumberFormat="1" applyFont="1" applyFill="1" applyBorder="1" applyAlignment="1">
      <alignment horizontal="left" vertical="center"/>
    </xf>
    <xf numFmtId="221" fontId="11" fillId="2" borderId="1" xfId="46" applyNumberFormat="1" applyFont="1" applyFill="1" applyBorder="1" applyAlignment="1">
      <alignment vertical="center"/>
    </xf>
    <xf numFmtId="221" fontId="14" fillId="2" borderId="0" xfId="46" applyNumberFormat="1" applyFont="1" applyFill="1" applyAlignment="1">
      <alignment vertical="center"/>
    </xf>
    <xf numFmtId="221" fontId="11" fillId="2" borderId="3" xfId="46" applyNumberFormat="1" applyFont="1" applyFill="1" applyBorder="1" applyAlignment="1">
      <alignment horizontal="left" vertical="center"/>
    </xf>
    <xf numFmtId="0" fontId="11" fillId="2" borderId="0" xfId="6" quotePrefix="1" applyFont="1" applyFill="1" applyAlignment="1">
      <alignment vertical="top" wrapText="1"/>
    </xf>
    <xf numFmtId="0" fontId="9" fillId="2" borderId="0" xfId="6" applyFont="1" applyFill="1" applyAlignment="1">
      <alignment vertical="top" wrapText="1"/>
    </xf>
    <xf numFmtId="0" fontId="137" fillId="2" borderId="0" xfId="6" applyFont="1" applyFill="1" applyAlignment="1">
      <alignment vertical="top" wrapText="1"/>
    </xf>
    <xf numFmtId="0" fontId="137" fillId="2" borderId="0" xfId="6" quotePrefix="1" applyFont="1" applyFill="1" applyAlignment="1">
      <alignment vertical="top"/>
    </xf>
    <xf numFmtId="0" fontId="11" fillId="2" borderId="0" xfId="6" quotePrefix="1" applyFont="1" applyFill="1" applyAlignment="1">
      <alignment vertical="top"/>
    </xf>
    <xf numFmtId="0" fontId="144" fillId="2" borderId="0" xfId="6" applyFont="1" applyFill="1" applyAlignment="1">
      <alignment horizontal="center"/>
    </xf>
    <xf numFmtId="221" fontId="145" fillId="2" borderId="0" xfId="6" applyNumberFormat="1" applyFont="1" applyFill="1"/>
    <xf numFmtId="221" fontId="19" fillId="2" borderId="0" xfId="6" applyNumberFormat="1" applyFill="1"/>
    <xf numFmtId="221" fontId="13" fillId="2" borderId="0" xfId="46" applyNumberFormat="1" applyFont="1" applyFill="1" applyAlignment="1">
      <alignment horizontal="center" vertical="center" wrapText="1"/>
    </xf>
    <xf numFmtId="221" fontId="12" fillId="2" borderId="8" xfId="46" applyNumberFormat="1" applyFont="1" applyFill="1" applyBorder="1" applyAlignment="1">
      <alignment horizontal="right" vertical="center"/>
    </xf>
    <xf numFmtId="221" fontId="11" fillId="2" borderId="0" xfId="6" applyNumberFormat="1" applyFont="1" applyFill="1" applyAlignment="1">
      <alignment horizontal="centerContinuous" vertical="center"/>
    </xf>
    <xf numFmtId="221" fontId="80" fillId="2" borderId="0" xfId="6" applyNumberFormat="1" applyFont="1" applyFill="1" applyAlignment="1">
      <alignment horizontal="centerContinuous" vertical="center"/>
    </xf>
    <xf numFmtId="221" fontId="94" fillId="2" borderId="0" xfId="6" applyNumberFormat="1" applyFont="1" applyFill="1" applyAlignment="1">
      <alignment horizontal="centerContinuous" vertical="center"/>
    </xf>
    <xf numFmtId="177" fontId="13" fillId="2" borderId="2" xfId="46" applyNumberFormat="1" applyFont="1" applyFill="1" applyBorder="1" applyAlignment="1">
      <alignment horizontal="centerContinuous" vertical="center"/>
    </xf>
    <xf numFmtId="221" fontId="13" fillId="2" borderId="2" xfId="46" applyNumberFormat="1" applyFont="1" applyFill="1" applyBorder="1" applyAlignment="1">
      <alignment horizontal="centerContinuous" vertical="center"/>
    </xf>
    <xf numFmtId="221" fontId="19" fillId="2" borderId="3" xfId="6" applyNumberFormat="1" applyFill="1" applyBorder="1" applyAlignment="1">
      <alignment vertical="center"/>
    </xf>
    <xf numFmtId="221" fontId="11" fillId="2" borderId="4" xfId="6" applyNumberFormat="1" applyFont="1" applyFill="1" applyBorder="1" applyAlignment="1">
      <alignment vertical="center"/>
    </xf>
    <xf numFmtId="221" fontId="13" fillId="2" borderId="4" xfId="46" applyNumberFormat="1" applyFont="1" applyFill="1" applyBorder="1" applyAlignment="1">
      <alignment horizontal="right" vertical="center"/>
    </xf>
    <xf numFmtId="221" fontId="146" fillId="2" borderId="8" xfId="5" applyNumberFormat="1" applyFont="1" applyFill="1" applyBorder="1" applyAlignment="1">
      <alignment horizontal="left" vertical="center"/>
    </xf>
    <xf numFmtId="221" fontId="81" fillId="2" borderId="0" xfId="6" applyNumberFormat="1" applyFont="1" applyFill="1" applyAlignment="1">
      <alignment horizontal="left" vertical="center"/>
    </xf>
    <xf numFmtId="221" fontId="12" fillId="2" borderId="0" xfId="46" applyNumberFormat="1" applyFont="1" applyFill="1" applyAlignment="1">
      <alignment horizontal="center" vertical="center"/>
    </xf>
    <xf numFmtId="221" fontId="29" fillId="2" borderId="0" xfId="46" applyNumberFormat="1" applyFont="1" applyFill="1" applyAlignment="1">
      <alignment vertical="center"/>
    </xf>
    <xf numFmtId="221" fontId="11" fillId="2" borderId="0" xfId="46" applyNumberFormat="1" applyFont="1" applyFill="1" applyAlignment="1">
      <alignment horizontal="center" vertical="center"/>
    </xf>
    <xf numFmtId="221" fontId="90" fillId="2" borderId="0" xfId="6" applyNumberFormat="1" applyFont="1" applyFill="1" applyAlignment="1">
      <alignment horizontal="left" vertical="center"/>
    </xf>
    <xf numFmtId="221" fontId="90" fillId="2" borderId="1" xfId="6" applyNumberFormat="1" applyFont="1" applyFill="1" applyBorder="1" applyAlignment="1">
      <alignment horizontal="left" vertical="center"/>
    </xf>
    <xf numFmtId="0" fontId="20" fillId="2" borderId="0" xfId="48" applyFont="1" applyFill="1" applyAlignment="1">
      <alignment horizontal="centerContinuous" vertical="center" wrapText="1"/>
    </xf>
    <xf numFmtId="0" fontId="139" fillId="2" borderId="0" xfId="48" applyFont="1" applyFill="1" applyAlignment="1">
      <alignment horizontal="centerContinuous" vertical="center" wrapText="1"/>
    </xf>
    <xf numFmtId="14" fontId="134" fillId="2" borderId="0" xfId="48" applyNumberFormat="1" applyFont="1" applyFill="1"/>
    <xf numFmtId="0" fontId="25" fillId="2" borderId="3" xfId="5" applyFont="1" applyFill="1" applyBorder="1" applyAlignment="1">
      <alignment horizontal="centerContinuous" vertical="center"/>
    </xf>
    <xf numFmtId="0" fontId="134" fillId="0" borderId="0" xfId="48" applyFont="1"/>
    <xf numFmtId="166" fontId="13" fillId="2" borderId="4" xfId="48" applyNumberFormat="1" applyFont="1" applyFill="1" applyBorder="1" applyAlignment="1">
      <alignment horizontal="center" vertical="center"/>
    </xf>
    <xf numFmtId="166" fontId="13" fillId="2" borderId="4" xfId="48" applyNumberFormat="1" applyFont="1" applyFill="1" applyBorder="1" applyAlignment="1">
      <alignment horizontal="center"/>
    </xf>
    <xf numFmtId="0" fontId="13" fillId="2" borderId="8" xfId="48" applyFont="1" applyFill="1" applyBorder="1" applyAlignment="1">
      <alignment horizontal="left" vertical="center"/>
    </xf>
    <xf numFmtId="0" fontId="27" fillId="2" borderId="8" xfId="48" applyFont="1" applyFill="1" applyBorder="1" applyAlignment="1">
      <alignment horizontal="center" vertical="center"/>
    </xf>
    <xf numFmtId="167" fontId="13" fillId="0" borderId="0" xfId="49" applyNumberFormat="1" applyFont="1" applyAlignment="1">
      <alignment vertical="center"/>
    </xf>
    <xf numFmtId="228" fontId="13" fillId="0" borderId="0" xfId="49" applyNumberFormat="1" applyFont="1" applyAlignment="1">
      <alignment vertical="center"/>
    </xf>
    <xf numFmtId="0" fontId="14" fillId="2" borderId="0" xfId="48" applyFont="1" applyFill="1" applyAlignment="1">
      <alignment horizontal="left" vertical="center"/>
    </xf>
    <xf numFmtId="0" fontId="132" fillId="2" borderId="0" xfId="48" applyFont="1" applyFill="1" applyAlignment="1">
      <alignment horizontal="left" vertical="center"/>
    </xf>
    <xf numFmtId="167" fontId="14" fillId="0" borderId="0" xfId="7" applyNumberFormat="1" applyFont="1" applyAlignment="1">
      <alignment vertical="center"/>
    </xf>
    <xf numFmtId="167" fontId="13" fillId="0" borderId="0" xfId="48" applyNumberFormat="1" applyFont="1" applyAlignment="1">
      <alignment vertical="center"/>
    </xf>
    <xf numFmtId="0" fontId="29" fillId="0" borderId="0" xfId="48" applyFont="1" applyAlignment="1">
      <alignment horizontal="left" vertical="center"/>
    </xf>
    <xf numFmtId="0" fontId="14" fillId="2" borderId="0" xfId="48" applyFont="1" applyFill="1" applyAlignment="1">
      <alignment vertical="center"/>
    </xf>
    <xf numFmtId="0" fontId="14" fillId="2" borderId="5" xfId="48" applyFont="1" applyFill="1" applyBorder="1" applyAlignment="1">
      <alignment horizontal="left" vertical="center"/>
    </xf>
    <xf numFmtId="0" fontId="132" fillId="2" borderId="5" xfId="48" applyFont="1" applyFill="1" applyBorder="1" applyAlignment="1">
      <alignment horizontal="left" vertical="center"/>
    </xf>
    <xf numFmtId="167" fontId="14" fillId="0" borderId="5" xfId="7" applyNumberFormat="1" applyFont="1" applyBorder="1" applyAlignment="1">
      <alignment vertical="center"/>
    </xf>
    <xf numFmtId="0" fontId="13" fillId="2" borderId="0" xfId="48" applyFont="1" applyFill="1" applyAlignment="1">
      <alignment horizontal="left" vertical="center"/>
    </xf>
    <xf numFmtId="0" fontId="147" fillId="2" borderId="0" xfId="48" applyFont="1" applyFill="1" applyAlignment="1">
      <alignment horizontal="left" vertical="center"/>
    </xf>
    <xf numFmtId="0" fontId="13" fillId="2" borderId="4" xfId="48" applyFont="1" applyFill="1" applyBorder="1" applyAlignment="1">
      <alignment horizontal="left" vertical="center"/>
    </xf>
    <xf numFmtId="0" fontId="132" fillId="2" borderId="4" xfId="48" applyFont="1" applyFill="1" applyBorder="1" applyAlignment="1">
      <alignment horizontal="left" vertical="center"/>
    </xf>
    <xf numFmtId="0" fontId="97" fillId="2" borderId="0" xfId="5" applyFont="1" applyFill="1" applyAlignment="1">
      <alignment horizontal="left" vertical="center"/>
    </xf>
    <xf numFmtId="164" fontId="134" fillId="2" borderId="0" xfId="8" applyFont="1" applyFill="1"/>
    <xf numFmtId="0" fontId="31" fillId="2" borderId="9" xfId="5" applyFont="1" applyFill="1" applyBorder="1" applyAlignment="1">
      <alignment horizontal="left" vertical="center"/>
    </xf>
    <xf numFmtId="0" fontId="18" fillId="2" borderId="9" xfId="5" applyFont="1" applyFill="1" applyBorder="1" applyAlignment="1">
      <alignment vertical="center"/>
    </xf>
    <xf numFmtId="228" fontId="14" fillId="0" borderId="0" xfId="5" applyNumberFormat="1" applyFont="1" applyAlignment="1">
      <alignment vertical="center"/>
    </xf>
    <xf numFmtId="0" fontId="14" fillId="2" borderId="0" xfId="5" applyFont="1" applyFill="1" applyAlignment="1">
      <alignment horizontal="left" vertical="center"/>
    </xf>
    <xf numFmtId="0" fontId="47" fillId="2" borderId="0" xfId="48" applyFont="1" applyFill="1"/>
    <xf numFmtId="0" fontId="148" fillId="2" borderId="0" xfId="48" applyFont="1" applyFill="1"/>
    <xf numFmtId="0" fontId="20" fillId="2" borderId="1" xfId="48" applyFont="1" applyFill="1" applyBorder="1" applyAlignment="1">
      <alignment vertical="center" wrapText="1"/>
    </xf>
    <xf numFmtId="0" fontId="62" fillId="2" borderId="17" xfId="5" applyFont="1" applyFill="1" applyBorder="1" applyAlignment="1">
      <alignment horizontal="centerContinuous" vertical="center"/>
    </xf>
    <xf numFmtId="177" fontId="13" fillId="2" borderId="3" xfId="48" applyNumberFormat="1" applyFont="1" applyFill="1" applyBorder="1" applyAlignment="1">
      <alignment horizontal="center" vertical="center"/>
    </xf>
    <xf numFmtId="177" fontId="13" fillId="2" borderId="17" xfId="48" applyNumberFormat="1" applyFont="1" applyFill="1" applyBorder="1" applyAlignment="1">
      <alignment horizontal="center" vertical="center"/>
    </xf>
    <xf numFmtId="177" fontId="13" fillId="2" borderId="30" xfId="48" applyNumberFormat="1" applyFont="1" applyFill="1" applyBorder="1" applyAlignment="1">
      <alignment horizontal="center" vertical="center"/>
    </xf>
    <xf numFmtId="0" fontId="25" fillId="2" borderId="17" xfId="5" applyFont="1" applyFill="1" applyBorder="1" applyAlignment="1">
      <alignment horizontal="centerContinuous" vertical="center"/>
    </xf>
    <xf numFmtId="0" fontId="13" fillId="2" borderId="8" xfId="48" applyFont="1" applyFill="1" applyBorder="1" applyAlignment="1">
      <alignment horizontal="right" vertical="center"/>
    </xf>
    <xf numFmtId="229" fontId="13" fillId="2" borderId="8" xfId="48" applyNumberFormat="1" applyFont="1" applyFill="1" applyBorder="1" applyAlignment="1">
      <alignment horizontal="right" vertical="center"/>
    </xf>
    <xf numFmtId="167" fontId="13" fillId="2" borderId="26" xfId="48" applyNumberFormat="1" applyFont="1" applyFill="1" applyBorder="1" applyAlignment="1">
      <alignment vertical="center"/>
    </xf>
    <xf numFmtId="9" fontId="13" fillId="0" borderId="0" xfId="13" applyFont="1" applyFill="1" applyBorder="1" applyAlignment="1">
      <alignment horizontal="right" vertical="center"/>
    </xf>
    <xf numFmtId="169" fontId="1" fillId="2" borderId="0" xfId="8" applyNumberFormat="1" applyFont="1" applyFill="1"/>
    <xf numFmtId="169" fontId="1" fillId="2" borderId="0" xfId="48" applyNumberFormat="1" applyFill="1"/>
    <xf numFmtId="0" fontId="29" fillId="2" borderId="0" xfId="48" applyFont="1" applyFill="1" applyAlignment="1">
      <alignment horizontal="left" vertical="center"/>
    </xf>
    <xf numFmtId="0" fontId="29" fillId="2" borderId="0" xfId="48" applyFont="1" applyFill="1" applyAlignment="1">
      <alignment horizontal="right" vertical="center"/>
    </xf>
    <xf numFmtId="229" fontId="14" fillId="2" borderId="0" xfId="48" applyNumberFormat="1" applyFont="1" applyFill="1" applyAlignment="1">
      <alignment horizontal="right" vertical="center"/>
    </xf>
    <xf numFmtId="167" fontId="14" fillId="2" borderId="27" xfId="48" applyNumberFormat="1" applyFont="1" applyFill="1" applyBorder="1" applyAlignment="1">
      <alignment vertical="center"/>
    </xf>
    <xf numFmtId="9" fontId="14" fillId="0" borderId="0" xfId="13" applyFont="1" applyFill="1" applyBorder="1" applyAlignment="1">
      <alignment horizontal="right" vertical="center"/>
    </xf>
    <xf numFmtId="0" fontId="29" fillId="0" borderId="0" xfId="48" applyFont="1" applyAlignment="1">
      <alignment horizontal="right" vertical="center"/>
    </xf>
    <xf numFmtId="0" fontId="29" fillId="2" borderId="5" xfId="48" applyFont="1" applyFill="1" applyBorder="1" applyAlignment="1">
      <alignment horizontal="left" vertical="center"/>
    </xf>
    <xf numFmtId="0" fontId="29" fillId="2" borderId="5" xfId="48" applyFont="1" applyFill="1" applyBorder="1" applyAlignment="1">
      <alignment horizontal="right" vertical="center"/>
    </xf>
    <xf numFmtId="229" fontId="14" fillId="2" borderId="5" xfId="48" applyNumberFormat="1" applyFont="1" applyFill="1" applyBorder="1" applyAlignment="1">
      <alignment horizontal="right" vertical="center"/>
    </xf>
    <xf numFmtId="9" fontId="14" fillId="0" borderId="5" xfId="13" applyFont="1" applyFill="1" applyBorder="1" applyAlignment="1">
      <alignment horizontal="right" vertical="center"/>
    </xf>
    <xf numFmtId="3" fontId="13" fillId="2" borderId="0" xfId="48" applyNumberFormat="1" applyFont="1" applyFill="1" applyAlignment="1">
      <alignment horizontal="right" vertical="center"/>
    </xf>
    <xf numFmtId="0" fontId="13" fillId="2" borderId="0" xfId="48" applyFont="1" applyFill="1" applyAlignment="1">
      <alignment horizontal="right" vertical="center"/>
    </xf>
    <xf numFmtId="229" fontId="13" fillId="2" borderId="0" xfId="48" applyNumberFormat="1" applyFont="1" applyFill="1" applyAlignment="1">
      <alignment horizontal="right" vertical="center"/>
    </xf>
    <xf numFmtId="167" fontId="13" fillId="2" borderId="31" xfId="48" applyNumberFormat="1" applyFont="1" applyFill="1" applyBorder="1" applyAlignment="1">
      <alignment vertical="center"/>
    </xf>
    <xf numFmtId="0" fontId="29" fillId="2" borderId="0" xfId="48" applyFont="1" applyFill="1" applyAlignment="1">
      <alignment vertical="center"/>
    </xf>
    <xf numFmtId="3" fontId="29" fillId="2" borderId="0" xfId="48" applyNumberFormat="1" applyFont="1" applyFill="1" applyAlignment="1">
      <alignment horizontal="right" vertical="center"/>
    </xf>
    <xf numFmtId="229" fontId="14" fillId="2" borderId="0" xfId="7" applyNumberFormat="1" applyFont="1" applyFill="1" applyAlignment="1">
      <alignment horizontal="right" vertical="center"/>
    </xf>
    <xf numFmtId="0" fontId="29" fillId="0" borderId="0" xfId="48" applyFont="1" applyAlignment="1">
      <alignment vertical="center"/>
    </xf>
    <xf numFmtId="3" fontId="29" fillId="0" borderId="0" xfId="48" applyNumberFormat="1" applyFont="1" applyAlignment="1">
      <alignment horizontal="right" vertical="center"/>
    </xf>
    <xf numFmtId="0" fontId="29" fillId="2" borderId="5" xfId="48" applyFont="1" applyFill="1" applyBorder="1" applyAlignment="1">
      <alignment vertical="center"/>
    </xf>
    <xf numFmtId="229" fontId="14" fillId="2" borderId="5" xfId="7" applyNumberFormat="1" applyFont="1" applyFill="1" applyBorder="1" applyAlignment="1">
      <alignment horizontal="right" vertical="center"/>
    </xf>
    <xf numFmtId="9" fontId="13" fillId="0" borderId="5" xfId="13" applyFont="1" applyFill="1" applyBorder="1" applyAlignment="1">
      <alignment horizontal="right" vertical="center"/>
    </xf>
    <xf numFmtId="164" fontId="14" fillId="2" borderId="0" xfId="8" applyFont="1" applyFill="1" applyAlignment="1">
      <alignment horizontal="right" vertical="center"/>
    </xf>
    <xf numFmtId="0" fontId="29" fillId="2" borderId="4" xfId="48" applyFont="1" applyFill="1" applyBorder="1" applyAlignment="1">
      <alignment vertical="center"/>
    </xf>
    <xf numFmtId="0" fontId="29" fillId="2" borderId="4" xfId="48" applyFont="1" applyFill="1" applyBorder="1" applyAlignment="1">
      <alignment horizontal="right" vertical="center"/>
    </xf>
    <xf numFmtId="229" fontId="14" fillId="2" borderId="4" xfId="7" applyNumberFormat="1" applyFont="1" applyFill="1" applyBorder="1" applyAlignment="1">
      <alignment horizontal="right" vertical="center"/>
    </xf>
    <xf numFmtId="167" fontId="14" fillId="2" borderId="32" xfId="48" applyNumberFormat="1" applyFont="1" applyFill="1" applyBorder="1" applyAlignment="1">
      <alignment vertical="center"/>
    </xf>
    <xf numFmtId="9" fontId="13" fillId="0" borderId="4" xfId="13" applyFont="1" applyFill="1" applyBorder="1" applyAlignment="1">
      <alignment horizontal="right" vertical="center"/>
    </xf>
    <xf numFmtId="167" fontId="13" fillId="2" borderId="27" xfId="48" applyNumberFormat="1" applyFont="1" applyFill="1" applyBorder="1" applyAlignment="1">
      <alignment vertical="center"/>
    </xf>
    <xf numFmtId="168" fontId="14" fillId="0" borderId="0" xfId="48" applyNumberFormat="1" applyFont="1" applyAlignment="1">
      <alignment horizontal="right" vertical="center"/>
    </xf>
    <xf numFmtId="0" fontId="29" fillId="2" borderId="1" xfId="48" applyFont="1" applyFill="1" applyBorder="1" applyAlignment="1">
      <alignment vertical="center"/>
    </xf>
    <xf numFmtId="0" fontId="29" fillId="2" borderId="1" xfId="48" applyFont="1" applyFill="1" applyBorder="1" applyAlignment="1">
      <alignment horizontal="right" vertical="center"/>
    </xf>
    <xf numFmtId="229" fontId="14" fillId="2" borderId="1" xfId="7" applyNumberFormat="1" applyFont="1" applyFill="1" applyBorder="1" applyAlignment="1">
      <alignment horizontal="right" vertical="center"/>
    </xf>
    <xf numFmtId="167" fontId="14" fillId="2" borderId="28" xfId="48" applyNumberFormat="1" applyFont="1" applyFill="1" applyBorder="1" applyAlignment="1">
      <alignment vertical="center"/>
    </xf>
    <xf numFmtId="168" fontId="14" fillId="0" borderId="1" xfId="48" applyNumberFormat="1" applyFont="1" applyBorder="1" applyAlignment="1">
      <alignment horizontal="right" vertical="center"/>
    </xf>
    <xf numFmtId="229" fontId="14" fillId="0" borderId="0" xfId="48" applyNumberFormat="1" applyFont="1" applyAlignment="1">
      <alignment horizontal="right" vertical="center"/>
    </xf>
    <xf numFmtId="0" fontId="1" fillId="2" borderId="0" xfId="48" applyFill="1" applyAlignment="1">
      <alignment horizontal="right"/>
    </xf>
    <xf numFmtId="177" fontId="13" fillId="2" borderId="17" xfId="48" applyNumberFormat="1" applyFont="1" applyFill="1" applyBorder="1" applyAlignment="1">
      <alignment horizontal="right" vertical="center"/>
    </xf>
    <xf numFmtId="177" fontId="13" fillId="2" borderId="30" xfId="48" applyNumberFormat="1" applyFont="1" applyFill="1" applyBorder="1" applyAlignment="1">
      <alignment horizontal="right" vertical="center"/>
    </xf>
    <xf numFmtId="177" fontId="13" fillId="2" borderId="33" xfId="48" applyNumberFormat="1" applyFont="1" applyFill="1" applyBorder="1" applyAlignment="1">
      <alignment horizontal="center" vertical="center"/>
    </xf>
    <xf numFmtId="0" fontId="25" fillId="0" borderId="17" xfId="5" applyFont="1" applyBorder="1" applyAlignment="1">
      <alignment horizontal="centerContinuous" vertical="center"/>
    </xf>
    <xf numFmtId="3" fontId="13" fillId="0" borderId="0" xfId="6" applyNumberFormat="1" applyFont="1" applyAlignment="1">
      <alignment horizontal="right" vertical="center"/>
    </xf>
    <xf numFmtId="229" fontId="13" fillId="2" borderId="26" xfId="48" applyNumberFormat="1" applyFont="1" applyFill="1" applyBorder="1" applyAlignment="1">
      <alignment horizontal="center" vertical="center"/>
    </xf>
    <xf numFmtId="9" fontId="13" fillId="0" borderId="8" xfId="13" applyFont="1" applyFill="1" applyBorder="1" applyAlignment="1">
      <alignment horizontal="right" vertical="center"/>
    </xf>
    <xf numFmtId="9" fontId="1" fillId="2" borderId="0" xfId="13" applyFont="1" applyFill="1"/>
    <xf numFmtId="0" fontId="4" fillId="2" borderId="0" xfId="48" applyFont="1" applyFill="1"/>
    <xf numFmtId="3" fontId="14" fillId="0" borderId="0" xfId="6" applyNumberFormat="1" applyFont="1" applyAlignment="1">
      <alignment horizontal="right" vertical="center"/>
    </xf>
    <xf numFmtId="229" fontId="14" fillId="2" borderId="27" xfId="7" applyNumberFormat="1" applyFont="1" applyFill="1" applyBorder="1" applyAlignment="1">
      <alignment horizontal="center" vertical="center"/>
    </xf>
    <xf numFmtId="3" fontId="14" fillId="0" borderId="5" xfId="6" applyNumberFormat="1" applyFont="1" applyBorder="1" applyAlignment="1">
      <alignment horizontal="right" vertical="center"/>
    </xf>
    <xf numFmtId="229" fontId="14" fillId="2" borderId="34" xfId="7" applyNumberFormat="1" applyFont="1" applyFill="1" applyBorder="1" applyAlignment="1">
      <alignment horizontal="center" vertical="center"/>
    </xf>
    <xf numFmtId="229" fontId="13" fillId="2" borderId="27" xfId="48" applyNumberFormat="1" applyFont="1" applyFill="1" applyBorder="1" applyAlignment="1">
      <alignment horizontal="center" vertical="center"/>
    </xf>
    <xf numFmtId="9" fontId="13" fillId="0" borderId="9" xfId="13" applyFont="1" applyFill="1" applyBorder="1" applyAlignment="1">
      <alignment horizontal="right" vertical="center"/>
    </xf>
    <xf numFmtId="0" fontId="2" fillId="2" borderId="0" xfId="48" applyFont="1" applyFill="1"/>
    <xf numFmtId="0" fontId="29" fillId="2" borderId="0" xfId="48" applyFont="1" applyFill="1" applyAlignment="1">
      <alignment horizontal="left" vertical="center" indent="2"/>
    </xf>
    <xf numFmtId="9" fontId="3" fillId="2" borderId="0" xfId="13" applyFont="1" applyFill="1"/>
    <xf numFmtId="0" fontId="3" fillId="2" borderId="0" xfId="48" applyFont="1" applyFill="1"/>
    <xf numFmtId="0" fontId="29" fillId="2" borderId="5" xfId="48" applyFont="1" applyFill="1" applyBorder="1" applyAlignment="1">
      <alignment horizontal="left" vertical="center" indent="2"/>
    </xf>
    <xf numFmtId="229" fontId="13" fillId="0" borderId="0" xfId="48" applyNumberFormat="1" applyFont="1" applyAlignment="1">
      <alignment horizontal="right" vertical="center"/>
    </xf>
    <xf numFmtId="229" fontId="13" fillId="0" borderId="27" xfId="48" applyNumberFormat="1" applyFont="1" applyBorder="1" applyAlignment="1">
      <alignment horizontal="center" vertical="center"/>
    </xf>
    <xf numFmtId="229" fontId="14" fillId="0" borderId="0" xfId="7" applyNumberFormat="1" applyFont="1" applyAlignment="1">
      <alignment horizontal="right" vertical="center"/>
    </xf>
    <xf numFmtId="229" fontId="14" fillId="0" borderId="27" xfId="7" applyNumberFormat="1" applyFont="1" applyBorder="1" applyAlignment="1">
      <alignment horizontal="center" vertical="center"/>
    </xf>
    <xf numFmtId="0" fontId="29" fillId="2" borderId="4" xfId="48" applyFont="1" applyFill="1" applyBorder="1" applyAlignment="1">
      <alignment horizontal="left" vertical="center" indent="2"/>
    </xf>
    <xf numFmtId="3" fontId="14" fillId="0" borderId="4" xfId="6" applyNumberFormat="1" applyFont="1" applyBorder="1" applyAlignment="1">
      <alignment horizontal="right" vertical="center"/>
    </xf>
    <xf numFmtId="229" fontId="14" fillId="2" borderId="32" xfId="7" applyNumberFormat="1" applyFont="1" applyFill="1" applyBorder="1" applyAlignment="1">
      <alignment horizontal="center" vertical="center"/>
    </xf>
    <xf numFmtId="0" fontId="29" fillId="0" borderId="1" xfId="48" applyFont="1" applyBorder="1" applyAlignment="1">
      <alignment horizontal="left" vertical="center"/>
    </xf>
    <xf numFmtId="3" fontId="14" fillId="0" borderId="1" xfId="7" applyNumberFormat="1" applyFont="1" applyBorder="1" applyAlignment="1">
      <alignment horizontal="right" vertical="center"/>
    </xf>
    <xf numFmtId="229" fontId="14" fillId="0" borderId="1" xfId="7" applyNumberFormat="1" applyFont="1" applyBorder="1" applyAlignment="1">
      <alignment horizontal="right" vertical="center"/>
    </xf>
    <xf numFmtId="229" fontId="14" fillId="0" borderId="28" xfId="7" applyNumberFormat="1" applyFont="1" applyBorder="1" applyAlignment="1">
      <alignment horizontal="center" vertical="center"/>
    </xf>
    <xf numFmtId="0" fontId="14" fillId="0" borderId="0" xfId="6" applyFont="1" applyAlignment="1">
      <alignment vertical="center"/>
    </xf>
    <xf numFmtId="0" fontId="14" fillId="2" borderId="0" xfId="48" applyFont="1" applyFill="1" applyAlignment="1">
      <alignment horizontal="right" vertical="center"/>
    </xf>
    <xf numFmtId="0" fontId="13" fillId="0" borderId="0" xfId="6" applyFont="1" applyAlignment="1">
      <alignment horizontal="left" vertical="center"/>
    </xf>
    <xf numFmtId="0" fontId="128" fillId="0" borderId="0" xfId="4" applyFont="1" applyAlignment="1" applyProtection="1"/>
    <xf numFmtId="0" fontId="129" fillId="0" borderId="0" xfId="4" applyFont="1" applyAlignment="1" applyProtection="1"/>
    <xf numFmtId="221" fontId="11" fillId="2" borderId="0" xfId="46" applyNumberFormat="1" applyFont="1" applyFill="1" applyAlignment="1">
      <alignment horizontal="centerContinuous" vertical="center" wrapText="1"/>
    </xf>
    <xf numFmtId="221" fontId="12" fillId="2" borderId="0" xfId="6" applyNumberFormat="1" applyFont="1" applyFill="1" applyAlignment="1">
      <alignment horizontal="centerContinuous" vertical="center" wrapText="1"/>
    </xf>
    <xf numFmtId="221" fontId="79" fillId="2" borderId="0" xfId="5" applyNumberFormat="1" applyFont="1" applyFill="1" applyAlignment="1">
      <alignment horizontal="centerContinuous" vertical="center" wrapText="1"/>
    </xf>
    <xf numFmtId="230" fontId="22" fillId="2" borderId="0" xfId="6" applyNumberFormat="1" applyFont="1" applyFill="1" applyAlignment="1">
      <alignment horizontal="centerContinuous" vertical="center"/>
    </xf>
    <xf numFmtId="221" fontId="11" fillId="2" borderId="3" xfId="6" applyNumberFormat="1" applyFont="1" applyFill="1" applyBorder="1"/>
    <xf numFmtId="221" fontId="146" fillId="2" borderId="2" xfId="5" applyNumberFormat="1" applyFont="1" applyFill="1" applyBorder="1" applyAlignment="1">
      <alignment horizontal="centerContinuous" vertical="center"/>
    </xf>
    <xf numFmtId="221" fontId="90" fillId="2" borderId="2" xfId="46" applyNumberFormat="1" applyFont="1" applyFill="1" applyBorder="1" applyAlignment="1">
      <alignment horizontal="centerContinuous" vertical="center"/>
    </xf>
    <xf numFmtId="221" fontId="11" fillId="2" borderId="4" xfId="6" applyNumberFormat="1" applyFont="1" applyFill="1" applyBorder="1"/>
    <xf numFmtId="221" fontId="81" fillId="2" borderId="4" xfId="6" applyNumberFormat="1" applyFont="1" applyFill="1" applyBorder="1" applyAlignment="1">
      <alignment horizontal="right" vertical="center"/>
    </xf>
    <xf numFmtId="221" fontId="13" fillId="2" borderId="0" xfId="6" applyNumberFormat="1" applyFont="1" applyFill="1" applyAlignment="1">
      <alignment horizontal="right" vertical="center"/>
    </xf>
    <xf numFmtId="221" fontId="28" fillId="2" borderId="0" xfId="46" applyNumberFormat="1" applyFont="1" applyFill="1" applyAlignment="1">
      <alignment vertical="center"/>
    </xf>
    <xf numFmtId="221" fontId="14" fillId="2" borderId="0" xfId="6" applyNumberFormat="1" applyFont="1" applyFill="1" applyAlignment="1">
      <alignment horizontal="right" vertical="center"/>
    </xf>
    <xf numFmtId="221" fontId="29" fillId="2" borderId="0" xfId="6" applyNumberFormat="1" applyFont="1" applyFill="1" applyAlignment="1">
      <alignment horizontal="left" vertical="center"/>
    </xf>
    <xf numFmtId="221" fontId="29" fillId="2" borderId="5" xfId="6" applyNumberFormat="1" applyFont="1" applyFill="1" applyBorder="1" applyAlignment="1">
      <alignment horizontal="left" vertical="center"/>
    </xf>
    <xf numFmtId="221" fontId="14" fillId="2" borderId="5" xfId="6" applyNumberFormat="1" applyFont="1" applyFill="1" applyBorder="1" applyAlignment="1">
      <alignment horizontal="right" vertical="center"/>
    </xf>
    <xf numFmtId="221" fontId="13" fillId="2" borderId="9" xfId="6" applyNumberFormat="1" applyFont="1" applyFill="1" applyBorder="1" applyAlignment="1">
      <alignment horizontal="right" vertical="center"/>
    </xf>
    <xf numFmtId="221" fontId="28" fillId="2" borderId="0" xfId="6" applyNumberFormat="1" applyFont="1" applyFill="1" applyAlignment="1">
      <alignment horizontal="left" vertical="center"/>
    </xf>
    <xf numFmtId="168" fontId="13" fillId="2" borderId="0" xfId="6" applyNumberFormat="1" applyFont="1" applyFill="1" applyAlignment="1">
      <alignment horizontal="right" vertical="center"/>
    </xf>
    <xf numFmtId="221" fontId="11" fillId="2" borderId="1" xfId="6" applyNumberFormat="1" applyFont="1" applyFill="1" applyBorder="1" applyAlignment="1">
      <alignment horizontal="left" vertical="center"/>
    </xf>
    <xf numFmtId="221" fontId="13" fillId="2" borderId="0" xfId="6" applyNumberFormat="1" applyFont="1" applyFill="1" applyAlignment="1">
      <alignment vertical="center"/>
    </xf>
    <xf numFmtId="221" fontId="11" fillId="2" borderId="0" xfId="6" applyNumberFormat="1" applyFont="1" applyFill="1" applyAlignment="1">
      <alignment horizontal="centerContinuous" wrapText="1"/>
    </xf>
    <xf numFmtId="221" fontId="150" fillId="2" borderId="1" xfId="6" applyNumberFormat="1" applyFont="1" applyFill="1" applyBorder="1"/>
    <xf numFmtId="221" fontId="11" fillId="2" borderId="1" xfId="6" applyNumberFormat="1" applyFont="1" applyFill="1" applyBorder="1"/>
    <xf numFmtId="221" fontId="11" fillId="2" borderId="0" xfId="6" applyNumberFormat="1" applyFont="1" applyFill="1"/>
    <xf numFmtId="221" fontId="29" fillId="2" borderId="4" xfId="6" applyNumberFormat="1" applyFont="1" applyFill="1" applyBorder="1"/>
    <xf numFmtId="177" fontId="13" fillId="2" borderId="17" xfId="46" applyNumberFormat="1" applyFont="1" applyFill="1" applyBorder="1" applyAlignment="1">
      <alignment vertical="center"/>
    </xf>
    <xf numFmtId="221" fontId="13" fillId="2" borderId="0" xfId="6" applyNumberFormat="1" applyFont="1" applyFill="1"/>
    <xf numFmtId="221" fontId="14" fillId="2" borderId="1" xfId="46" quotePrefix="1" applyNumberFormat="1" applyFont="1" applyFill="1" applyBorder="1" applyAlignment="1">
      <alignment horizontal="left" vertical="center"/>
    </xf>
    <xf numFmtId="221" fontId="11" fillId="2" borderId="1" xfId="46" quotePrefix="1" applyNumberFormat="1" applyFont="1" applyFill="1" applyBorder="1" applyAlignment="1">
      <alignment horizontal="left" vertical="center"/>
    </xf>
    <xf numFmtId="221" fontId="11" fillId="2" borderId="0" xfId="46" applyNumberFormat="1" applyFont="1" applyFill="1" applyAlignment="1">
      <alignment horizontal="left" vertical="top"/>
    </xf>
    <xf numFmtId="226" fontId="81" fillId="2" borderId="0" xfId="46" applyNumberFormat="1" applyFont="1" applyFill="1" applyAlignment="1">
      <alignment horizontal="centerContinuous" vertical="center"/>
    </xf>
    <xf numFmtId="221" fontId="11" fillId="2" borderId="1" xfId="46" applyNumberFormat="1" applyFont="1" applyFill="1" applyBorder="1" applyAlignment="1">
      <alignment horizontal="centerContinuous" vertical="center"/>
    </xf>
    <xf numFmtId="221" fontId="11" fillId="2" borderId="0" xfId="46" applyNumberFormat="1" applyFont="1" applyFill="1"/>
    <xf numFmtId="221" fontId="11" fillId="2" borderId="0" xfId="46" applyNumberFormat="1" applyFont="1" applyFill="1" applyAlignment="1">
      <alignment horizontal="left"/>
    </xf>
    <xf numFmtId="221" fontId="11" fillId="2" borderId="1" xfId="46" applyNumberFormat="1" applyFont="1" applyFill="1" applyBorder="1" applyAlignment="1">
      <alignment horizontal="right" vertical="center"/>
    </xf>
    <xf numFmtId="221" fontId="11" fillId="2" borderId="1" xfId="46" applyNumberFormat="1" applyFont="1" applyFill="1" applyBorder="1"/>
    <xf numFmtId="0" fontId="9" fillId="0" borderId="0" xfId="6" applyFont="1" applyAlignment="1">
      <alignment vertical="top" wrapText="1"/>
    </xf>
    <xf numFmtId="221" fontId="81" fillId="2" borderId="4" xfId="46" applyNumberFormat="1" applyFont="1" applyFill="1" applyBorder="1" applyAlignment="1">
      <alignment vertical="center"/>
    </xf>
    <xf numFmtId="221" fontId="11" fillId="2" borderId="4" xfId="46" applyNumberFormat="1" applyFont="1" applyFill="1" applyBorder="1" applyAlignment="1">
      <alignment vertical="center"/>
    </xf>
    <xf numFmtId="221" fontId="11" fillId="2" borderId="5" xfId="6" applyNumberFormat="1" applyFont="1" applyFill="1" applyBorder="1" applyAlignment="1">
      <alignment horizontal="right" vertical="center"/>
    </xf>
    <xf numFmtId="0" fontId="13" fillId="2" borderId="4" xfId="47" applyFont="1" applyFill="1" applyBorder="1" applyAlignment="1">
      <alignment vertical="center"/>
    </xf>
    <xf numFmtId="0" fontId="14" fillId="2" borderId="4" xfId="47" applyFont="1" applyFill="1" applyBorder="1" applyAlignment="1">
      <alignment vertical="center"/>
    </xf>
    <xf numFmtId="0" fontId="13" fillId="2" borderId="0" xfId="47" applyFont="1" applyFill="1" applyAlignment="1">
      <alignment vertical="center"/>
    </xf>
    <xf numFmtId="0" fontId="13" fillId="2" borderId="26" xfId="47" applyFont="1" applyFill="1" applyBorder="1" applyAlignment="1">
      <alignment horizontal="right" vertical="center"/>
    </xf>
    <xf numFmtId="0" fontId="14" fillId="2" borderId="0" xfId="47" applyFont="1" applyFill="1" applyAlignment="1">
      <alignment vertical="center"/>
    </xf>
    <xf numFmtId="0" fontId="13" fillId="2" borderId="27" xfId="47" applyFont="1" applyFill="1" applyBorder="1" applyAlignment="1">
      <alignment horizontal="right" vertical="center"/>
    </xf>
    <xf numFmtId="0" fontId="126" fillId="2" borderId="0" xfId="4" applyFont="1" applyFill="1" applyAlignment="1" applyProtection="1"/>
    <xf numFmtId="0" fontId="151" fillId="2" borderId="0" xfId="4" applyFont="1" applyFill="1" applyAlignment="1" applyProtection="1">
      <alignment horizontal="left" vertical="center"/>
      <protection locked="0"/>
    </xf>
    <xf numFmtId="0" fontId="129" fillId="2" borderId="0" xfId="4" applyFont="1" applyFill="1" applyAlignment="1" applyProtection="1"/>
    <xf numFmtId="221" fontId="20" fillId="2" borderId="0" xfId="46" applyNumberFormat="1" applyFont="1" applyFill="1" applyAlignment="1">
      <alignment horizontal="centerContinuous" vertical="center" wrapText="1"/>
    </xf>
    <xf numFmtId="0" fontId="152" fillId="2" borderId="0" xfId="6" applyFont="1" applyFill="1" applyAlignment="1">
      <alignment horizontal="centerContinuous" vertical="center" wrapText="1"/>
    </xf>
    <xf numFmtId="221" fontId="14" fillId="2" borderId="2" xfId="46" applyNumberFormat="1" applyFont="1" applyFill="1" applyBorder="1" applyAlignment="1">
      <alignment horizontal="centerContinuous" vertical="center"/>
    </xf>
    <xf numFmtId="221" fontId="124" fillId="2" borderId="4" xfId="5" applyNumberFormat="1" applyFont="1" applyFill="1" applyBorder="1" applyAlignment="1">
      <alignment horizontal="right" vertical="center"/>
    </xf>
    <xf numFmtId="213" fontId="12" fillId="2" borderId="0" xfId="50" applyNumberFormat="1" applyFont="1" applyFill="1" applyBorder="1" applyAlignment="1">
      <alignment vertical="center"/>
    </xf>
    <xf numFmtId="213" fontId="12" fillId="2" borderId="0" xfId="50" applyNumberFormat="1" applyFont="1" applyFill="1" applyBorder="1" applyAlignment="1">
      <alignment horizontal="right" vertical="center"/>
    </xf>
    <xf numFmtId="213" fontId="11" fillId="2" borderId="0" xfId="50" applyNumberFormat="1" applyFont="1" applyFill="1" applyBorder="1" applyAlignment="1">
      <alignment horizontal="right" vertical="center"/>
    </xf>
    <xf numFmtId="221" fontId="14" fillId="2" borderId="5" xfId="46" applyNumberFormat="1" applyFont="1" applyFill="1" applyBorder="1" applyAlignment="1">
      <alignment vertical="center"/>
    </xf>
    <xf numFmtId="221" fontId="11" fillId="2" borderId="5" xfId="6" applyNumberFormat="1" applyFont="1" applyFill="1" applyBorder="1" applyAlignment="1">
      <alignment horizontal="left" vertical="center"/>
    </xf>
    <xf numFmtId="213" fontId="11" fillId="2" borderId="5" xfId="50" applyNumberFormat="1" applyFont="1" applyFill="1" applyBorder="1" applyAlignment="1">
      <alignment horizontal="right" vertical="center"/>
    </xf>
    <xf numFmtId="221" fontId="25" fillId="2" borderId="0" xfId="5" applyNumberFormat="1" applyFont="1" applyFill="1" applyAlignment="1">
      <alignment horizontal="left" vertical="center"/>
    </xf>
    <xf numFmtId="221" fontId="29" fillId="2" borderId="1" xfId="6" applyNumberFormat="1" applyFont="1" applyFill="1" applyBorder="1" applyAlignment="1">
      <alignment horizontal="left" vertical="center"/>
    </xf>
    <xf numFmtId="221" fontId="22" fillId="2" borderId="1" xfId="6" applyNumberFormat="1" applyFont="1" applyFill="1" applyBorder="1"/>
    <xf numFmtId="221" fontId="29" fillId="2" borderId="0" xfId="6" applyNumberFormat="1" applyFont="1" applyFill="1"/>
    <xf numFmtId="221" fontId="12" fillId="2" borderId="0" xfId="6" applyNumberFormat="1" applyFont="1" applyFill="1"/>
    <xf numFmtId="221" fontId="14" fillId="2" borderId="0" xfId="6" applyNumberFormat="1" applyFont="1" applyFill="1"/>
    <xf numFmtId="221" fontId="14" fillId="2" borderId="5" xfId="6" applyNumberFormat="1" applyFont="1" applyFill="1" applyBorder="1"/>
    <xf numFmtId="221" fontId="11" fillId="2" borderId="5" xfId="6" applyNumberFormat="1" applyFont="1" applyFill="1" applyBorder="1"/>
    <xf numFmtId="49" fontId="11" fillId="2" borderId="0" xfId="46" applyNumberFormat="1" applyFont="1" applyFill="1" applyAlignment="1">
      <alignment horizontal="right" vertical="center" wrapText="1"/>
    </xf>
    <xf numFmtId="226" fontId="153" fillId="2" borderId="0" xfId="46" applyNumberFormat="1" applyFont="1" applyFill="1" applyAlignment="1">
      <alignment horizontal="centerContinuous" vertical="center"/>
    </xf>
    <xf numFmtId="49" fontId="19" fillId="2" borderId="0" xfId="6" applyNumberFormat="1" applyFill="1" applyAlignment="1">
      <alignment horizontal="right" vertical="center" wrapText="1"/>
    </xf>
    <xf numFmtId="0" fontId="19" fillId="2" borderId="0" xfId="6" applyFill="1" applyAlignment="1">
      <alignment vertical="top" wrapText="1"/>
    </xf>
    <xf numFmtId="221" fontId="154" fillId="2" borderId="0" xfId="6" applyNumberFormat="1" applyFont="1" applyFill="1" applyAlignment="1">
      <alignment horizontal="centerContinuous" vertical="center"/>
    </xf>
    <xf numFmtId="221" fontId="11" fillId="2" borderId="3" xfId="46" applyNumberFormat="1" applyFont="1" applyFill="1" applyBorder="1" applyAlignment="1">
      <alignment horizontal="centerContinuous" vertical="center"/>
    </xf>
    <xf numFmtId="221" fontId="13" fillId="2" borderId="0" xfId="46" applyNumberFormat="1" applyFont="1" applyFill="1" applyAlignment="1">
      <alignment vertical="center"/>
    </xf>
    <xf numFmtId="221" fontId="13" fillId="2" borderId="5" xfId="46" applyNumberFormat="1" applyFont="1" applyFill="1" applyBorder="1" applyAlignment="1">
      <alignment vertical="center"/>
    </xf>
    <xf numFmtId="221" fontId="155" fillId="2" borderId="0" xfId="6" applyNumberFormat="1" applyFont="1" applyFill="1" applyAlignment="1">
      <alignment horizontal="centerContinuous" vertical="center" wrapText="1"/>
    </xf>
    <xf numFmtId="221" fontId="90" fillId="2" borderId="0" xfId="6" applyNumberFormat="1" applyFont="1" applyFill="1" applyAlignment="1">
      <alignment horizontal="centerContinuous" wrapText="1"/>
    </xf>
    <xf numFmtId="232" fontId="22" fillId="2" borderId="0" xfId="6" applyNumberFormat="1" applyFont="1" applyFill="1" applyAlignment="1">
      <alignment horizontal="centerContinuous" vertical="center"/>
    </xf>
    <xf numFmtId="221" fontId="11" fillId="2" borderId="0" xfId="6" applyNumberFormat="1" applyFont="1" applyFill="1" applyAlignment="1">
      <alignment horizontal="centerContinuous"/>
    </xf>
    <xf numFmtId="221" fontId="12" fillId="2" borderId="1" xfId="6" applyNumberFormat="1" applyFont="1" applyFill="1" applyBorder="1" applyAlignment="1" applyProtection="1">
      <alignment horizontal="left"/>
      <protection hidden="1"/>
    </xf>
    <xf numFmtId="221" fontId="13" fillId="2" borderId="2" xfId="6" applyNumberFormat="1" applyFont="1" applyFill="1" applyBorder="1" applyAlignment="1">
      <alignment horizontal="centerContinuous" vertical="center"/>
    </xf>
    <xf numFmtId="221" fontId="19" fillId="2" borderId="0" xfId="6" applyNumberFormat="1" applyFill="1" applyAlignment="1">
      <alignment vertical="center"/>
    </xf>
    <xf numFmtId="221" fontId="12" fillId="2" borderId="2" xfId="6" applyNumberFormat="1" applyFont="1" applyFill="1" applyBorder="1" applyAlignment="1">
      <alignment horizontal="centerContinuous" vertical="center"/>
    </xf>
    <xf numFmtId="221" fontId="12" fillId="2" borderId="4" xfId="6" applyNumberFormat="1" applyFont="1" applyFill="1" applyBorder="1" applyAlignment="1" applyProtection="1">
      <alignment horizontal="left" vertical="center"/>
      <protection hidden="1"/>
    </xf>
    <xf numFmtId="221" fontId="28" fillId="2" borderId="4" xfId="46" applyNumberFormat="1" applyFont="1" applyFill="1" applyBorder="1" applyAlignment="1">
      <alignment horizontal="right" vertical="center"/>
    </xf>
    <xf numFmtId="221" fontId="28" fillId="2" borderId="4" xfId="46" applyNumberFormat="1" applyFont="1" applyFill="1" applyBorder="1" applyAlignment="1">
      <alignment horizontal="center" vertical="center" wrapText="1"/>
    </xf>
    <xf numFmtId="221" fontId="28" fillId="2" borderId="4" xfId="6" applyNumberFormat="1" applyFont="1" applyFill="1" applyBorder="1" applyAlignment="1">
      <alignment horizontal="center" vertical="center" wrapText="1"/>
    </xf>
    <xf numFmtId="221" fontId="12" fillId="2" borderId="0" xfId="6" applyNumberFormat="1" applyFont="1" applyFill="1" applyAlignment="1" applyProtection="1">
      <alignment horizontal="left" vertical="center"/>
      <protection hidden="1"/>
    </xf>
    <xf numFmtId="221" fontId="12" fillId="2" borderId="0" xfId="6" applyNumberFormat="1" applyFont="1" applyFill="1" applyAlignment="1" applyProtection="1">
      <alignment horizontal="center" vertical="center" wrapText="1"/>
      <protection hidden="1"/>
    </xf>
    <xf numFmtId="221" fontId="13" fillId="2" borderId="0" xfId="6" applyNumberFormat="1" applyFont="1" applyFill="1" applyProtection="1">
      <protection hidden="1"/>
    </xf>
    <xf numFmtId="221" fontId="28" fillId="2" borderId="0" xfId="6" applyNumberFormat="1" applyFont="1" applyFill="1" applyProtection="1">
      <protection hidden="1"/>
    </xf>
    <xf numFmtId="221" fontId="29" fillId="2" borderId="0" xfId="6" applyNumberFormat="1" applyFont="1" applyFill="1" applyProtection="1">
      <protection hidden="1"/>
    </xf>
    <xf numFmtId="221" fontId="29" fillId="2" borderId="0" xfId="6" applyNumberFormat="1" applyFont="1" applyFill="1" applyAlignment="1">
      <alignment horizontal="right" vertical="center"/>
    </xf>
    <xf numFmtId="221" fontId="13" fillId="2" borderId="5" xfId="6" applyNumberFormat="1" applyFont="1" applyFill="1" applyBorder="1" applyProtection="1">
      <protection hidden="1"/>
    </xf>
    <xf numFmtId="221" fontId="29" fillId="2" borderId="5" xfId="6" applyNumberFormat="1" applyFont="1" applyFill="1" applyBorder="1" applyProtection="1">
      <protection hidden="1"/>
    </xf>
    <xf numFmtId="221" fontId="29" fillId="2" borderId="5" xfId="6" applyNumberFormat="1" applyFont="1" applyFill="1" applyBorder="1" applyAlignment="1">
      <alignment horizontal="right" vertical="center"/>
    </xf>
    <xf numFmtId="221" fontId="12" fillId="2" borderId="1" xfId="6" applyNumberFormat="1" applyFont="1" applyFill="1" applyBorder="1" applyProtection="1">
      <protection hidden="1"/>
    </xf>
    <xf numFmtId="221" fontId="11" fillId="2" borderId="0" xfId="6" applyNumberFormat="1" applyFont="1" applyFill="1" applyProtection="1">
      <protection hidden="1"/>
    </xf>
    <xf numFmtId="221" fontId="12" fillId="2" borderId="0" xfId="6" applyNumberFormat="1" applyFont="1" applyFill="1" applyProtection="1">
      <protection hidden="1"/>
    </xf>
    <xf numFmtId="0" fontId="153" fillId="2" borderId="0" xfId="6" applyFont="1" applyFill="1" applyAlignment="1">
      <alignment horizontal="centerContinuous"/>
    </xf>
    <xf numFmtId="0" fontId="13" fillId="2" borderId="0" xfId="6" applyFont="1" applyFill="1" applyAlignment="1">
      <alignment horizontal="centerContinuous"/>
    </xf>
    <xf numFmtId="2" fontId="11" fillId="2" borderId="0" xfId="6" applyNumberFormat="1" applyFont="1" applyFill="1"/>
    <xf numFmtId="233" fontId="11" fillId="2" borderId="0" xfId="6" applyNumberFormat="1" applyFont="1" applyFill="1"/>
    <xf numFmtId="176" fontId="11" fillId="2" borderId="0" xfId="6" applyNumberFormat="1" applyFont="1" applyFill="1"/>
    <xf numFmtId="0" fontId="134" fillId="2" borderId="0" xfId="0" applyFont="1" applyFill="1"/>
    <xf numFmtId="0" fontId="128" fillId="0" borderId="0" xfId="43" applyFont="1"/>
    <xf numFmtId="0" fontId="134" fillId="2" borderId="0" xfId="0" applyFont="1" applyFill="1" applyAlignment="1">
      <alignment horizontal="center"/>
    </xf>
    <xf numFmtId="0" fontId="20" fillId="0" borderId="0" xfId="6" applyFont="1" applyAlignment="1">
      <alignment horizontal="centerContinuous" vertical="center" wrapText="1"/>
    </xf>
    <xf numFmtId="0" fontId="21" fillId="2" borderId="1" xfId="5" applyFont="1" applyFill="1" applyBorder="1" applyAlignment="1">
      <alignment horizontal="center" vertical="center"/>
    </xf>
    <xf numFmtId="166" fontId="13" fillId="2" borderId="4" xfId="6" applyNumberFormat="1" applyFont="1" applyFill="1" applyBorder="1" applyAlignment="1">
      <alignment horizontal="center"/>
    </xf>
    <xf numFmtId="167" fontId="13" fillId="2" borderId="0" xfId="6" applyNumberFormat="1" applyFont="1" applyFill="1" applyAlignment="1">
      <alignment vertical="center"/>
    </xf>
    <xf numFmtId="172" fontId="13" fillId="2" borderId="0" xfId="2" applyNumberFormat="1" applyFont="1" applyFill="1" applyAlignment="1">
      <alignment vertical="center"/>
    </xf>
    <xf numFmtId="172" fontId="13" fillId="2" borderId="0" xfId="2" applyNumberFormat="1" applyFont="1" applyFill="1" applyAlignment="1">
      <alignment horizontal="center" vertical="center"/>
    </xf>
    <xf numFmtId="167" fontId="18" fillId="2" borderId="0" xfId="5" applyNumberFormat="1" applyFont="1" applyFill="1" applyAlignment="1">
      <alignment vertical="center"/>
    </xf>
    <xf numFmtId="0" fontId="14" fillId="2" borderId="0" xfId="6" applyFont="1" applyFill="1" applyAlignment="1">
      <alignment horizontal="left" vertical="center"/>
    </xf>
    <xf numFmtId="167" fontId="14" fillId="2" borderId="0" xfId="7" applyNumberFormat="1" applyFont="1" applyFill="1" applyAlignment="1">
      <alignment vertical="center"/>
    </xf>
    <xf numFmtId="172" fontId="14" fillId="2" borderId="0" xfId="2" applyNumberFormat="1" applyFont="1" applyFill="1" applyBorder="1" applyAlignment="1">
      <alignment vertical="center"/>
    </xf>
    <xf numFmtId="167" fontId="14" fillId="2" borderId="0" xfId="7" applyNumberFormat="1" applyFont="1" applyFill="1" applyAlignment="1">
      <alignment horizontal="center" vertical="center"/>
    </xf>
    <xf numFmtId="3" fontId="18" fillId="2" borderId="0" xfId="5" applyNumberFormat="1" applyFont="1" applyFill="1" applyAlignment="1">
      <alignment vertical="center"/>
    </xf>
    <xf numFmtId="0" fontId="14" fillId="2" borderId="5" xfId="6" applyFont="1" applyFill="1" applyBorder="1" applyAlignment="1">
      <alignment horizontal="left" vertical="center"/>
    </xf>
    <xf numFmtId="167" fontId="14" fillId="2" borderId="5" xfId="7" applyNumberFormat="1" applyFont="1" applyFill="1" applyBorder="1" applyAlignment="1">
      <alignment vertical="center"/>
    </xf>
    <xf numFmtId="172" fontId="14" fillId="2" borderId="5" xfId="2" applyNumberFormat="1" applyFont="1" applyFill="1" applyBorder="1" applyAlignment="1">
      <alignment vertical="center"/>
    </xf>
    <xf numFmtId="167" fontId="14" fillId="2" borderId="5" xfId="7" applyNumberFormat="1" applyFont="1" applyFill="1" applyBorder="1" applyAlignment="1">
      <alignment horizontal="center" vertical="center"/>
    </xf>
    <xf numFmtId="172" fontId="14" fillId="2" borderId="0" xfId="2" applyNumberFormat="1" applyFont="1" applyFill="1" applyAlignment="1">
      <alignment vertical="center"/>
    </xf>
    <xf numFmtId="0" fontId="13" fillId="2" borderId="0" xfId="5" applyFont="1" applyFill="1" applyAlignment="1">
      <alignment horizontal="left" vertical="center"/>
    </xf>
    <xf numFmtId="0" fontId="14" fillId="2" borderId="0" xfId="5" applyFont="1" applyFill="1" applyAlignment="1">
      <alignment vertical="center"/>
    </xf>
    <xf numFmtId="0" fontId="14" fillId="2" borderId="5" xfId="5" applyFont="1" applyFill="1" applyBorder="1" applyAlignment="1">
      <alignment horizontal="left" vertical="center"/>
    </xf>
    <xf numFmtId="0" fontId="13" fillId="2" borderId="0" xfId="5" applyFont="1" applyFill="1" applyAlignment="1">
      <alignment vertical="center"/>
    </xf>
    <xf numFmtId="172" fontId="13" fillId="2" borderId="0" xfId="2" applyNumberFormat="1" applyFont="1" applyFill="1" applyBorder="1" applyAlignment="1">
      <alignment vertical="center"/>
    </xf>
    <xf numFmtId="0" fontId="14" fillId="2" borderId="0" xfId="6" applyFont="1" applyFill="1" applyAlignment="1">
      <alignment horizontal="center" vertical="center"/>
    </xf>
    <xf numFmtId="3" fontId="134" fillId="2" borderId="0" xfId="0" applyNumberFormat="1" applyFont="1" applyFill="1"/>
    <xf numFmtId="167" fontId="134" fillId="2" borderId="0" xfId="0" applyNumberFormat="1" applyFont="1" applyFill="1"/>
    <xf numFmtId="0" fontId="18" fillId="0" borderId="0" xfId="5" applyFont="1" applyAlignment="1">
      <alignment horizontal="center" vertical="center"/>
    </xf>
    <xf numFmtId="0" fontId="18" fillId="0" borderId="0" xfId="5" applyFont="1" applyAlignment="1">
      <alignment horizontal="right" vertical="center"/>
    </xf>
    <xf numFmtId="0" fontId="18" fillId="0" borderId="0" xfId="5" applyFont="1" applyAlignment="1">
      <alignment vertical="center"/>
    </xf>
    <xf numFmtId="0" fontId="21" fillId="0" borderId="1" xfId="5" applyFont="1" applyBorder="1" applyAlignment="1">
      <alignment horizontal="centerContinuous" vertical="center"/>
    </xf>
    <xf numFmtId="177" fontId="13" fillId="0" borderId="33" xfId="6" applyNumberFormat="1" applyFont="1" applyBorder="1" applyAlignment="1">
      <alignment horizontal="centerContinuous" vertical="center"/>
    </xf>
    <xf numFmtId="0" fontId="18" fillId="0" borderId="17" xfId="5" applyFont="1" applyBorder="1" applyAlignment="1">
      <alignment horizontal="centerContinuous" vertical="center"/>
    </xf>
    <xf numFmtId="177" fontId="13" fillId="0" borderId="35" xfId="6" applyNumberFormat="1" applyFont="1" applyBorder="1" applyAlignment="1">
      <alignment horizontal="center" vertical="center"/>
    </xf>
    <xf numFmtId="0" fontId="62" fillId="0" borderId="25" xfId="5" applyFont="1" applyBorder="1" applyAlignment="1">
      <alignment horizontal="center" vertical="center"/>
    </xf>
    <xf numFmtId="0" fontId="13" fillId="0" borderId="8" xfId="6" applyFont="1" applyBorder="1" applyAlignment="1">
      <alignment horizontal="left" vertical="center"/>
    </xf>
    <xf numFmtId="0" fontId="14" fillId="0" borderId="8" xfId="6" applyFont="1" applyBorder="1" applyAlignment="1">
      <alignment horizontal="left" vertical="center" wrapText="1"/>
    </xf>
    <xf numFmtId="167" fontId="13" fillId="2" borderId="8" xfId="7" applyNumberFormat="1" applyFont="1" applyFill="1" applyBorder="1" applyAlignment="1">
      <alignment vertical="center"/>
    </xf>
    <xf numFmtId="167" fontId="13" fillId="2" borderId="0" xfId="7" applyNumberFormat="1" applyFont="1" applyFill="1" applyAlignment="1">
      <alignment vertical="center"/>
    </xf>
    <xf numFmtId="167" fontId="13" fillId="2" borderId="27" xfId="7" applyNumberFormat="1" applyFont="1" applyFill="1" applyBorder="1" applyAlignment="1">
      <alignment vertical="center"/>
    </xf>
    <xf numFmtId="172" fontId="13" fillId="0" borderId="8" xfId="2" applyNumberFormat="1" applyFont="1" applyFill="1" applyBorder="1" applyAlignment="1">
      <alignment horizontal="center" vertical="center"/>
    </xf>
    <xf numFmtId="0" fontId="156" fillId="0" borderId="0" xfId="5" applyFont="1" applyAlignment="1">
      <alignment horizontal="right" vertical="center"/>
    </xf>
    <xf numFmtId="167" fontId="18" fillId="0" borderId="0" xfId="5" applyNumberFormat="1" applyFont="1" applyAlignment="1">
      <alignment vertical="center"/>
    </xf>
    <xf numFmtId="0" fontId="14" fillId="0" borderId="0" xfId="6" applyFont="1" applyAlignment="1">
      <alignment horizontal="left" vertical="center" wrapText="1"/>
    </xf>
    <xf numFmtId="167" fontId="14" fillId="2" borderId="27" xfId="7" applyNumberFormat="1" applyFont="1" applyFill="1" applyBorder="1" applyAlignment="1">
      <alignment vertical="center"/>
    </xf>
    <xf numFmtId="3" fontId="14" fillId="0" borderId="0" xfId="0" applyNumberFormat="1" applyFont="1" applyAlignment="1">
      <alignment horizontal="center" vertical="center"/>
    </xf>
    <xf numFmtId="0" fontId="13" fillId="0" borderId="5" xfId="6" applyFont="1" applyBorder="1" applyAlignment="1">
      <alignment horizontal="left" vertical="center"/>
    </xf>
    <xf numFmtId="0" fontId="14" fillId="0" borderId="5" xfId="6" applyFont="1" applyBorder="1" applyAlignment="1">
      <alignment horizontal="left" vertical="center" wrapText="1"/>
    </xf>
    <xf numFmtId="167" fontId="14" fillId="2" borderId="34" xfId="7" applyNumberFormat="1" applyFont="1" applyFill="1" applyBorder="1" applyAlignment="1">
      <alignment vertical="center"/>
    </xf>
    <xf numFmtId="3" fontId="13" fillId="0" borderId="5" xfId="0" applyNumberFormat="1" applyFont="1" applyBorder="1" applyAlignment="1">
      <alignment horizontal="center" vertical="center"/>
    </xf>
    <xf numFmtId="172" fontId="13" fillId="0" borderId="0" xfId="2" applyNumberFormat="1" applyFont="1" applyFill="1" applyBorder="1" applyAlignment="1">
      <alignment horizontal="center" vertical="center"/>
    </xf>
    <xf numFmtId="167" fontId="14" fillId="2" borderId="4" xfId="7" applyNumberFormat="1" applyFont="1" applyFill="1" applyBorder="1" applyAlignment="1">
      <alignment vertical="center"/>
    </xf>
    <xf numFmtId="167" fontId="14" fillId="2" borderId="32" xfId="7" applyNumberFormat="1" applyFont="1" applyFill="1" applyBorder="1" applyAlignment="1">
      <alignment vertical="center"/>
    </xf>
    <xf numFmtId="3" fontId="13" fillId="0" borderId="4" xfId="0" applyNumberFormat="1" applyFont="1" applyBorder="1" applyAlignment="1">
      <alignment horizontal="center" vertical="center"/>
    </xf>
    <xf numFmtId="0" fontId="13" fillId="0" borderId="1" xfId="6" applyFont="1" applyBorder="1" applyAlignment="1">
      <alignment horizontal="left" vertical="center"/>
    </xf>
    <xf numFmtId="0" fontId="14" fillId="0" borderId="1" xfId="6" applyFont="1" applyBorder="1" applyAlignment="1">
      <alignment horizontal="left" vertical="center" wrapText="1"/>
    </xf>
    <xf numFmtId="167" fontId="14" fillId="2" borderId="1" xfId="7" applyNumberFormat="1" applyFont="1" applyFill="1" applyBorder="1" applyAlignment="1">
      <alignment vertical="center"/>
    </xf>
    <xf numFmtId="167" fontId="14" fillId="2" borderId="28" xfId="7" applyNumberFormat="1" applyFont="1" applyFill="1" applyBorder="1" applyAlignment="1">
      <alignment vertical="center"/>
    </xf>
    <xf numFmtId="172" fontId="13" fillId="0" borderId="1" xfId="2" applyNumberFormat="1" applyFont="1" applyFill="1" applyBorder="1" applyAlignment="1">
      <alignment horizontal="center" vertical="center"/>
    </xf>
    <xf numFmtId="0" fontId="14" fillId="0" borderId="0" xfId="6" applyFont="1" applyAlignment="1">
      <alignment horizontal="left" vertical="center"/>
    </xf>
    <xf numFmtId="0" fontId="11" fillId="0" borderId="0" xfId="6" applyFont="1" applyAlignment="1">
      <alignment horizontal="left" vertical="center" wrapText="1"/>
    </xf>
    <xf numFmtId="172" fontId="12" fillId="0" borderId="0" xfId="13" applyNumberFormat="1" applyFont="1" applyFill="1" applyBorder="1" applyAlignment="1">
      <alignment vertical="center"/>
    </xf>
    <xf numFmtId="0" fontId="157" fillId="0" borderId="0" xfId="5" applyFont="1" applyAlignment="1">
      <alignment horizontal="left" vertical="center"/>
    </xf>
    <xf numFmtId="177" fontId="13" fillId="2" borderId="33" xfId="6" applyNumberFormat="1" applyFont="1" applyFill="1" applyBorder="1" applyAlignment="1">
      <alignment horizontal="centerContinuous" vertical="center"/>
    </xf>
    <xf numFmtId="0" fontId="18" fillId="2" borderId="17" xfId="5" applyFont="1" applyFill="1" applyBorder="1" applyAlignment="1">
      <alignment horizontal="centerContinuous" vertical="center"/>
    </xf>
    <xf numFmtId="177" fontId="13" fillId="2" borderId="35" xfId="6" applyNumberFormat="1" applyFont="1" applyFill="1" applyBorder="1" applyAlignment="1">
      <alignment horizontal="center" vertical="center"/>
    </xf>
    <xf numFmtId="0" fontId="62" fillId="2" borderId="25" xfId="5" applyFont="1" applyFill="1" applyBorder="1" applyAlignment="1">
      <alignment horizontal="center" vertical="center"/>
    </xf>
    <xf numFmtId="0" fontId="13" fillId="2" borderId="8" xfId="6" applyFont="1" applyFill="1" applyBorder="1" applyAlignment="1">
      <alignment horizontal="left" vertical="center"/>
    </xf>
    <xf numFmtId="0" fontId="14" fillId="2" borderId="8" xfId="6" applyFont="1" applyFill="1" applyBorder="1" applyAlignment="1">
      <alignment horizontal="left" vertical="center" wrapText="1"/>
    </xf>
    <xf numFmtId="234" fontId="13" fillId="2" borderId="8" xfId="7" applyNumberFormat="1" applyFont="1" applyFill="1" applyBorder="1" applyAlignment="1">
      <alignment vertical="center"/>
    </xf>
    <xf numFmtId="234" fontId="13" fillId="2" borderId="0" xfId="7" applyNumberFormat="1" applyFont="1" applyFill="1" applyAlignment="1">
      <alignment vertical="center"/>
    </xf>
    <xf numFmtId="234" fontId="13" fillId="2" borderId="0" xfId="1" applyNumberFormat="1" applyFont="1" applyFill="1" applyBorder="1" applyAlignment="1">
      <alignment vertical="center"/>
    </xf>
    <xf numFmtId="229" fontId="13" fillId="2" borderId="27" xfId="7" applyNumberFormat="1" applyFont="1" applyFill="1" applyBorder="1" applyAlignment="1">
      <alignment vertical="center"/>
    </xf>
    <xf numFmtId="0" fontId="14" fillId="2" borderId="0" xfId="6" applyFont="1" applyFill="1" applyAlignment="1">
      <alignment horizontal="left" vertical="center" wrapText="1"/>
    </xf>
    <xf numFmtId="234" fontId="14" fillId="2" borderId="0" xfId="7" applyNumberFormat="1" applyFont="1" applyFill="1" applyAlignment="1">
      <alignment vertical="center"/>
    </xf>
    <xf numFmtId="234" fontId="14" fillId="2" borderId="0" xfId="1" applyNumberFormat="1" applyFont="1" applyFill="1" applyBorder="1" applyAlignment="1">
      <alignment vertical="center"/>
    </xf>
    <xf numFmtId="229" fontId="14" fillId="2" borderId="27" xfId="7" applyNumberFormat="1" applyFont="1" applyFill="1" applyBorder="1" applyAlignment="1">
      <alignment vertical="center"/>
    </xf>
    <xf numFmtId="0" fontId="14" fillId="2" borderId="5" xfId="6" applyFont="1" applyFill="1" applyBorder="1" applyAlignment="1">
      <alignment horizontal="left" vertical="center" wrapText="1"/>
    </xf>
    <xf numFmtId="234" fontId="14" fillId="2" borderId="5" xfId="7" applyNumberFormat="1" applyFont="1" applyFill="1" applyBorder="1" applyAlignment="1">
      <alignment vertical="center"/>
    </xf>
    <xf numFmtId="234" fontId="14" fillId="2" borderId="5" xfId="1" applyNumberFormat="1" applyFont="1" applyFill="1" applyBorder="1" applyAlignment="1">
      <alignment vertical="center"/>
    </xf>
    <xf numFmtId="229" fontId="14" fillId="2" borderId="34" xfId="7" applyNumberFormat="1" applyFont="1" applyFill="1" applyBorder="1" applyAlignment="1">
      <alignment vertical="center"/>
    </xf>
    <xf numFmtId="234" fontId="14" fillId="2" borderId="4" xfId="7" applyNumberFormat="1" applyFont="1" applyFill="1" applyBorder="1" applyAlignment="1">
      <alignment vertical="center"/>
    </xf>
    <xf numFmtId="234" fontId="14" fillId="2" borderId="4" xfId="1" applyNumberFormat="1" applyFont="1" applyFill="1" applyBorder="1" applyAlignment="1">
      <alignment vertical="center"/>
    </xf>
    <xf numFmtId="229" fontId="14" fillId="2" borderId="32" xfId="7" applyNumberFormat="1" applyFont="1" applyFill="1" applyBorder="1" applyAlignment="1">
      <alignment vertical="center"/>
    </xf>
    <xf numFmtId="0" fontId="14" fillId="2" borderId="1" xfId="6" applyFont="1" applyFill="1" applyBorder="1" applyAlignment="1">
      <alignment horizontal="left" vertical="center" wrapText="1"/>
    </xf>
    <xf numFmtId="234" fontId="14" fillId="2" borderId="1" xfId="7" applyNumberFormat="1" applyFont="1" applyFill="1" applyBorder="1" applyAlignment="1">
      <alignment vertical="center"/>
    </xf>
    <xf numFmtId="229" fontId="14" fillId="2" borderId="28" xfId="7" applyNumberFormat="1" applyFont="1" applyFill="1" applyBorder="1" applyAlignment="1">
      <alignment vertical="center"/>
    </xf>
    <xf numFmtId="0" fontId="11" fillId="2" borderId="0" xfId="6" applyFont="1" applyFill="1" applyAlignment="1">
      <alignment horizontal="left" vertical="center" wrapText="1"/>
    </xf>
    <xf numFmtId="172" fontId="12" fillId="2" borderId="0" xfId="13" applyNumberFormat="1" applyFont="1" applyFill="1" applyBorder="1" applyAlignment="1">
      <alignment vertical="center"/>
    </xf>
    <xf numFmtId="0" fontId="14" fillId="2" borderId="0" xfId="5" applyFont="1" applyFill="1" applyAlignment="1">
      <alignment horizontal="center" vertical="center"/>
    </xf>
    <xf numFmtId="0" fontId="14" fillId="2" borderId="0" xfId="5" applyFont="1" applyFill="1" applyAlignment="1">
      <alignment horizontal="right" vertical="center"/>
    </xf>
    <xf numFmtId="0" fontId="62" fillId="2" borderId="0" xfId="5" applyFont="1" applyFill="1" applyAlignment="1">
      <alignment horizontal="center" vertical="center"/>
    </xf>
    <xf numFmtId="164" fontId="134" fillId="2" borderId="0" xfId="1" applyFont="1" applyFill="1"/>
    <xf numFmtId="221" fontId="158" fillId="2" borderId="0" xfId="6" applyNumberFormat="1" applyFont="1" applyFill="1" applyAlignment="1">
      <alignment horizontal="centerContinuous" vertical="center" wrapText="1"/>
    </xf>
    <xf numFmtId="0" fontId="159" fillId="2" borderId="0" xfId="6" applyFont="1" applyFill="1" applyAlignment="1">
      <alignment horizontal="centerContinuous" vertical="center" wrapText="1"/>
    </xf>
    <xf numFmtId="221" fontId="160" fillId="2" borderId="0" xfId="6" applyNumberFormat="1" applyFont="1" applyFill="1" applyAlignment="1">
      <alignment horizontal="centerContinuous" vertical="center" wrapText="1"/>
    </xf>
    <xf numFmtId="0" fontId="161" fillId="2" borderId="1" xfId="6" applyFont="1" applyFill="1" applyBorder="1"/>
    <xf numFmtId="0" fontId="14" fillId="2" borderId="1" xfId="6" applyFont="1" applyFill="1" applyBorder="1"/>
    <xf numFmtId="0" fontId="81" fillId="2" borderId="17" xfId="6" applyFont="1" applyFill="1" applyBorder="1" applyAlignment="1">
      <alignment horizontal="center" vertical="center" wrapText="1"/>
    </xf>
    <xf numFmtId="0" fontId="90" fillId="2" borderId="0" xfId="6" applyFont="1" applyFill="1" applyAlignment="1">
      <alignment horizontal="left" vertical="center"/>
    </xf>
    <xf numFmtId="10" fontId="90" fillId="2" borderId="0" xfId="13" applyNumberFormat="1" applyFont="1" applyFill="1" applyBorder="1" applyAlignment="1">
      <alignment horizontal="centerContinuous" vertical="center"/>
    </xf>
    <xf numFmtId="0" fontId="10" fillId="2" borderId="0" xfId="51" applyFill="1"/>
    <xf numFmtId="0" fontId="155" fillId="2" borderId="0" xfId="51" applyFont="1" applyFill="1" applyAlignment="1">
      <alignment horizontal="centerContinuous" vertical="center"/>
    </xf>
    <xf numFmtId="0" fontId="11" fillId="2" borderId="0" xfId="51" applyFont="1" applyFill="1" applyAlignment="1">
      <alignment horizontal="centerContinuous" vertical="center"/>
    </xf>
    <xf numFmtId="235" fontId="11" fillId="2" borderId="0" xfId="51" applyNumberFormat="1" applyFont="1" applyFill="1" applyAlignment="1">
      <alignment horizontal="centerContinuous" vertical="center"/>
    </xf>
    <xf numFmtId="236" fontId="162" fillId="2" borderId="0" xfId="51" applyNumberFormat="1" applyFont="1" applyFill="1" applyAlignment="1">
      <alignment horizontal="centerContinuous" vertical="center"/>
    </xf>
    <xf numFmtId="0" fontId="11" fillId="2" borderId="1" xfId="51" applyFont="1" applyFill="1" applyBorder="1" applyAlignment="1">
      <alignment horizontal="centerContinuous" vertical="center"/>
    </xf>
    <xf numFmtId="235" fontId="11" fillId="2" borderId="1" xfId="51" applyNumberFormat="1" applyFont="1" applyFill="1" applyBorder="1" applyAlignment="1">
      <alignment horizontal="centerContinuous" vertical="center"/>
    </xf>
    <xf numFmtId="0" fontId="81" fillId="2" borderId="4" xfId="51" applyFont="1" applyFill="1" applyBorder="1" applyAlignment="1">
      <alignment horizontal="left" vertical="center" indent="2"/>
    </xf>
    <xf numFmtId="235" fontId="81" fillId="2" borderId="4" xfId="51" applyNumberFormat="1" applyFont="1" applyFill="1" applyBorder="1" applyAlignment="1">
      <alignment horizontal="left" vertical="center" indent="2"/>
    </xf>
    <xf numFmtId="0" fontId="81" fillId="2" borderId="0" xfId="51" applyFont="1" applyFill="1" applyAlignment="1">
      <alignment horizontal="left" vertical="center" indent="2"/>
    </xf>
    <xf numFmtId="0" fontId="12" fillId="2" borderId="0" xfId="51" applyFont="1" applyFill="1" applyAlignment="1">
      <alignment horizontal="left" vertical="center" indent="2"/>
    </xf>
    <xf numFmtId="235" fontId="12" fillId="2" borderId="0" xfId="51" applyNumberFormat="1" applyFont="1" applyFill="1" applyAlignment="1">
      <alignment horizontal="left" vertical="center" indent="2"/>
    </xf>
    <xf numFmtId="0" fontId="12" fillId="2" borderId="0" xfId="51" applyFont="1" applyFill="1" applyAlignment="1">
      <alignment horizontal="right" vertical="center"/>
    </xf>
    <xf numFmtId="0" fontId="11" fillId="2" borderId="0" xfId="51" applyFont="1" applyFill="1" applyAlignment="1">
      <alignment horizontal="left" vertical="center" indent="2"/>
    </xf>
    <xf numFmtId="235" fontId="11" fillId="2" borderId="0" xfId="51" applyNumberFormat="1" applyFont="1" applyFill="1" applyAlignment="1">
      <alignment horizontal="left" vertical="center" indent="2"/>
    </xf>
    <xf numFmtId="2" fontId="11" fillId="2" borderId="0" xfId="51" applyNumberFormat="1" applyFont="1" applyFill="1" applyAlignment="1">
      <alignment horizontal="right" vertical="center"/>
    </xf>
    <xf numFmtId="0" fontId="118" fillId="2" borderId="0" xfId="52" applyFont="1" applyFill="1"/>
    <xf numFmtId="2" fontId="11" fillId="2" borderId="0" xfId="8" applyNumberFormat="1" applyFont="1" applyFill="1" applyAlignment="1">
      <alignment horizontal="right" vertical="center"/>
    </xf>
    <xf numFmtId="0" fontId="90" fillId="2" borderId="4" xfId="51" applyFont="1" applyFill="1" applyBorder="1" applyAlignment="1">
      <alignment horizontal="left" vertical="center" indent="2"/>
    </xf>
    <xf numFmtId="0" fontId="11" fillId="2" borderId="4" xfId="51" applyFont="1" applyFill="1" applyBorder="1" applyAlignment="1">
      <alignment horizontal="left" vertical="center" indent="2"/>
    </xf>
    <xf numFmtId="235" fontId="11" fillId="2" borderId="4" xfId="51" applyNumberFormat="1" applyFont="1" applyFill="1" applyBorder="1" applyAlignment="1">
      <alignment horizontal="left" vertical="center" indent="2"/>
    </xf>
    <xf numFmtId="235" fontId="12" fillId="2" borderId="4" xfId="51" applyNumberFormat="1" applyFont="1" applyFill="1" applyBorder="1" applyAlignment="1">
      <alignment horizontal="left" vertical="center" indent="2"/>
    </xf>
    <xf numFmtId="168" fontId="11" fillId="2" borderId="4" xfId="51" applyNumberFormat="1" applyFont="1" applyFill="1" applyBorder="1" applyAlignment="1">
      <alignment horizontal="right" vertical="center"/>
    </xf>
    <xf numFmtId="2" fontId="10" fillId="2" borderId="0" xfId="51" applyNumberFormat="1" applyFill="1"/>
    <xf numFmtId="0" fontId="90" fillId="2" borderId="0" xfId="51" applyFont="1" applyFill="1" applyAlignment="1">
      <alignment horizontal="left" vertical="center" indent="2"/>
    </xf>
    <xf numFmtId="0" fontId="163" fillId="2" borderId="0" xfId="51" applyFont="1" applyFill="1"/>
    <xf numFmtId="237" fontId="10" fillId="2" borderId="0" xfId="51" applyNumberFormat="1" applyFill="1"/>
    <xf numFmtId="168" fontId="10" fillId="2" borderId="0" xfId="51" applyNumberFormat="1" applyFill="1"/>
    <xf numFmtId="168" fontId="11" fillId="2" borderId="0" xfId="51" applyNumberFormat="1" applyFont="1" applyFill="1" applyAlignment="1">
      <alignment horizontal="right" vertical="center"/>
    </xf>
    <xf numFmtId="0" fontId="90" fillId="2" borderId="1" xfId="51" applyFont="1" applyFill="1" applyBorder="1" applyAlignment="1">
      <alignment vertical="center"/>
    </xf>
    <xf numFmtId="0" fontId="11" fillId="2" borderId="1" xfId="51" applyFont="1" applyFill="1" applyBorder="1" applyAlignment="1">
      <alignment vertical="center"/>
    </xf>
    <xf numFmtId="0" fontId="20" fillId="2" borderId="0" xfId="53" applyFont="1" applyFill="1" applyAlignment="1">
      <alignment horizontal="centerContinuous" vertical="center" wrapText="1"/>
    </xf>
    <xf numFmtId="0" fontId="13" fillId="2" borderId="0" xfId="53" applyFont="1" applyFill="1" applyAlignment="1">
      <alignment horizontal="centerContinuous" vertical="center" wrapText="1"/>
    </xf>
    <xf numFmtId="0" fontId="10" fillId="2" borderId="0" xfId="53" applyFill="1"/>
    <xf numFmtId="0" fontId="164" fillId="2" borderId="0" xfId="53" applyFont="1" applyFill="1" applyAlignment="1">
      <alignment horizontal="centerContinuous" vertical="center" wrapText="1"/>
    </xf>
    <xf numFmtId="236" fontId="165" fillId="2" borderId="0" xfId="54" applyNumberFormat="1" applyFont="1" applyFill="1" applyAlignment="1">
      <alignment horizontal="centerContinuous" vertical="center"/>
    </xf>
    <xf numFmtId="226" fontId="13" fillId="2" borderId="0" xfId="53" applyNumberFormat="1" applyFont="1" applyFill="1" applyAlignment="1">
      <alignment horizontal="centerContinuous" vertical="center"/>
    </xf>
    <xf numFmtId="0" fontId="13" fillId="2" borderId="1" xfId="53" applyFont="1" applyFill="1" applyBorder="1"/>
    <xf numFmtId="0" fontId="14" fillId="2" borderId="1" xfId="53" applyFont="1" applyFill="1" applyBorder="1"/>
    <xf numFmtId="0" fontId="14" fillId="2" borderId="0" xfId="53" applyFont="1" applyFill="1"/>
    <xf numFmtId="0" fontId="13" fillId="2" borderId="36" xfId="55" applyFont="1" applyFill="1" applyBorder="1" applyAlignment="1">
      <alignment horizontal="left" vertical="center"/>
    </xf>
    <xf numFmtId="2" fontId="14" fillId="2" borderId="42" xfId="53" applyNumberFormat="1" applyFont="1" applyFill="1" applyBorder="1" applyAlignment="1">
      <alignment horizontal="center" vertical="center" wrapText="1"/>
    </xf>
    <xf numFmtId="1" fontId="14" fillId="2" borderId="42" xfId="53" applyNumberFormat="1" applyFont="1" applyFill="1" applyBorder="1" applyAlignment="1">
      <alignment horizontal="center" vertical="center" wrapText="1"/>
    </xf>
    <xf numFmtId="2" fontId="14" fillId="2" borderId="43" xfId="55" applyNumberFormat="1" applyFont="1" applyFill="1" applyBorder="1" applyAlignment="1">
      <alignment horizontal="center" vertical="center"/>
    </xf>
    <xf numFmtId="2" fontId="14" fillId="2" borderId="39" xfId="55" applyNumberFormat="1" applyFont="1" applyFill="1" applyBorder="1" applyAlignment="1">
      <alignment horizontal="center" vertical="center"/>
    </xf>
    <xf numFmtId="0" fontId="13" fillId="2" borderId="44" xfId="55" applyFont="1" applyFill="1" applyBorder="1" applyAlignment="1">
      <alignment horizontal="left" vertical="center"/>
    </xf>
    <xf numFmtId="2" fontId="14" fillId="2" borderId="45" xfId="55" applyNumberFormat="1" applyFont="1" applyFill="1" applyBorder="1" applyAlignment="1">
      <alignment horizontal="center" vertical="center"/>
    </xf>
    <xf numFmtId="1" fontId="14" fillId="2" borderId="45" xfId="55" applyNumberFormat="1" applyFont="1" applyFill="1" applyBorder="1" applyAlignment="1">
      <alignment horizontal="center" vertical="center"/>
    </xf>
    <xf numFmtId="2" fontId="13" fillId="2" borderId="42" xfId="55" applyNumberFormat="1" applyFont="1" applyFill="1" applyBorder="1" applyAlignment="1">
      <alignment horizontal="center" vertical="center"/>
    </xf>
    <xf numFmtId="1" fontId="13" fillId="2" borderId="46" xfId="55" applyNumberFormat="1" applyFont="1" applyFill="1" applyBorder="1" applyAlignment="1">
      <alignment horizontal="center" vertical="center"/>
    </xf>
    <xf numFmtId="2" fontId="13" fillId="2" borderId="47" xfId="55" applyNumberFormat="1" applyFont="1" applyFill="1" applyBorder="1" applyAlignment="1">
      <alignment horizontal="center" vertical="center"/>
    </xf>
    <xf numFmtId="0" fontId="13" fillId="2" borderId="48" xfId="55" applyFont="1" applyFill="1" applyBorder="1" applyAlignment="1">
      <alignment horizontal="left" vertical="center"/>
    </xf>
    <xf numFmtId="2" fontId="13" fillId="2" borderId="48" xfId="55" applyNumberFormat="1" applyFont="1" applyFill="1" applyBorder="1" applyAlignment="1">
      <alignment horizontal="center" vertical="center"/>
    </xf>
    <xf numFmtId="1" fontId="13" fillId="2" borderId="49" xfId="55" applyNumberFormat="1" applyFont="1" applyFill="1" applyBorder="1" applyAlignment="1">
      <alignment horizontal="center" vertical="center"/>
    </xf>
    <xf numFmtId="2" fontId="13" fillId="2" borderId="50" xfId="55" applyNumberFormat="1" applyFont="1" applyFill="1" applyBorder="1" applyAlignment="1">
      <alignment horizontal="center" vertical="center"/>
    </xf>
    <xf numFmtId="0" fontId="13" fillId="2" borderId="0" xfId="55" applyFont="1" applyFill="1" applyAlignment="1">
      <alignment horizontal="left" vertical="center"/>
    </xf>
    <xf numFmtId="2" fontId="13" fillId="2" borderId="0" xfId="55" applyNumberFormat="1" applyFont="1" applyFill="1" applyAlignment="1">
      <alignment horizontal="center" vertical="center"/>
    </xf>
    <xf numFmtId="2" fontId="28" fillId="2" borderId="0" xfId="55" applyNumberFormat="1" applyFont="1" applyFill="1" applyAlignment="1">
      <alignment horizontal="center" vertical="center"/>
    </xf>
    <xf numFmtId="0" fontId="29" fillId="2" borderId="0" xfId="55" applyFont="1" applyFill="1" applyAlignment="1">
      <alignment horizontal="left"/>
    </xf>
    <xf numFmtId="0" fontId="29" fillId="2" borderId="0" xfId="55" applyFont="1" applyFill="1" applyAlignment="1">
      <alignment horizontal="left" vertical="center"/>
    </xf>
    <xf numFmtId="0" fontId="13" fillId="2" borderId="0" xfId="53" applyFont="1" applyFill="1"/>
    <xf numFmtId="0" fontId="12" fillId="2" borderId="51" xfId="53" applyFont="1" applyFill="1" applyBorder="1" applyAlignment="1">
      <alignment horizontal="center" vertical="center"/>
    </xf>
    <xf numFmtId="0" fontId="13" fillId="2" borderId="30" xfId="53" applyFont="1" applyFill="1" applyBorder="1" applyAlignment="1">
      <alignment horizontal="center" vertical="center" wrapText="1"/>
    </xf>
    <xf numFmtId="0" fontId="13" fillId="2" borderId="51" xfId="53" applyFont="1" applyFill="1" applyBorder="1" applyAlignment="1">
      <alignment horizontal="center" vertical="center" wrapText="1"/>
    </xf>
    <xf numFmtId="0" fontId="14" fillId="2" borderId="42" xfId="53" applyFont="1" applyFill="1" applyBorder="1" applyAlignment="1">
      <alignment horizontal="center" vertical="center" wrapText="1"/>
    </xf>
    <xf numFmtId="1" fontId="14" fillId="2" borderId="42" xfId="8" applyNumberFormat="1" applyFont="1" applyFill="1" applyBorder="1" applyAlignment="1">
      <alignment horizontal="center" vertical="center" wrapText="1"/>
    </xf>
    <xf numFmtId="2" fontId="14" fillId="2" borderId="42" xfId="55" applyNumberFormat="1" applyFont="1" applyFill="1" applyBorder="1" applyAlignment="1">
      <alignment horizontal="center" vertical="center"/>
    </xf>
    <xf numFmtId="2" fontId="14" fillId="2" borderId="36" xfId="55" applyNumberFormat="1" applyFont="1" applyFill="1" applyBorder="1" applyAlignment="1">
      <alignment horizontal="center" vertical="center"/>
    </xf>
    <xf numFmtId="1" fontId="14" fillId="2" borderId="42" xfId="55" applyNumberFormat="1" applyFont="1" applyFill="1" applyBorder="1" applyAlignment="1">
      <alignment horizontal="center" vertical="center"/>
    </xf>
    <xf numFmtId="1" fontId="13" fillId="2" borderId="42" xfId="55" applyNumberFormat="1" applyFont="1" applyFill="1" applyBorder="1" applyAlignment="1">
      <alignment horizontal="center" vertical="center"/>
    </xf>
    <xf numFmtId="2" fontId="13" fillId="2" borderId="52" xfId="55" applyNumberFormat="1" applyFont="1" applyFill="1" applyBorder="1" applyAlignment="1">
      <alignment horizontal="center" vertical="center"/>
    </xf>
    <xf numFmtId="0" fontId="13" fillId="2" borderId="53" xfId="55" applyFont="1" applyFill="1" applyBorder="1" applyAlignment="1">
      <alignment horizontal="left" vertical="center"/>
    </xf>
    <xf numFmtId="1" fontId="13" fillId="2" borderId="48" xfId="55" applyNumberFormat="1" applyFont="1" applyFill="1" applyBorder="1" applyAlignment="1">
      <alignment horizontal="center" vertical="center"/>
    </xf>
    <xf numFmtId="2" fontId="28" fillId="2" borderId="42" xfId="55" applyNumberFormat="1" applyFont="1" applyFill="1" applyBorder="1" applyAlignment="1">
      <alignment horizontal="center"/>
    </xf>
    <xf numFmtId="2" fontId="28" fillId="2" borderId="0" xfId="55" applyNumberFormat="1" applyFont="1" applyFill="1" applyAlignment="1">
      <alignment horizontal="center"/>
    </xf>
    <xf numFmtId="2" fontId="29" fillId="2" borderId="0" xfId="55" applyNumberFormat="1" applyFont="1" applyFill="1" applyAlignment="1">
      <alignment horizontal="left"/>
    </xf>
    <xf numFmtId="0" fontId="166" fillId="2" borderId="0" xfId="6" applyFont="1" applyFill="1"/>
    <xf numFmtId="0" fontId="145" fillId="2" borderId="0" xfId="6" applyFont="1" applyFill="1"/>
    <xf numFmtId="177" fontId="168" fillId="2" borderId="0" xfId="6" applyNumberFormat="1" applyFont="1" applyFill="1" applyAlignment="1">
      <alignment horizontal="center" vertical="center"/>
    </xf>
    <xf numFmtId="0" fontId="19" fillId="2" borderId="0" xfId="6" applyFill="1" applyAlignment="1">
      <alignment horizontal="centerContinuous"/>
    </xf>
    <xf numFmtId="0" fontId="145" fillId="2" borderId="0" xfId="6" applyFont="1" applyFill="1" applyAlignment="1">
      <alignment horizontal="center"/>
    </xf>
    <xf numFmtId="0" fontId="145" fillId="2" borderId="0" xfId="6" applyFont="1" applyFill="1" applyAlignment="1">
      <alignment horizontal="centerContinuous"/>
    </xf>
    <xf numFmtId="0" fontId="12" fillId="2" borderId="3" xfId="56" applyFont="1" applyFill="1" applyBorder="1" applyAlignment="1">
      <alignment vertical="center"/>
    </xf>
    <xf numFmtId="0" fontId="13" fillId="2" borderId="2" xfId="6" applyFont="1" applyFill="1" applyBorder="1" applyAlignment="1">
      <alignment horizontal="center" vertical="center"/>
    </xf>
    <xf numFmtId="0" fontId="19" fillId="2" borderId="3" xfId="6" applyFill="1" applyBorder="1"/>
    <xf numFmtId="0" fontId="12" fillId="2" borderId="0" xfId="56" applyFont="1" applyFill="1" applyAlignment="1">
      <alignment vertical="center"/>
    </xf>
    <xf numFmtId="0" fontId="13" fillId="2" borderId="0" xfId="56" applyFont="1" applyFill="1" applyAlignment="1">
      <alignment horizontal="center" vertical="center"/>
    </xf>
    <xf numFmtId="177" fontId="28" fillId="2" borderId="4" xfId="6" applyNumberFormat="1" applyFont="1" applyFill="1" applyBorder="1" applyAlignment="1">
      <alignment horizontal="center" vertical="center"/>
    </xf>
    <xf numFmtId="177" fontId="28" fillId="2" borderId="4" xfId="6" applyNumberFormat="1" applyFont="1" applyFill="1" applyBorder="1" applyAlignment="1">
      <alignment horizontal="right" vertical="center"/>
    </xf>
    <xf numFmtId="0" fontId="11" fillId="2" borderId="0" xfId="56" applyFont="1" applyFill="1" applyAlignment="1">
      <alignment vertical="center"/>
    </xf>
    <xf numFmtId="3" fontId="28" fillId="2" borderId="0" xfId="56" applyNumberFormat="1" applyFont="1" applyFill="1" applyAlignment="1">
      <alignment horizontal="center" vertical="center"/>
    </xf>
    <xf numFmtId="3" fontId="28" fillId="2" borderId="0" xfId="56" applyNumberFormat="1" applyFont="1" applyFill="1" applyAlignment="1">
      <alignment vertical="center"/>
    </xf>
    <xf numFmtId="0" fontId="91" fillId="2" borderId="0" xfId="6" applyFont="1" applyFill="1" applyAlignment="1">
      <alignment horizontal="center"/>
    </xf>
    <xf numFmtId="0" fontId="11" fillId="2" borderId="0" xfId="56" quotePrefix="1" applyFont="1" applyFill="1" applyAlignment="1">
      <alignment horizontal="left" vertical="center"/>
    </xf>
    <xf numFmtId="0" fontId="29" fillId="2" borderId="0" xfId="56" applyFont="1" applyFill="1" applyAlignment="1">
      <alignment horizontal="left" vertical="center"/>
    </xf>
    <xf numFmtId="168" fontId="29" fillId="2" borderId="0" xfId="6" applyNumberFormat="1" applyFont="1" applyFill="1" applyAlignment="1">
      <alignment horizontal="center"/>
    </xf>
    <xf numFmtId="168" fontId="29" fillId="2" borderId="0" xfId="6" applyNumberFormat="1" applyFont="1" applyFill="1" applyAlignment="1">
      <alignment horizontal="right" vertical="center"/>
    </xf>
    <xf numFmtId="0" fontId="29" fillId="2" borderId="0" xfId="56" applyFont="1" applyFill="1" applyAlignment="1">
      <alignment vertical="center"/>
    </xf>
    <xf numFmtId="0" fontId="91" fillId="2" borderId="0" xfId="6" applyFont="1" applyFill="1" applyAlignment="1">
      <alignment horizontal="center" vertical="center"/>
    </xf>
    <xf numFmtId="0" fontId="29" fillId="2" borderId="0" xfId="56" applyFont="1" applyFill="1" applyAlignment="1">
      <alignment vertical="center" wrapText="1"/>
    </xf>
    <xf numFmtId="168" fontId="29" fillId="3" borderId="0" xfId="6" applyNumberFormat="1" applyFont="1" applyFill="1" applyAlignment="1">
      <alignment horizontal="center" vertical="center"/>
    </xf>
    <xf numFmtId="168" fontId="29" fillId="3" borderId="0" xfId="6" applyNumberFormat="1" applyFont="1" applyFill="1" applyAlignment="1">
      <alignment horizontal="right" vertical="center"/>
    </xf>
    <xf numFmtId="49" fontId="98" fillId="2" borderId="0" xfId="57" applyNumberFormat="1" applyFont="1" applyFill="1" applyAlignment="1">
      <alignment horizontal="right" vertical="top"/>
    </xf>
    <xf numFmtId="1" fontId="29" fillId="2" borderId="0" xfId="6" applyNumberFormat="1" applyFont="1" applyFill="1" applyAlignment="1">
      <alignment horizontal="center" vertical="center"/>
    </xf>
    <xf numFmtId="0" fontId="11" fillId="2" borderId="1" xfId="56" applyFont="1" applyFill="1" applyBorder="1" applyAlignment="1">
      <alignment vertical="center"/>
    </xf>
    <xf numFmtId="0" fontId="11" fillId="3" borderId="1" xfId="56" applyFont="1" applyFill="1" applyBorder="1" applyAlignment="1">
      <alignment vertical="center"/>
    </xf>
    <xf numFmtId="168" fontId="29" fillId="2" borderId="1" xfId="6" applyNumberFormat="1" applyFont="1" applyFill="1" applyBorder="1" applyAlignment="1">
      <alignment horizontal="center"/>
    </xf>
    <xf numFmtId="168" fontId="29" fillId="3" borderId="1" xfId="6" applyNumberFormat="1" applyFont="1" applyFill="1" applyBorder="1" applyAlignment="1">
      <alignment horizontal="right"/>
    </xf>
    <xf numFmtId="168" fontId="29" fillId="3" borderId="1" xfId="6" applyNumberFormat="1" applyFont="1" applyFill="1" applyBorder="1" applyAlignment="1">
      <alignment horizontal="center"/>
    </xf>
    <xf numFmtId="0" fontId="91" fillId="2" borderId="0" xfId="6" applyFont="1" applyFill="1"/>
    <xf numFmtId="0" fontId="11" fillId="3" borderId="0" xfId="6" applyFont="1" applyFill="1"/>
    <xf numFmtId="0" fontId="11" fillId="2" borderId="0" xfId="6" applyFont="1" applyFill="1" applyAlignment="1">
      <alignment horizontal="center"/>
    </xf>
    <xf numFmtId="0" fontId="11" fillId="3" borderId="0" xfId="6" applyFont="1" applyFill="1" applyAlignment="1">
      <alignment horizontal="center"/>
    </xf>
    <xf numFmtId="0" fontId="11" fillId="0" borderId="0" xfId="6" applyFont="1" applyAlignment="1">
      <alignment horizontal="center"/>
    </xf>
    <xf numFmtId="0" fontId="11" fillId="3" borderId="0" xfId="6" applyFont="1" applyFill="1" applyAlignment="1">
      <alignment wrapText="1"/>
    </xf>
    <xf numFmtId="168" fontId="153" fillId="2" borderId="0" xfId="6" applyNumberFormat="1" applyFont="1" applyFill="1" applyAlignment="1">
      <alignment horizontal="center" vertical="center"/>
    </xf>
    <xf numFmtId="168" fontId="153" fillId="2" borderId="0" xfId="6" applyNumberFormat="1" applyFont="1" applyFill="1" applyAlignment="1">
      <alignment horizontal="right" vertical="center"/>
    </xf>
    <xf numFmtId="169" fontId="153" fillId="2" borderId="0" xfId="8" applyNumberFormat="1" applyFont="1" applyFill="1" applyBorder="1" applyAlignment="1">
      <alignment horizontal="center"/>
    </xf>
    <xf numFmtId="168" fontId="95" fillId="2" borderId="0" xfId="6" applyNumberFormat="1" applyFont="1" applyFill="1" applyAlignment="1">
      <alignment horizontal="center"/>
    </xf>
    <xf numFmtId="0" fontId="169" fillId="2" borderId="0" xfId="6" applyFont="1" applyFill="1"/>
    <xf numFmtId="236" fontId="162" fillId="2" borderId="0" xfId="58" applyNumberFormat="1" applyFont="1" applyFill="1" applyAlignment="1">
      <alignment vertical="center"/>
    </xf>
    <xf numFmtId="0" fontId="11" fillId="2" borderId="1" xfId="6" applyFont="1" applyFill="1" applyBorder="1" applyAlignment="1">
      <alignment horizontal="centerContinuous" vertical="center"/>
    </xf>
    <xf numFmtId="235" fontId="11" fillId="2" borderId="1" xfId="6" applyNumberFormat="1" applyFont="1" applyFill="1" applyBorder="1" applyAlignment="1">
      <alignment horizontal="centerContinuous" vertical="center"/>
    </xf>
    <xf numFmtId="235" fontId="13" fillId="2" borderId="2" xfId="6" applyNumberFormat="1" applyFont="1" applyFill="1" applyBorder="1" applyAlignment="1">
      <alignment horizontal="centerContinuous" vertical="center"/>
    </xf>
    <xf numFmtId="12" fontId="13" fillId="2" borderId="4" xfId="6" applyNumberFormat="1" applyFont="1" applyFill="1" applyBorder="1" applyAlignment="1">
      <alignment horizontal="left" vertical="center" indent="2"/>
    </xf>
    <xf numFmtId="12" fontId="12" fillId="2" borderId="0" xfId="6" applyNumberFormat="1" applyFont="1" applyFill="1" applyAlignment="1">
      <alignment horizontal="left" vertical="center" indent="2"/>
    </xf>
    <xf numFmtId="0" fontId="13" fillId="2" borderId="0" xfId="6" applyFont="1" applyFill="1" applyAlignment="1">
      <alignment horizontal="left" vertical="center" indent="1"/>
    </xf>
    <xf numFmtId="3" fontId="29" fillId="2" borderId="0" xfId="6" applyNumberFormat="1" applyFont="1" applyFill="1" applyAlignment="1">
      <alignment horizontal="centerContinuous" vertical="center"/>
    </xf>
    <xf numFmtId="12" fontId="29" fillId="2" borderId="0" xfId="6" applyNumberFormat="1" applyFont="1" applyFill="1" applyAlignment="1">
      <alignment horizontal="left" vertical="center" indent="2"/>
    </xf>
    <xf numFmtId="0" fontId="171" fillId="2" borderId="0" xfId="6" applyFont="1" applyFill="1"/>
    <xf numFmtId="1" fontId="91" fillId="2" borderId="0" xfId="6" applyNumberFormat="1" applyFont="1" applyFill="1" applyAlignment="1">
      <alignment horizontal="center" vertical="center"/>
    </xf>
    <xf numFmtId="0" fontId="172" fillId="2" borderId="0" xfId="6" applyFont="1" applyFill="1"/>
    <xf numFmtId="0" fontId="13" fillId="2" borderId="5" xfId="6" applyFont="1" applyFill="1" applyBorder="1" applyAlignment="1">
      <alignment horizontal="left" vertical="center" indent="1"/>
    </xf>
    <xf numFmtId="235" fontId="29" fillId="2" borderId="5" xfId="6" applyNumberFormat="1" applyFont="1" applyFill="1" applyBorder="1" applyAlignment="1">
      <alignment horizontal="left" vertical="center"/>
    </xf>
    <xf numFmtId="0" fontId="11" fillId="2" borderId="5" xfId="6" applyFont="1" applyFill="1" applyBorder="1" applyAlignment="1">
      <alignment vertical="center"/>
    </xf>
    <xf numFmtId="0" fontId="137" fillId="2" borderId="0" xfId="6" applyFont="1" applyFill="1" applyAlignment="1">
      <alignment horizontal="center" vertical="center"/>
    </xf>
    <xf numFmtId="0" fontId="12" fillId="2" borderId="0" xfId="47" applyFont="1" applyFill="1"/>
    <xf numFmtId="0" fontId="14" fillId="2" borderId="0" xfId="6" applyFont="1" applyFill="1" applyAlignment="1">
      <alignment horizontal="left" vertical="center" indent="1"/>
    </xf>
    <xf numFmtId="0" fontId="13" fillId="2" borderId="54" xfId="6" applyFont="1" applyFill="1" applyBorder="1" applyAlignment="1">
      <alignment horizontal="left" vertical="center" indent="1"/>
    </xf>
    <xf numFmtId="235" fontId="29" fillId="2" borderId="54" xfId="6" applyNumberFormat="1" applyFont="1" applyFill="1" applyBorder="1" applyAlignment="1">
      <alignment horizontal="left" vertical="center"/>
    </xf>
    <xf numFmtId="12" fontId="29" fillId="2" borderId="54" xfId="6" applyNumberFormat="1" applyFont="1" applyFill="1" applyBorder="1" applyAlignment="1">
      <alignment horizontal="left" vertical="center" indent="2"/>
    </xf>
    <xf numFmtId="12" fontId="29" fillId="2" borderId="5" xfId="6" applyNumberFormat="1" applyFont="1" applyFill="1" applyBorder="1" applyAlignment="1">
      <alignment horizontal="left" vertical="center" indent="2"/>
    </xf>
    <xf numFmtId="3" fontId="29" fillId="2" borderId="5" xfId="6" applyNumberFormat="1" applyFont="1" applyFill="1" applyBorder="1" applyAlignment="1">
      <alignment horizontal="centerContinuous" vertical="center"/>
    </xf>
    <xf numFmtId="0" fontId="29" fillId="2" borderId="1" xfId="6" applyFont="1" applyFill="1" applyBorder="1" applyAlignment="1">
      <alignment vertical="center"/>
    </xf>
    <xf numFmtId="0" fontId="15" fillId="2" borderId="0" xfId="4" applyFill="1" applyAlignment="1" applyProtection="1">
      <alignment horizontal="center" vertical="center"/>
      <protection locked="0"/>
    </xf>
    <xf numFmtId="0" fontId="15" fillId="2" borderId="0" xfId="4" applyFill="1" applyBorder="1" applyAlignment="1" applyProtection="1"/>
    <xf numFmtId="0" fontId="10" fillId="2" borderId="0" xfId="52" applyFill="1"/>
    <xf numFmtId="0" fontId="14" fillId="2" borderId="0" xfId="52" applyFont="1" applyFill="1" applyAlignment="1">
      <alignment horizontal="center"/>
    </xf>
    <xf numFmtId="0" fontId="13" fillId="2" borderId="0" xfId="52" applyFont="1" applyFill="1" applyAlignment="1">
      <alignment horizontal="center" vertical="center" wrapText="1"/>
    </xf>
    <xf numFmtId="0" fontId="13" fillId="2" borderId="0" xfId="52" applyFont="1" applyFill="1" applyAlignment="1">
      <alignment vertical="center" wrapText="1"/>
    </xf>
    <xf numFmtId="0" fontId="13" fillId="2" borderId="32" xfId="52" applyFont="1" applyFill="1" applyBorder="1" applyAlignment="1">
      <alignment horizontal="center" vertical="center" wrapText="1"/>
    </xf>
    <xf numFmtId="0" fontId="13" fillId="2" borderId="14" xfId="52" applyFont="1" applyFill="1" applyBorder="1" applyAlignment="1">
      <alignment horizontal="center" vertical="center" wrapText="1"/>
    </xf>
    <xf numFmtId="0" fontId="13" fillId="2" borderId="8" xfId="52" applyFont="1" applyFill="1" applyBorder="1" applyAlignment="1">
      <alignment horizontal="center" vertical="center"/>
    </xf>
    <xf numFmtId="0" fontId="11" fillId="2" borderId="0" xfId="52" applyFont="1" applyFill="1" applyAlignment="1">
      <alignment horizontal="center" vertical="center" wrapText="1"/>
    </xf>
    <xf numFmtId="197" fontId="11" fillId="2" borderId="27" xfId="52" applyNumberFormat="1" applyFont="1" applyFill="1" applyBorder="1" applyAlignment="1">
      <alignment horizontal="center" vertical="center"/>
    </xf>
    <xf numFmtId="197" fontId="11" fillId="2" borderId="42" xfId="52" applyNumberFormat="1" applyFont="1" applyFill="1" applyBorder="1" applyAlignment="1">
      <alignment horizontal="center" vertical="center"/>
    </xf>
    <xf numFmtId="197" fontId="13" fillId="2" borderId="0" xfId="52" applyNumberFormat="1" applyFont="1" applyFill="1" applyAlignment="1">
      <alignment horizontal="center" vertical="center" wrapText="1"/>
    </xf>
    <xf numFmtId="0" fontId="13" fillId="2" borderId="0" xfId="52" applyFont="1" applyFill="1" applyAlignment="1">
      <alignment horizontal="center" vertical="center"/>
    </xf>
    <xf numFmtId="0" fontId="13" fillId="2" borderId="5" xfId="52" applyFont="1" applyFill="1" applyBorder="1" applyAlignment="1">
      <alignment horizontal="center" vertical="center"/>
    </xf>
    <xf numFmtId="0" fontId="11" fillId="2" borderId="5" xfId="52" applyFont="1" applyFill="1" applyBorder="1" applyAlignment="1">
      <alignment horizontal="center" vertical="center" wrapText="1"/>
    </xf>
    <xf numFmtId="197" fontId="11" fillId="2" borderId="34" xfId="52" applyNumberFormat="1" applyFont="1" applyFill="1" applyBorder="1" applyAlignment="1">
      <alignment horizontal="center" vertical="center"/>
    </xf>
    <xf numFmtId="197" fontId="11" fillId="2" borderId="45" xfId="52" applyNumberFormat="1" applyFont="1" applyFill="1" applyBorder="1" applyAlignment="1">
      <alignment horizontal="center" vertical="center"/>
    </xf>
    <xf numFmtId="197" fontId="11" fillId="2" borderId="31" xfId="52" applyNumberFormat="1" applyFont="1" applyFill="1" applyBorder="1" applyAlignment="1">
      <alignment horizontal="center" vertical="center"/>
    </xf>
    <xf numFmtId="0" fontId="11" fillId="2" borderId="55" xfId="52" applyFont="1" applyFill="1" applyBorder="1" applyAlignment="1">
      <alignment horizontal="center" vertical="center"/>
    </xf>
    <xf numFmtId="0" fontId="10" fillId="2" borderId="0" xfId="52" applyFill="1" applyAlignment="1">
      <alignment horizontal="center"/>
    </xf>
    <xf numFmtId="197" fontId="11" fillId="2" borderId="42" xfId="52" applyNumberFormat="1" applyFont="1" applyFill="1" applyBorder="1" applyAlignment="1">
      <alignment horizontal="center" vertical="center" wrapText="1"/>
    </xf>
    <xf numFmtId="0" fontId="10" fillId="2" borderId="5" xfId="52" applyFill="1" applyBorder="1" applyAlignment="1">
      <alignment horizontal="center"/>
    </xf>
    <xf numFmtId="197" fontId="11" fillId="2" borderId="45" xfId="52" applyNumberFormat="1" applyFont="1" applyFill="1" applyBorder="1" applyAlignment="1">
      <alignment horizontal="center" vertical="center" wrapText="1"/>
    </xf>
    <xf numFmtId="0" fontId="13" fillId="2" borderId="1" xfId="52" applyFont="1" applyFill="1" applyBorder="1" applyAlignment="1">
      <alignment horizontal="center" vertical="center"/>
    </xf>
    <xf numFmtId="0" fontId="11" fillId="2" borderId="1" xfId="52" applyFont="1" applyFill="1" applyBorder="1" applyAlignment="1">
      <alignment horizontal="center" vertical="center" wrapText="1"/>
    </xf>
    <xf numFmtId="197" fontId="11" fillId="2" borderId="28" xfId="52" applyNumberFormat="1" applyFont="1" applyFill="1" applyBorder="1" applyAlignment="1">
      <alignment horizontal="center" vertical="center"/>
    </xf>
    <xf numFmtId="197" fontId="11" fillId="2" borderId="48" xfId="52" applyNumberFormat="1" applyFont="1" applyFill="1" applyBorder="1" applyAlignment="1">
      <alignment horizontal="center" vertical="center" wrapText="1"/>
    </xf>
    <xf numFmtId="0" fontId="13" fillId="2" borderId="0" xfId="52" applyFont="1" applyFill="1" applyAlignment="1">
      <alignment vertical="center"/>
    </xf>
    <xf numFmtId="0" fontId="14" fillId="2" borderId="0" xfId="52" applyFont="1" applyFill="1" applyAlignment="1">
      <alignment horizontal="center" vertical="center" wrapText="1"/>
    </xf>
    <xf numFmtId="0" fontId="14" fillId="2" borderId="0" xfId="52" applyFont="1" applyFill="1" applyAlignment="1">
      <alignment vertical="center"/>
    </xf>
    <xf numFmtId="197" fontId="11" fillId="2" borderId="0" xfId="52" applyNumberFormat="1" applyFont="1" applyFill="1" applyAlignment="1">
      <alignment horizontal="center" vertical="center"/>
    </xf>
    <xf numFmtId="197" fontId="11" fillId="2" borderId="0" xfId="52" applyNumberFormat="1" applyFont="1" applyFill="1" applyAlignment="1">
      <alignment horizontal="center" vertical="center" wrapText="1"/>
    </xf>
    <xf numFmtId="14" fontId="10" fillId="2" borderId="0" xfId="52" applyNumberFormat="1" applyFill="1"/>
    <xf numFmtId="0" fontId="29" fillId="2" borderId="0" xfId="52" applyFont="1" applyFill="1" applyAlignment="1">
      <alignment vertical="center"/>
    </xf>
    <xf numFmtId="0" fontId="13" fillId="2" borderId="0" xfId="52" applyFont="1" applyFill="1"/>
    <xf numFmtId="0" fontId="29" fillId="2" borderId="0" xfId="52" applyFont="1" applyFill="1" applyAlignment="1">
      <alignment horizontal="center" vertical="center"/>
    </xf>
    <xf numFmtId="0" fontId="14" fillId="2" borderId="0" xfId="52" applyFont="1" applyFill="1"/>
    <xf numFmtId="0" fontId="151" fillId="2" borderId="0" xfId="4" applyFont="1" applyFill="1" applyAlignment="1" applyProtection="1"/>
    <xf numFmtId="0" fontId="33" fillId="2" borderId="0" xfId="59" applyFill="1"/>
    <xf numFmtId="0" fontId="40" fillId="2" borderId="0" xfId="59" applyFont="1" applyFill="1"/>
    <xf numFmtId="187" fontId="89" fillId="2" borderId="0" xfId="58" applyNumberFormat="1" applyFont="1" applyFill="1" applyAlignment="1">
      <alignment horizontal="centerContinuous" vertical="center"/>
    </xf>
    <xf numFmtId="187" fontId="74" fillId="2" borderId="0" xfId="58" applyNumberFormat="1" applyFont="1" applyFill="1" applyAlignment="1">
      <alignment horizontal="centerContinuous" vertical="center"/>
    </xf>
    <xf numFmtId="14" fontId="13" fillId="2" borderId="0" xfId="58" applyNumberFormat="1" applyFont="1" applyFill="1" applyAlignment="1">
      <alignment horizontal="center" vertical="center"/>
    </xf>
    <xf numFmtId="0" fontId="34" fillId="2" borderId="0" xfId="59" applyFont="1" applyFill="1"/>
    <xf numFmtId="0" fontId="31" fillId="2" borderId="0" xfId="59" applyFont="1" applyFill="1"/>
    <xf numFmtId="187" fontId="28" fillId="2" borderId="17" xfId="58" applyNumberFormat="1" applyFont="1" applyFill="1" applyBorder="1" applyAlignment="1">
      <alignment horizontal="right" vertical="center"/>
    </xf>
    <xf numFmtId="187" fontId="13" fillId="2" borderId="17" xfId="58" applyNumberFormat="1" applyFont="1" applyFill="1" applyBorder="1" applyAlignment="1">
      <alignment horizontal="center" vertical="center"/>
    </xf>
    <xf numFmtId="187" fontId="13" fillId="2" borderId="17" xfId="58" applyNumberFormat="1" applyFont="1" applyFill="1" applyBorder="1" applyAlignment="1">
      <alignment horizontal="right" vertical="center"/>
    </xf>
    <xf numFmtId="0" fontId="173" fillId="2" borderId="0" xfId="59" applyFont="1" applyFill="1"/>
    <xf numFmtId="0" fontId="60" fillId="2" borderId="0" xfId="59" applyFont="1" applyFill="1" applyAlignment="1">
      <alignment horizontal="center"/>
    </xf>
    <xf numFmtId="187" fontId="81" fillId="2" borderId="4" xfId="58" applyNumberFormat="1" applyFont="1" applyFill="1" applyBorder="1" applyAlignment="1">
      <alignment horizontal="left" vertical="center"/>
    </xf>
    <xf numFmtId="0" fontId="124" fillId="2" borderId="25" xfId="59" applyFont="1" applyFill="1" applyBorder="1"/>
    <xf numFmtId="0" fontId="124" fillId="2" borderId="0" xfId="59" applyFont="1" applyFill="1"/>
    <xf numFmtId="187" fontId="29" fillId="2" borderId="0" xfId="58" applyNumberFormat="1" applyFont="1" applyFill="1" applyAlignment="1">
      <alignment horizontal="right" vertical="center"/>
    </xf>
    <xf numFmtId="187" fontId="28" fillId="2" borderId="0" xfId="58" applyNumberFormat="1" applyFont="1" applyFill="1" applyAlignment="1">
      <alignment horizontal="right" vertical="center"/>
    </xf>
    <xf numFmtId="187" fontId="60" fillId="2" borderId="0" xfId="59" applyNumberFormat="1" applyFont="1" applyFill="1" applyAlignment="1">
      <alignment horizontal="center"/>
    </xf>
    <xf numFmtId="0" fontId="42" fillId="2" borderId="0" xfId="59" applyFont="1" applyFill="1"/>
    <xf numFmtId="187" fontId="174" fillId="2" borderId="0" xfId="58" applyNumberFormat="1" applyFont="1" applyFill="1" applyAlignment="1">
      <alignment horizontal="right" vertical="center"/>
    </xf>
    <xf numFmtId="187" fontId="33" fillId="2" borderId="0" xfId="59" applyNumberFormat="1" applyFill="1"/>
    <xf numFmtId="0" fontId="60" fillId="2" borderId="0" xfId="59" applyFont="1" applyFill="1"/>
    <xf numFmtId="0" fontId="19" fillId="2" borderId="4" xfId="58" applyFill="1" applyBorder="1" applyAlignment="1">
      <alignment horizontal="left"/>
    </xf>
    <xf numFmtId="187" fontId="11" fillId="2" borderId="4" xfId="58" applyNumberFormat="1" applyFont="1" applyFill="1" applyBorder="1" applyAlignment="1">
      <alignment vertical="center"/>
    </xf>
    <xf numFmtId="187" fontId="11" fillId="2" borderId="0" xfId="58" applyNumberFormat="1" applyFont="1" applyFill="1" applyAlignment="1">
      <alignment vertical="center"/>
    </xf>
    <xf numFmtId="0" fontId="29" fillId="2" borderId="0" xfId="59" applyFont="1" applyFill="1"/>
    <xf numFmtId="187" fontId="11" fillId="2" borderId="1" xfId="58" applyNumberFormat="1" applyFont="1" applyFill="1" applyBorder="1" applyAlignment="1">
      <alignment vertical="center"/>
    </xf>
    <xf numFmtId="0" fontId="33" fillId="2" borderId="0" xfId="59" applyFill="1" applyAlignment="1">
      <alignment horizontal="center"/>
    </xf>
    <xf numFmtId="0" fontId="44" fillId="2" borderId="0" xfId="59" applyFont="1" applyFill="1"/>
    <xf numFmtId="187" fontId="12" fillId="2" borderId="0" xfId="54" applyNumberFormat="1" applyFont="1" applyFill="1" applyAlignment="1">
      <alignment vertical="center"/>
    </xf>
    <xf numFmtId="0" fontId="31" fillId="2" borderId="0" xfId="59" applyFont="1" applyFill="1" applyAlignment="1">
      <alignment horizontal="center"/>
    </xf>
    <xf numFmtId="187" fontId="11" fillId="2" borderId="1" xfId="54" applyNumberFormat="1" applyFont="1" applyFill="1" applyBorder="1" applyAlignment="1">
      <alignment vertical="center"/>
    </xf>
    <xf numFmtId="187" fontId="12" fillId="2" borderId="1" xfId="54" applyNumberFormat="1" applyFont="1" applyFill="1" applyBorder="1" applyAlignment="1">
      <alignment vertical="center"/>
    </xf>
    <xf numFmtId="187" fontId="11" fillId="2" borderId="3" xfId="54" applyNumberFormat="1" applyFont="1" applyFill="1" applyBorder="1" applyAlignment="1">
      <alignment vertical="center"/>
    </xf>
    <xf numFmtId="187" fontId="11" fillId="2" borderId="0" xfId="54" applyNumberFormat="1" applyFont="1" applyFill="1" applyAlignment="1">
      <alignment vertical="center"/>
    </xf>
    <xf numFmtId="2" fontId="28" fillId="2" borderId="0" xfId="58" applyNumberFormat="1" applyFont="1" applyFill="1" applyAlignment="1">
      <alignment horizontal="right" vertical="center"/>
    </xf>
    <xf numFmtId="0" fontId="31" fillId="2" borderId="1" xfId="59" applyFont="1" applyFill="1" applyBorder="1"/>
    <xf numFmtId="0" fontId="33" fillId="2" borderId="1" xfId="59" applyFill="1" applyBorder="1"/>
    <xf numFmtId="0" fontId="24" fillId="2" borderId="0" xfId="5" applyFont="1" applyFill="1" applyAlignment="1">
      <alignment horizontal="center" vertical="center"/>
    </xf>
    <xf numFmtId="0" fontId="9" fillId="2" borderId="4" xfId="6" applyFont="1" applyFill="1" applyBorder="1" applyAlignment="1">
      <alignment horizontal="center" vertical="center"/>
    </xf>
    <xf numFmtId="0" fontId="25" fillId="2" borderId="3" xfId="5" applyFont="1" applyFill="1" applyBorder="1" applyAlignment="1">
      <alignment horizontal="center" vertical="center"/>
    </xf>
    <xf numFmtId="0" fontId="19" fillId="2" borderId="4" xfId="6" applyFill="1" applyBorder="1" applyAlignment="1">
      <alignment horizontal="center" vertical="center"/>
    </xf>
    <xf numFmtId="0" fontId="18" fillId="2" borderId="3" xfId="5" applyFont="1" applyFill="1" applyBorder="1" applyAlignment="1">
      <alignment horizontal="left" vertical="center" wrapText="1"/>
    </xf>
    <xf numFmtId="0" fontId="28" fillId="2" borderId="3" xfId="6" applyFont="1" applyFill="1" applyBorder="1" applyAlignment="1">
      <alignment horizontal="center" vertical="center" wrapText="1"/>
    </xf>
    <xf numFmtId="0" fontId="28" fillId="2" borderId="4" xfId="6" applyFont="1" applyFill="1" applyBorder="1" applyAlignment="1">
      <alignment horizontal="center" vertical="center" wrapText="1"/>
    </xf>
    <xf numFmtId="0" fontId="29" fillId="2" borderId="0" xfId="6" applyFont="1" applyFill="1" applyAlignment="1">
      <alignment horizontal="left" vertical="center" wrapText="1"/>
    </xf>
    <xf numFmtId="0" fontId="29" fillId="2" borderId="0" xfId="6" applyFont="1" applyFill="1" applyAlignment="1">
      <alignment horizontal="left" vertical="center"/>
    </xf>
    <xf numFmtId="0" fontId="18" fillId="2" borderId="0" xfId="5" applyFont="1" applyFill="1" applyAlignment="1">
      <alignment horizontal="left" vertical="center" wrapText="1"/>
    </xf>
    <xf numFmtId="0" fontId="12" fillId="2" borderId="3" xfId="10" applyFont="1" applyFill="1" applyBorder="1" applyAlignment="1">
      <alignment horizontal="center" vertical="center"/>
    </xf>
    <xf numFmtId="0" fontId="11" fillId="2" borderId="4" xfId="10" applyFont="1" applyFill="1" applyBorder="1" applyAlignment="1">
      <alignment vertical="center"/>
    </xf>
    <xf numFmtId="0" fontId="45" fillId="2" borderId="0" xfId="10" applyFont="1" applyFill="1" applyAlignment="1">
      <alignment horizontal="left" vertical="center" wrapText="1"/>
    </xf>
    <xf numFmtId="0" fontId="12" fillId="2" borderId="4" xfId="10" applyFont="1" applyFill="1" applyBorder="1" applyAlignment="1">
      <alignment horizontal="center" vertical="center"/>
    </xf>
    <xf numFmtId="0" fontId="20" fillId="2" borderId="0" xfId="10" applyFont="1" applyFill="1" applyAlignment="1">
      <alignment horizontal="center" vertical="center" wrapText="1"/>
    </xf>
    <xf numFmtId="165" fontId="22" fillId="2" borderId="0" xfId="6" applyNumberFormat="1" applyFont="1" applyFill="1" applyAlignment="1">
      <alignment horizontal="center" vertical="center"/>
    </xf>
    <xf numFmtId="0" fontId="12" fillId="2" borderId="2" xfId="10" applyFont="1" applyFill="1" applyBorder="1" applyAlignment="1">
      <alignment horizontal="center" vertical="center"/>
    </xf>
    <xf numFmtId="0" fontId="20" fillId="2" borderId="0" xfId="10" applyFont="1" applyFill="1" applyAlignment="1">
      <alignment horizontal="center" vertical="center"/>
    </xf>
    <xf numFmtId="49" fontId="51" fillId="2" borderId="0" xfId="6" applyNumberFormat="1" applyFont="1" applyFill="1" applyAlignment="1">
      <alignment horizontal="left" vertical="center" wrapText="1"/>
    </xf>
    <xf numFmtId="49" fontId="51" fillId="2" borderId="5" xfId="6" applyNumberFormat="1" applyFont="1" applyFill="1" applyBorder="1" applyAlignment="1">
      <alignment horizontal="left" vertical="center" wrapText="1"/>
    </xf>
    <xf numFmtId="49" fontId="51" fillId="2" borderId="8" xfId="6" applyNumberFormat="1" applyFont="1" applyFill="1" applyBorder="1" applyAlignment="1">
      <alignment horizontal="left" vertical="center" wrapText="1"/>
    </xf>
    <xf numFmtId="0" fontId="20" fillId="2" borderId="0" xfId="6" applyFont="1" applyFill="1" applyAlignment="1">
      <alignment horizontal="center" vertical="center"/>
    </xf>
    <xf numFmtId="0" fontId="13" fillId="2" borderId="3" xfId="5" applyFont="1" applyFill="1" applyBorder="1" applyAlignment="1">
      <alignment horizontal="center" vertical="center"/>
    </xf>
    <xf numFmtId="0" fontId="13" fillId="2" borderId="3" xfId="6" applyFont="1" applyFill="1" applyBorder="1" applyAlignment="1">
      <alignment horizontal="center" vertical="center" wrapText="1"/>
    </xf>
    <xf numFmtId="0" fontId="50" fillId="0" borderId="4" xfId="6" applyFont="1" applyBorder="1" applyAlignment="1">
      <alignment horizontal="center" wrapText="1"/>
    </xf>
    <xf numFmtId="0" fontId="31" fillId="2" borderId="0" xfId="10" applyFont="1" applyFill="1" applyAlignment="1">
      <alignment horizontal="left" vertical="center" wrapText="1"/>
    </xf>
    <xf numFmtId="0" fontId="28" fillId="2" borderId="3" xfId="6" applyFont="1" applyFill="1" applyBorder="1" applyAlignment="1">
      <alignment horizontal="center" vertical="center"/>
    </xf>
    <xf numFmtId="0" fontId="29" fillId="2" borderId="4" xfId="6" applyFont="1" applyFill="1" applyBorder="1" applyAlignment="1">
      <alignment vertical="center"/>
    </xf>
    <xf numFmtId="0" fontId="29" fillId="2" borderId="0" xfId="14" applyNumberFormat="1" applyFont="1" applyFill="1" applyBorder="1" applyAlignment="1">
      <alignment horizontal="left" vertical="center" wrapText="1"/>
    </xf>
    <xf numFmtId="0" fontId="13" fillId="2" borderId="3" xfId="10" applyFont="1" applyFill="1" applyBorder="1" applyAlignment="1">
      <alignment horizontal="center" vertical="center"/>
    </xf>
    <xf numFmtId="0" fontId="14" fillId="2" borderId="4" xfId="10" applyFont="1" applyFill="1" applyBorder="1" applyAlignment="1">
      <alignment vertical="center"/>
    </xf>
    <xf numFmtId="0" fontId="20" fillId="2" borderId="0" xfId="6" applyFont="1" applyFill="1" applyAlignment="1">
      <alignment horizontal="center" vertical="center" wrapText="1"/>
    </xf>
    <xf numFmtId="0" fontId="13" fillId="2" borderId="3" xfId="5" applyFont="1" applyFill="1" applyBorder="1" applyAlignment="1">
      <alignment horizontal="center" vertical="center" wrapText="1"/>
    </xf>
    <xf numFmtId="0" fontId="19" fillId="2" borderId="3" xfId="6" applyFill="1" applyBorder="1" applyAlignment="1">
      <alignment horizontal="center" vertical="center" wrapText="1"/>
    </xf>
    <xf numFmtId="0" fontId="19" fillId="2" borderId="4" xfId="6" applyFill="1" applyBorder="1" applyAlignment="1">
      <alignment horizontal="center" vertical="center" wrapText="1"/>
    </xf>
    <xf numFmtId="0" fontId="13" fillId="2" borderId="0" xfId="6" applyFont="1" applyFill="1" applyAlignment="1">
      <alignment horizontal="center" vertical="center"/>
    </xf>
    <xf numFmtId="0" fontId="29" fillId="2" borderId="3" xfId="6" applyFont="1" applyFill="1" applyBorder="1" applyAlignment="1">
      <alignment horizontal="justify" vertical="center" wrapText="1"/>
    </xf>
    <xf numFmtId="0" fontId="19" fillId="2" borderId="3" xfId="6" applyFill="1" applyBorder="1" applyAlignment="1">
      <alignment horizontal="justify" vertical="center" wrapText="1"/>
    </xf>
    <xf numFmtId="4" fontId="13" fillId="2" borderId="3" xfId="16" applyNumberFormat="1" applyFont="1" applyFill="1" applyBorder="1" applyAlignment="1">
      <alignment horizontal="center" vertical="center" wrapText="1"/>
    </xf>
    <xf numFmtId="3" fontId="13" fillId="2" borderId="3" xfId="16" applyNumberFormat="1" applyFont="1" applyFill="1" applyBorder="1" applyAlignment="1">
      <alignment horizontal="center" vertical="center" wrapText="1"/>
    </xf>
    <xf numFmtId="0" fontId="50" fillId="2" borderId="4" xfId="6" applyFont="1" applyFill="1" applyBorder="1" applyAlignment="1">
      <alignment vertical="center" wrapText="1"/>
    </xf>
    <xf numFmtId="165" fontId="22" fillId="2" borderId="3" xfId="6" applyNumberFormat="1" applyFont="1" applyFill="1" applyBorder="1" applyAlignment="1">
      <alignment horizontal="center" vertical="center"/>
    </xf>
    <xf numFmtId="165" fontId="22" fillId="2" borderId="1" xfId="6" applyNumberFormat="1" applyFont="1" applyFill="1" applyBorder="1" applyAlignment="1">
      <alignment horizontal="center" vertical="center"/>
    </xf>
    <xf numFmtId="0" fontId="35" fillId="2" borderId="0" xfId="6" applyFont="1" applyFill="1" applyAlignment="1">
      <alignment horizontal="center" vertical="center" wrapText="1"/>
    </xf>
    <xf numFmtId="166" fontId="13" fillId="2" borderId="3" xfId="6" applyNumberFormat="1" applyFont="1" applyFill="1" applyBorder="1" applyAlignment="1">
      <alignment horizontal="center" vertical="center" wrapText="1"/>
    </xf>
    <xf numFmtId="0" fontId="19" fillId="2" borderId="3" xfId="6" applyFill="1" applyBorder="1" applyAlignment="1">
      <alignment vertical="center" wrapText="1"/>
    </xf>
    <xf numFmtId="0" fontId="19" fillId="2" borderId="4" xfId="6" applyFill="1" applyBorder="1" applyAlignment="1">
      <alignment vertical="center" wrapText="1"/>
    </xf>
    <xf numFmtId="0" fontId="29" fillId="2" borderId="3" xfId="6" applyFont="1" applyFill="1" applyBorder="1" applyAlignment="1">
      <alignment vertical="center" wrapText="1"/>
    </xf>
    <xf numFmtId="186" fontId="22" fillId="2" borderId="1" xfId="10" applyNumberFormat="1" applyFont="1" applyFill="1" applyBorder="1" applyAlignment="1">
      <alignment horizontal="center" vertical="center"/>
    </xf>
    <xf numFmtId="0" fontId="13" fillId="2" borderId="4" xfId="10" applyFont="1" applyFill="1" applyBorder="1" applyAlignment="1">
      <alignment horizontal="center" vertical="center"/>
    </xf>
    <xf numFmtId="0" fontId="9" fillId="2" borderId="0" xfId="6" applyFont="1" applyFill="1" applyAlignment="1">
      <alignment horizontal="center" vertical="center"/>
    </xf>
    <xf numFmtId="0" fontId="25" fillId="2" borderId="0" xfId="5" applyFont="1" applyFill="1" applyAlignment="1">
      <alignment horizontal="center" vertical="center"/>
    </xf>
    <xf numFmtId="0" fontId="19" fillId="2" borderId="0" xfId="6" applyFill="1" applyAlignment="1">
      <alignment horizontal="center" vertical="center"/>
    </xf>
    <xf numFmtId="167" fontId="12" fillId="2" borderId="0" xfId="19" applyNumberFormat="1" applyFont="1" applyFill="1" applyAlignment="1">
      <alignment horizontal="center" vertical="center"/>
    </xf>
    <xf numFmtId="167" fontId="12" fillId="2" borderId="4" xfId="19" applyNumberFormat="1" applyFont="1" applyFill="1" applyBorder="1" applyAlignment="1">
      <alignment horizontal="center" vertical="center"/>
    </xf>
    <xf numFmtId="167" fontId="12" fillId="2" borderId="9" xfId="13" applyNumberFormat="1" applyFont="1" applyFill="1" applyBorder="1" applyAlignment="1">
      <alignment horizontal="center" vertical="center"/>
    </xf>
    <xf numFmtId="167" fontId="12" fillId="2" borderId="4" xfId="13" applyNumberFormat="1" applyFont="1" applyFill="1" applyBorder="1" applyAlignment="1">
      <alignment horizontal="center" vertical="center"/>
    </xf>
    <xf numFmtId="167" fontId="12" fillId="2" borderId="0" xfId="13" applyNumberFormat="1" applyFont="1" applyFill="1" applyBorder="1" applyAlignment="1">
      <alignment horizontal="center" vertical="center"/>
    </xf>
    <xf numFmtId="167" fontId="20" fillId="2" borderId="0" xfId="6" applyNumberFormat="1" applyFont="1" applyFill="1" applyAlignment="1">
      <alignment horizontal="center" vertical="center" wrapText="1"/>
    </xf>
    <xf numFmtId="0" fontId="20" fillId="2" borderId="0" xfId="21" applyFont="1" applyFill="1" applyAlignment="1">
      <alignment horizontal="center" vertical="center" wrapText="1"/>
    </xf>
    <xf numFmtId="0" fontId="65" fillId="2" borderId="0" xfId="21" applyFont="1" applyFill="1" applyAlignment="1">
      <alignment horizontal="center" vertical="center"/>
    </xf>
    <xf numFmtId="187" fontId="81" fillId="2" borderId="4" xfId="6" applyNumberFormat="1" applyFont="1" applyFill="1" applyBorder="1" applyAlignment="1">
      <alignment horizontal="center" vertical="center"/>
    </xf>
    <xf numFmtId="187" fontId="14" fillId="2" borderId="0" xfId="23" applyNumberFormat="1" applyFont="1" applyFill="1" applyAlignment="1">
      <alignment vertical="center"/>
    </xf>
    <xf numFmtId="0" fontId="14" fillId="2" borderId="0" xfId="23" applyFont="1" applyFill="1" applyAlignment="1">
      <alignment horizontal="justify" vertical="center" wrapText="1"/>
    </xf>
    <xf numFmtId="187" fontId="13" fillId="2" borderId="9" xfId="6" applyNumberFormat="1" applyFont="1" applyFill="1" applyBorder="1" applyAlignment="1">
      <alignment horizontal="left" vertical="center" wrapText="1"/>
    </xf>
    <xf numFmtId="187" fontId="13" fillId="2" borderId="0" xfId="6" applyNumberFormat="1" applyFont="1" applyFill="1" applyAlignment="1">
      <alignment horizontal="left" vertical="center"/>
    </xf>
    <xf numFmtId="0" fontId="14" fillId="2" borderId="3" xfId="23" applyFont="1" applyFill="1" applyBorder="1" applyAlignment="1">
      <alignment horizontal="justify" vertical="center" wrapText="1"/>
    </xf>
    <xf numFmtId="187" fontId="13" fillId="2" borderId="9" xfId="6" applyNumberFormat="1" applyFont="1" applyFill="1" applyBorder="1" applyAlignment="1">
      <alignment horizontal="left" vertical="center"/>
    </xf>
    <xf numFmtId="187" fontId="20" fillId="2" borderId="0" xfId="23" applyNumberFormat="1" applyFont="1" applyFill="1" applyAlignment="1">
      <alignment horizontal="center" vertical="center" wrapText="1"/>
    </xf>
    <xf numFmtId="165" fontId="22" fillId="2" borderId="0" xfId="23" applyNumberFormat="1" applyFont="1" applyFill="1" applyAlignment="1">
      <alignment horizontal="center" vertical="center"/>
    </xf>
    <xf numFmtId="187" fontId="65" fillId="2" borderId="0" xfId="23" applyNumberFormat="1" applyFont="1" applyFill="1" applyAlignment="1">
      <alignment horizontal="center" vertical="center" wrapText="1"/>
    </xf>
    <xf numFmtId="0" fontId="20" fillId="2" borderId="0" xfId="6" applyFont="1" applyFill="1" applyAlignment="1">
      <alignment horizontal="center"/>
    </xf>
    <xf numFmtId="0" fontId="65" fillId="2" borderId="0" xfId="6" applyFont="1" applyFill="1" applyAlignment="1">
      <alignment horizontal="center"/>
    </xf>
    <xf numFmtId="187" fontId="85" fillId="2" borderId="0" xfId="6" applyNumberFormat="1" applyFont="1" applyFill="1" applyAlignment="1">
      <alignment horizontal="center" vertical="center" wrapText="1"/>
    </xf>
    <xf numFmtId="187" fontId="86" fillId="2" borderId="0" xfId="6" applyNumberFormat="1" applyFont="1" applyFill="1" applyAlignment="1">
      <alignment horizontal="center" vertical="center" wrapText="1"/>
    </xf>
    <xf numFmtId="0" fontId="13" fillId="2" borderId="3" xfId="28" applyFont="1" applyFill="1" applyBorder="1" applyAlignment="1">
      <alignment horizontal="center" vertical="center"/>
    </xf>
    <xf numFmtId="0" fontId="13" fillId="2" borderId="2" xfId="28" applyFont="1" applyFill="1" applyBorder="1" applyAlignment="1">
      <alignment horizontal="center" vertical="center"/>
    </xf>
    <xf numFmtId="187" fontId="20" fillId="2" borderId="0" xfId="6" applyNumberFormat="1" applyFont="1" applyFill="1" applyAlignment="1">
      <alignment horizontal="center"/>
    </xf>
    <xf numFmtId="187" fontId="28" fillId="2" borderId="17" xfId="6" applyNumberFormat="1" applyFont="1" applyFill="1" applyBorder="1" applyAlignment="1">
      <alignment horizontal="center" vertical="center"/>
    </xf>
    <xf numFmtId="187" fontId="29" fillId="2" borderId="17" xfId="6" applyNumberFormat="1" applyFont="1" applyFill="1" applyBorder="1" applyAlignment="1">
      <alignment horizontal="center" vertical="center"/>
    </xf>
    <xf numFmtId="49" fontId="98" fillId="2" borderId="0" xfId="6" applyNumberFormat="1" applyFont="1" applyFill="1" applyAlignment="1">
      <alignment horizontal="left" vertical="top" wrapText="1"/>
    </xf>
    <xf numFmtId="0" fontId="13" fillId="2" borderId="0" xfId="6" applyFont="1" applyFill="1" applyAlignment="1">
      <alignment vertical="center" wrapText="1"/>
    </xf>
    <xf numFmtId="165" fontId="94" fillId="2" borderId="0" xfId="6" applyNumberFormat="1" applyFont="1" applyFill="1" applyAlignment="1">
      <alignment horizontal="center" vertical="center" wrapText="1"/>
    </xf>
    <xf numFmtId="0" fontId="95" fillId="2" borderId="0" xfId="6" applyFont="1" applyFill="1" applyAlignment="1">
      <alignment horizontal="center" vertical="center"/>
    </xf>
    <xf numFmtId="177" fontId="13" fillId="2" borderId="2" xfId="26" applyNumberFormat="1" applyFont="1" applyFill="1" applyBorder="1" applyAlignment="1">
      <alignment horizontal="center" vertical="center" wrapText="1"/>
    </xf>
    <xf numFmtId="49" fontId="96" fillId="2" borderId="0" xfId="6" applyNumberFormat="1" applyFont="1" applyFill="1" applyAlignment="1">
      <alignment horizontal="left" vertical="center" wrapText="1"/>
    </xf>
    <xf numFmtId="177" fontId="13" fillId="2" borderId="2" xfId="26" applyNumberFormat="1" applyFont="1" applyFill="1" applyBorder="1" applyAlignment="1">
      <alignment horizontal="center" vertical="center"/>
    </xf>
    <xf numFmtId="0" fontId="102" fillId="2" borderId="0" xfId="6" applyFont="1" applyFill="1" applyAlignment="1">
      <alignment horizontal="center" vertical="center" wrapText="1"/>
    </xf>
    <xf numFmtId="0" fontId="65" fillId="2" borderId="0" xfId="6" applyFont="1" applyFill="1" applyAlignment="1">
      <alignment horizontal="center" vertical="center"/>
    </xf>
    <xf numFmtId="0" fontId="12" fillId="2" borderId="3" xfId="35" applyFont="1" applyFill="1" applyBorder="1" applyAlignment="1">
      <alignment horizontal="center" vertical="center"/>
    </xf>
    <xf numFmtId="0" fontId="12" fillId="2" borderId="5" xfId="35" applyFont="1" applyFill="1" applyBorder="1" applyAlignment="1">
      <alignment horizontal="center" vertical="center"/>
    </xf>
    <xf numFmtId="0" fontId="13" fillId="2" borderId="5" xfId="35" applyFont="1" applyFill="1" applyBorder="1" applyAlignment="1">
      <alignment horizontal="center" vertical="center"/>
    </xf>
    <xf numFmtId="0" fontId="13" fillId="2" borderId="3" xfId="35" applyFont="1" applyFill="1" applyBorder="1" applyAlignment="1">
      <alignment horizontal="center" vertical="center"/>
    </xf>
    <xf numFmtId="0" fontId="13" fillId="2" borderId="0" xfId="35" applyFont="1" applyFill="1" applyAlignment="1">
      <alignment horizontal="center" vertical="center"/>
    </xf>
    <xf numFmtId="0" fontId="102" fillId="2" borderId="0" xfId="6" applyFont="1" applyFill="1" applyAlignment="1">
      <alignment horizontal="center" vertical="center"/>
    </xf>
    <xf numFmtId="0" fontId="65" fillId="2" borderId="1" xfId="6" applyFont="1" applyFill="1" applyBorder="1" applyAlignment="1">
      <alignment horizontal="center" vertical="center"/>
    </xf>
    <xf numFmtId="0" fontId="28" fillId="2" borderId="5" xfId="35" quotePrefix="1" applyFont="1" applyFill="1" applyBorder="1" applyAlignment="1">
      <alignment horizontal="center" vertical="center"/>
    </xf>
    <xf numFmtId="0" fontId="20" fillId="0" borderId="0" xfId="6" applyFont="1" applyAlignment="1">
      <alignment horizontal="center" vertical="center" wrapText="1"/>
    </xf>
    <xf numFmtId="0" fontId="65" fillId="2" borderId="0" xfId="6" applyFont="1" applyFill="1" applyAlignment="1">
      <alignment horizontal="center" vertical="center" wrapText="1"/>
    </xf>
    <xf numFmtId="49" fontId="11" fillId="2" borderId="0" xfId="34" applyNumberFormat="1" applyFont="1" applyFill="1" applyAlignment="1">
      <alignment vertical="top" wrapText="1"/>
    </xf>
    <xf numFmtId="0" fontId="19" fillId="0" borderId="0" xfId="6" applyAlignment="1">
      <alignment vertical="top" wrapText="1"/>
    </xf>
    <xf numFmtId="0" fontId="65" fillId="2" borderId="0" xfId="44" applyFont="1" applyFill="1" applyAlignment="1">
      <alignment horizontal="center" vertical="center"/>
    </xf>
    <xf numFmtId="0" fontId="65" fillId="2" borderId="0" xfId="45" applyFont="1" applyFill="1" applyAlignment="1">
      <alignment horizontal="center" vertical="center"/>
    </xf>
    <xf numFmtId="221" fontId="13" fillId="2" borderId="0" xfId="6" applyNumberFormat="1" applyFont="1" applyFill="1" applyAlignment="1">
      <alignment horizontal="left" vertical="center"/>
    </xf>
    <xf numFmtId="49" fontId="29" fillId="2" borderId="0" xfId="6" applyNumberFormat="1" applyFont="1" applyFill="1" applyAlignment="1">
      <alignment vertical="center" wrapText="1"/>
    </xf>
    <xf numFmtId="49" fontId="19" fillId="2" borderId="0" xfId="6" applyNumberFormat="1" applyFill="1" applyAlignment="1">
      <alignment vertical="center" wrapText="1"/>
    </xf>
    <xf numFmtId="0" fontId="19" fillId="2" borderId="0" xfId="6" applyFill="1" applyAlignment="1">
      <alignment vertical="center" wrapText="1"/>
    </xf>
    <xf numFmtId="49" fontId="125" fillId="2" borderId="0" xfId="6" applyNumberFormat="1" applyFont="1" applyFill="1" applyAlignment="1">
      <alignment horizontal="left" vertical="center" wrapText="1"/>
    </xf>
    <xf numFmtId="0" fontId="19" fillId="2" borderId="0" xfId="6" applyFill="1" applyAlignment="1">
      <alignment horizontal="left" vertical="center" wrapText="1"/>
    </xf>
    <xf numFmtId="221" fontId="12" fillId="2" borderId="0" xfId="46" applyNumberFormat="1" applyFont="1" applyFill="1" applyAlignment="1">
      <alignment horizontal="left" vertical="center"/>
    </xf>
    <xf numFmtId="221" fontId="12" fillId="2" borderId="5" xfId="46" applyNumberFormat="1" applyFont="1" applyFill="1" applyBorder="1" applyAlignment="1">
      <alignment horizontal="left" vertical="center"/>
    </xf>
    <xf numFmtId="221" fontId="13" fillId="2" borderId="8" xfId="6" applyNumberFormat="1" applyFont="1" applyFill="1" applyBorder="1" applyAlignment="1">
      <alignment horizontal="left" vertical="center"/>
    </xf>
    <xf numFmtId="0" fontId="121" fillId="2" borderId="0" xfId="6" applyFont="1" applyFill="1" applyAlignment="1">
      <alignment horizontal="center" vertical="center" wrapText="1"/>
    </xf>
    <xf numFmtId="177" fontId="25" fillId="2" borderId="3" xfId="5" applyNumberFormat="1" applyFont="1" applyFill="1" applyBorder="1" applyAlignment="1">
      <alignment horizontal="center" vertical="center"/>
    </xf>
    <xf numFmtId="0" fontId="102" fillId="2" borderId="0" xfId="48" applyFont="1" applyFill="1" applyAlignment="1">
      <alignment horizontal="center" vertical="center" wrapText="1"/>
    </xf>
    <xf numFmtId="0" fontId="130" fillId="0" borderId="17" xfId="48" applyFont="1" applyBorder="1" applyAlignment="1">
      <alignment horizontal="center" wrapText="1"/>
    </xf>
    <xf numFmtId="0" fontId="1" fillId="0" borderId="17" xfId="48" applyBorder="1" applyAlignment="1">
      <alignment horizontal="center" wrapText="1"/>
    </xf>
    <xf numFmtId="0" fontId="14" fillId="0" borderId="3" xfId="5" applyFont="1" applyBorder="1" applyAlignment="1">
      <alignment horizontal="left" vertical="center" wrapText="1"/>
    </xf>
    <xf numFmtId="0" fontId="14" fillId="2" borderId="0" xfId="5" applyFont="1" applyFill="1" applyAlignment="1">
      <alignment horizontal="left" vertical="center" wrapText="1"/>
    </xf>
    <xf numFmtId="221" fontId="124" fillId="2" borderId="3" xfId="5" applyNumberFormat="1" applyFont="1" applyFill="1" applyBorder="1" applyAlignment="1">
      <alignment horizontal="left" vertical="center" wrapText="1"/>
    </xf>
    <xf numFmtId="221" fontId="29" fillId="2" borderId="3" xfId="6" applyNumberFormat="1" applyFont="1" applyFill="1" applyBorder="1" applyAlignment="1">
      <alignment vertical="center" wrapText="1"/>
    </xf>
    <xf numFmtId="221" fontId="29" fillId="2" borderId="4" xfId="6" applyNumberFormat="1" applyFont="1" applyFill="1" applyBorder="1" applyAlignment="1">
      <alignment vertical="center" wrapText="1"/>
    </xf>
    <xf numFmtId="221" fontId="25" fillId="2" borderId="3" xfId="5" applyNumberFormat="1" applyFont="1" applyFill="1" applyBorder="1" applyAlignment="1">
      <alignment horizontal="center" vertical="center"/>
    </xf>
    <xf numFmtId="221" fontId="14" fillId="2" borderId="4" xfId="6" applyNumberFormat="1" applyFont="1" applyFill="1" applyBorder="1" applyAlignment="1">
      <alignment horizontal="center" vertical="center"/>
    </xf>
    <xf numFmtId="221" fontId="12" fillId="2" borderId="0" xfId="6" applyNumberFormat="1" applyFont="1" applyFill="1" applyAlignment="1">
      <alignment horizontal="center" vertical="center"/>
    </xf>
    <xf numFmtId="0" fontId="11" fillId="2" borderId="0" xfId="6" quotePrefix="1" applyFont="1" applyFill="1" applyAlignment="1">
      <alignment vertical="top" wrapText="1"/>
    </xf>
    <xf numFmtId="0" fontId="9" fillId="2" borderId="0" xfId="6" applyFont="1" applyFill="1" applyAlignment="1">
      <alignment vertical="top" wrapText="1"/>
    </xf>
    <xf numFmtId="221" fontId="20" fillId="2" borderId="0" xfId="6" applyNumberFormat="1" applyFont="1" applyFill="1" applyAlignment="1">
      <alignment horizontal="center" vertical="center" wrapText="1"/>
    </xf>
    <xf numFmtId="221" fontId="12" fillId="2" borderId="4" xfId="6" applyNumberFormat="1" applyFont="1" applyFill="1" applyBorder="1" applyAlignment="1">
      <alignment horizontal="center" vertical="center"/>
    </xf>
    <xf numFmtId="0" fontId="9" fillId="2" borderId="0" xfId="6" applyFont="1" applyFill="1" applyAlignment="1">
      <alignment wrapText="1"/>
    </xf>
    <xf numFmtId="0" fontId="12" fillId="2" borderId="0" xfId="6" quotePrefix="1" applyFont="1" applyFill="1" applyAlignment="1">
      <alignment vertical="top" wrapText="1"/>
    </xf>
    <xf numFmtId="0" fontId="71" fillId="2" borderId="0" xfId="6" applyFont="1" applyFill="1" applyAlignment="1">
      <alignment vertical="top" wrapText="1"/>
    </xf>
    <xf numFmtId="0" fontId="71" fillId="2" borderId="0" xfId="6" applyFont="1" applyFill="1" applyAlignment="1">
      <alignment wrapText="1"/>
    </xf>
    <xf numFmtId="0" fontId="12" fillId="2" borderId="0" xfId="6" applyFont="1" applyFill="1" applyAlignment="1">
      <alignment vertical="top" wrapText="1"/>
    </xf>
    <xf numFmtId="0" fontId="12" fillId="2" borderId="0" xfId="6" applyFont="1" applyFill="1" applyAlignment="1">
      <alignment wrapText="1"/>
    </xf>
    <xf numFmtId="165" fontId="106" fillId="2" borderId="0" xfId="5" applyNumberFormat="1" applyFont="1" applyFill="1" applyAlignment="1">
      <alignment horizontal="center" vertical="center" wrapText="1"/>
    </xf>
    <xf numFmtId="166" fontId="13" fillId="2" borderId="3" xfId="48" applyNumberFormat="1" applyFont="1" applyFill="1" applyBorder="1" applyAlignment="1">
      <alignment horizontal="center" vertical="center" wrapText="1"/>
    </xf>
    <xf numFmtId="0" fontId="1" fillId="2" borderId="3" xfId="48" applyFill="1" applyBorder="1" applyAlignment="1">
      <alignment horizontal="center" wrapText="1"/>
    </xf>
    <xf numFmtId="0" fontId="1" fillId="2" borderId="4" xfId="48" applyFill="1" applyBorder="1" applyAlignment="1">
      <alignment horizontal="center" wrapText="1"/>
    </xf>
    <xf numFmtId="0" fontId="25" fillId="2" borderId="2" xfId="5" applyFont="1" applyFill="1" applyBorder="1" applyAlignment="1">
      <alignment horizontal="center" vertical="center"/>
    </xf>
    <xf numFmtId="0" fontId="11" fillId="2" borderId="0" xfId="5" applyFont="1" applyFill="1" applyAlignment="1">
      <alignment horizontal="left" vertical="center" wrapText="1"/>
    </xf>
    <xf numFmtId="0" fontId="47" fillId="2" borderId="0" xfId="48" applyFont="1" applyFill="1" applyAlignment="1">
      <alignment horizontal="left" wrapText="1"/>
    </xf>
    <xf numFmtId="0" fontId="20" fillId="2" borderId="0" xfId="48" applyFont="1" applyFill="1" applyAlignment="1">
      <alignment horizontal="center" vertical="center" wrapText="1"/>
    </xf>
    <xf numFmtId="0" fontId="86" fillId="2" borderId="0" xfId="48" applyFont="1" applyFill="1" applyAlignment="1">
      <alignment horizontal="center" vertical="top" wrapText="1"/>
    </xf>
    <xf numFmtId="0" fontId="14" fillId="2" borderId="0" xfId="48" applyFont="1" applyFill="1" applyAlignment="1">
      <alignment vertical="center" wrapText="1"/>
    </xf>
    <xf numFmtId="0" fontId="19" fillId="2" borderId="0" xfId="6" applyFill="1" applyAlignment="1">
      <alignment wrapText="1"/>
    </xf>
    <xf numFmtId="221" fontId="146" fillId="2" borderId="3" xfId="5" applyNumberFormat="1" applyFont="1" applyFill="1" applyBorder="1" applyAlignment="1">
      <alignment horizontal="center" vertical="center"/>
    </xf>
    <xf numFmtId="221" fontId="146" fillId="2" borderId="4" xfId="5" applyNumberFormat="1" applyFont="1" applyFill="1" applyBorder="1" applyAlignment="1">
      <alignment horizontal="center" vertical="center"/>
    </xf>
    <xf numFmtId="231" fontId="11" fillId="2" borderId="0" xfId="6" applyNumberFormat="1" applyFont="1" applyFill="1" applyAlignment="1">
      <alignment horizontal="left" vertical="center" wrapText="1"/>
    </xf>
    <xf numFmtId="49" fontId="11" fillId="2" borderId="0" xfId="6" applyNumberFormat="1" applyFont="1" applyFill="1" applyAlignment="1">
      <alignment horizontal="left" vertical="center" wrapText="1"/>
    </xf>
    <xf numFmtId="49" fontId="19" fillId="0" borderId="0" xfId="6" applyNumberFormat="1" applyAlignment="1">
      <alignment horizontal="left" vertical="center" wrapText="1"/>
    </xf>
    <xf numFmtId="221" fontId="11" fillId="2" borderId="0" xfId="6" applyNumberFormat="1" applyFont="1" applyFill="1" applyAlignment="1">
      <alignment horizontal="left" vertical="center" wrapText="1"/>
    </xf>
    <xf numFmtId="0" fontId="19" fillId="0" borderId="0" xfId="6" applyAlignment="1">
      <alignment horizontal="left" vertical="center" wrapText="1"/>
    </xf>
    <xf numFmtId="0" fontId="9" fillId="0" borderId="0" xfId="6" applyFont="1" applyAlignment="1">
      <alignment vertical="top" wrapText="1"/>
    </xf>
    <xf numFmtId="221" fontId="11" fillId="2" borderId="4" xfId="6" applyNumberFormat="1" applyFont="1" applyFill="1" applyBorder="1" applyAlignment="1">
      <alignment horizontal="center" vertical="center" wrapText="1"/>
    </xf>
    <xf numFmtId="221" fontId="12" fillId="2" borderId="3" xfId="46" applyNumberFormat="1" applyFont="1" applyFill="1" applyBorder="1" applyAlignment="1">
      <alignment horizontal="center" vertical="center" wrapText="1"/>
    </xf>
    <xf numFmtId="221" fontId="11" fillId="2" borderId="3" xfId="6" applyNumberFormat="1" applyFont="1" applyFill="1" applyBorder="1" applyAlignment="1">
      <alignment horizontal="center" vertical="center" wrapText="1"/>
    </xf>
    <xf numFmtId="221" fontId="25" fillId="2" borderId="0" xfId="5" applyNumberFormat="1" applyFont="1" applyFill="1" applyAlignment="1">
      <alignment horizontal="center" vertical="center"/>
    </xf>
    <xf numFmtId="221" fontId="25" fillId="2" borderId="4" xfId="5" applyNumberFormat="1" applyFont="1" applyFill="1" applyBorder="1" applyAlignment="1">
      <alignment horizontal="center" vertical="center"/>
    </xf>
    <xf numFmtId="231" fontId="11" fillId="2" borderId="0" xfId="6" applyNumberFormat="1" applyFont="1" applyFill="1" applyAlignment="1">
      <alignment horizontal="justify" vertical="center" wrapText="1"/>
    </xf>
    <xf numFmtId="221" fontId="11" fillId="2" borderId="0" xfId="46" applyNumberFormat="1" applyFont="1" applyFill="1" applyAlignment="1">
      <alignment vertical="center" wrapText="1"/>
    </xf>
    <xf numFmtId="49" fontId="11" fillId="2" borderId="0" xfId="46" applyNumberFormat="1" applyFont="1" applyFill="1" applyAlignment="1">
      <alignment vertical="center" wrapText="1"/>
    </xf>
    <xf numFmtId="221" fontId="12" fillId="2" borderId="4" xfId="46" applyNumberFormat="1" applyFont="1" applyFill="1" applyBorder="1" applyAlignment="1">
      <alignment horizontal="center" vertical="center" wrapText="1"/>
    </xf>
    <xf numFmtId="0" fontId="11" fillId="2" borderId="0" xfId="6" applyFont="1" applyFill="1" applyAlignment="1">
      <alignment vertical="top" wrapText="1"/>
    </xf>
    <xf numFmtId="49" fontId="11" fillId="2" borderId="0" xfId="6" applyNumberFormat="1" applyFont="1" applyFill="1" applyAlignment="1">
      <alignment horizontal="left" vertical="top" wrapText="1"/>
    </xf>
    <xf numFmtId="0" fontId="9" fillId="2" borderId="0" xfId="6" applyFont="1" applyFill="1" applyAlignment="1">
      <alignment horizontal="left" vertical="top" wrapText="1"/>
    </xf>
    <xf numFmtId="0" fontId="62" fillId="0" borderId="3" xfId="5" applyFont="1" applyBorder="1" applyAlignment="1">
      <alignment horizontal="center" vertical="center" wrapText="1"/>
    </xf>
    <xf numFmtId="0" fontId="134" fillId="0" borderId="3" xfId="0" applyFont="1" applyBorder="1" applyAlignment="1">
      <alignment horizontal="center" vertical="center" wrapText="1"/>
    </xf>
    <xf numFmtId="0" fontId="134" fillId="0" borderId="4" xfId="0" applyFont="1" applyBorder="1" applyAlignment="1">
      <alignment horizontal="center" vertical="center" wrapText="1"/>
    </xf>
    <xf numFmtId="0" fontId="14" fillId="0" borderId="0" xfId="5" applyFont="1" applyAlignment="1">
      <alignment horizontal="left" vertical="center" wrapText="1"/>
    </xf>
    <xf numFmtId="0" fontId="134" fillId="0" borderId="0" xfId="0" applyFont="1" applyAlignment="1">
      <alignment vertical="center" wrapText="1"/>
    </xf>
    <xf numFmtId="177" fontId="13" fillId="2" borderId="3" xfId="6" applyNumberFormat="1" applyFont="1" applyFill="1" applyBorder="1" applyAlignment="1">
      <alignment vertical="center"/>
    </xf>
    <xf numFmtId="177" fontId="13" fillId="2" borderId="4" xfId="6" applyNumberFormat="1" applyFont="1" applyFill="1" applyBorder="1" applyAlignment="1">
      <alignment vertical="center"/>
    </xf>
    <xf numFmtId="0" fontId="0" fillId="0" borderId="0" xfId="0" applyAlignment="1">
      <alignment vertical="center" wrapText="1"/>
    </xf>
    <xf numFmtId="0" fontId="62" fillId="2" borderId="3" xfId="5" applyFont="1" applyFill="1" applyBorder="1" applyAlignment="1">
      <alignment horizontal="center" vertical="center" wrapText="1"/>
    </xf>
    <xf numFmtId="0" fontId="134" fillId="2" borderId="3" xfId="0" applyFont="1" applyFill="1" applyBorder="1" applyAlignment="1">
      <alignment horizontal="center" vertical="center" wrapText="1"/>
    </xf>
    <xf numFmtId="0" fontId="134" fillId="2" borderId="4" xfId="0" applyFont="1" applyFill="1" applyBorder="1" applyAlignment="1">
      <alignment horizontal="center" vertical="center" wrapText="1"/>
    </xf>
    <xf numFmtId="0" fontId="11" fillId="2" borderId="3" xfId="6" applyFont="1" applyFill="1" applyBorder="1" applyAlignment="1">
      <alignment horizontal="justify" vertical="center" wrapText="1"/>
    </xf>
    <xf numFmtId="0" fontId="29" fillId="2" borderId="0" xfId="55" applyFont="1" applyFill="1" applyAlignment="1">
      <alignment horizontal="left" vertical="center" wrapText="1"/>
    </xf>
    <xf numFmtId="0" fontId="13" fillId="2" borderId="36" xfId="53" applyFont="1" applyFill="1" applyBorder="1" applyAlignment="1">
      <alignment horizontal="center" vertical="center"/>
    </xf>
    <xf numFmtId="0" fontId="13" fillId="2" borderId="40" xfId="53" applyFont="1" applyFill="1" applyBorder="1" applyAlignment="1">
      <alignment horizontal="center" vertical="center"/>
    </xf>
    <xf numFmtId="0" fontId="13" fillId="2" borderId="37" xfId="53" applyFont="1" applyFill="1" applyBorder="1" applyAlignment="1">
      <alignment horizontal="center" vertical="center" wrapText="1"/>
    </xf>
    <xf numFmtId="0" fontId="13" fillId="2" borderId="40" xfId="53" applyFont="1" applyFill="1" applyBorder="1" applyAlignment="1">
      <alignment horizontal="center" vertical="center" wrapText="1"/>
    </xf>
    <xf numFmtId="0" fontId="13" fillId="2" borderId="38" xfId="53" applyFont="1" applyFill="1" applyBorder="1" applyAlignment="1">
      <alignment horizontal="center" vertical="center" wrapText="1"/>
    </xf>
    <xf numFmtId="0" fontId="13" fillId="2" borderId="39" xfId="53" applyFont="1" applyFill="1" applyBorder="1" applyAlignment="1">
      <alignment horizontal="center" vertical="center" wrapText="1"/>
    </xf>
    <xf numFmtId="0" fontId="13" fillId="2" borderId="41" xfId="53" applyFont="1" applyFill="1" applyBorder="1" applyAlignment="1">
      <alignment horizontal="center" vertical="center" wrapText="1"/>
    </xf>
    <xf numFmtId="0" fontId="167" fillId="2" borderId="0" xfId="6" applyFont="1" applyFill="1" applyAlignment="1">
      <alignment horizontal="center" vertical="center"/>
    </xf>
    <xf numFmtId="0" fontId="13" fillId="2" borderId="2" xfId="6" applyFont="1" applyFill="1" applyBorder="1" applyAlignment="1">
      <alignment horizontal="center" vertical="center"/>
    </xf>
    <xf numFmtId="0" fontId="155" fillId="2" borderId="0" xfId="6" applyFont="1" applyFill="1" applyAlignment="1">
      <alignment horizontal="center" vertical="center" wrapText="1"/>
    </xf>
    <xf numFmtId="0" fontId="170" fillId="2" borderId="0" xfId="6" applyFont="1" applyFill="1" applyAlignment="1">
      <alignment horizontal="center" vertical="center" wrapText="1"/>
    </xf>
    <xf numFmtId="236" fontId="162" fillId="2" borderId="0" xfId="58" applyNumberFormat="1" applyFont="1" applyFill="1" applyAlignment="1">
      <alignment horizontal="center" vertical="center"/>
    </xf>
    <xf numFmtId="0" fontId="13" fillId="2" borderId="3" xfId="6" applyFont="1" applyFill="1" applyBorder="1" applyAlignment="1">
      <alignment horizontal="center" vertical="center"/>
    </xf>
    <xf numFmtId="0" fontId="14" fillId="2" borderId="4" xfId="6" applyFont="1" applyFill="1" applyBorder="1" applyAlignment="1">
      <alignment horizontal="center" vertical="center"/>
    </xf>
    <xf numFmtId="235" fontId="13" fillId="2" borderId="3" xfId="6" applyNumberFormat="1" applyFont="1" applyFill="1" applyBorder="1" applyAlignment="1">
      <alignment horizontal="center" vertical="center"/>
    </xf>
    <xf numFmtId="0" fontId="11" fillId="2" borderId="0" xfId="52" applyFont="1" applyFill="1" applyAlignment="1">
      <alignment horizontal="center" vertical="center"/>
    </xf>
    <xf numFmtId="187" fontId="155" fillId="2" borderId="0" xfId="58" applyNumberFormat="1" applyFont="1" applyFill="1" applyAlignment="1">
      <alignment horizontal="center" wrapText="1"/>
    </xf>
    <xf numFmtId="17" fontId="65" fillId="2" borderId="0" xfId="53" applyNumberFormat="1" applyFont="1" applyFill="1" applyAlignment="1">
      <alignment horizontal="center" vertical="center"/>
    </xf>
    <xf numFmtId="0" fontId="13" fillId="2" borderId="3" xfId="52" applyFont="1" applyFill="1" applyBorder="1" applyAlignment="1">
      <alignment horizontal="center" vertical="center" wrapText="1"/>
    </xf>
    <xf numFmtId="0" fontId="13" fillId="2" borderId="4" xfId="52" applyFont="1" applyFill="1" applyBorder="1" applyAlignment="1">
      <alignment horizontal="center" vertical="center" wrapText="1"/>
    </xf>
    <xf numFmtId="0" fontId="13" fillId="2" borderId="33" xfId="52" applyFont="1" applyFill="1" applyBorder="1" applyAlignment="1">
      <alignment horizontal="center" vertical="center" wrapText="1"/>
    </xf>
    <xf numFmtId="0" fontId="13" fillId="2" borderId="30" xfId="52" applyFont="1" applyFill="1" applyBorder="1" applyAlignment="1">
      <alignment horizontal="center" vertical="center" wrapText="1"/>
    </xf>
    <xf numFmtId="0" fontId="13" fillId="2" borderId="0" xfId="52" applyFont="1" applyFill="1" applyAlignment="1">
      <alignment horizontal="center" vertical="center" wrapText="1"/>
    </xf>
    <xf numFmtId="187" fontId="155" fillId="2" borderId="0" xfId="58" applyNumberFormat="1" applyFont="1" applyFill="1" applyAlignment="1">
      <alignment horizontal="center" vertical="center"/>
    </xf>
    <xf numFmtId="187" fontId="80" fillId="2" borderId="0" xfId="58" applyNumberFormat="1" applyFont="1" applyFill="1" applyAlignment="1">
      <alignment horizontal="center" vertical="center"/>
    </xf>
    <xf numFmtId="187" fontId="155" fillId="2" borderId="0" xfId="54" applyNumberFormat="1" applyFont="1" applyFill="1" applyAlignment="1">
      <alignment horizontal="center" vertical="center"/>
    </xf>
    <xf numFmtId="236" fontId="22" fillId="2" borderId="0" xfId="54" applyNumberFormat="1" applyFont="1" applyFill="1" applyAlignment="1">
      <alignment horizontal="center" vertical="center"/>
    </xf>
    <xf numFmtId="187" fontId="80" fillId="2" borderId="0" xfId="54" applyNumberFormat="1" applyFont="1" applyFill="1" applyAlignment="1">
      <alignment horizontal="center" vertical="center"/>
    </xf>
    <xf numFmtId="0" fontId="31" fillId="2" borderId="3" xfId="59" applyFont="1" applyFill="1" applyBorder="1" applyAlignment="1">
      <alignment vertical="top" wrapText="1"/>
    </xf>
    <xf numFmtId="0" fontId="175" fillId="0" borderId="3" xfId="6" applyFont="1" applyBorder="1" applyAlignment="1">
      <alignment vertical="top" wrapText="1"/>
    </xf>
    <xf numFmtId="0" fontId="45" fillId="2" borderId="0" xfId="59" applyFont="1" applyFill="1" applyAlignment="1">
      <alignment vertical="top" wrapText="1"/>
    </xf>
    <xf numFmtId="0" fontId="176" fillId="0" borderId="0" xfId="6" applyFont="1" applyAlignment="1">
      <alignment vertical="top" wrapText="1"/>
    </xf>
  </cellXfs>
  <cellStyles count="62">
    <cellStyle name="Hipervínculo" xfId="43" builtinId="8"/>
    <cellStyle name="Hipervínculo 2" xfId="11" xr:uid="{A71817B9-3B72-4D7B-B372-8E683D5D4D06}"/>
    <cellStyle name="Hipervínculo 4" xfId="4" xr:uid="{A9F4B28B-B81A-4F61-B2AA-122609EF0164}"/>
    <cellStyle name="Millares" xfId="1" builtinId="3"/>
    <cellStyle name="Millares 2" xfId="8" xr:uid="{8ED12FF1-22EF-4E4B-B87F-22503A6C8149}"/>
    <cellStyle name="Millares 2 3 2 2" xfId="39" xr:uid="{32DD42AE-35FF-4251-8EDB-B8B5D8EF14EC}"/>
    <cellStyle name="Millares 2_Bol_0411(corregido emisor inst)" xfId="14" xr:uid="{967DC5DD-C4AF-4EE6-937E-9BCE319028F7}"/>
    <cellStyle name="Millares 40" xfId="32" xr:uid="{7447EE04-6621-40E4-85F4-7E9FD628CA15}"/>
    <cellStyle name="Millares 41" xfId="50" xr:uid="{CB5FF963-C233-40BD-A475-1A1BF572324B}"/>
    <cellStyle name="Millares 42" xfId="60" xr:uid="{E570DE5D-9ACE-4A8A-BC1B-8C4C4F93D438}"/>
    <cellStyle name="Millares 6 2" xfId="25" xr:uid="{5615AD49-DAF9-4DCC-BB9E-C750B5B66B37}"/>
    <cellStyle name="Millares 6 2 2" xfId="30" xr:uid="{55A6017D-51FA-4419-A2B8-280FFFF5A31B}"/>
    <cellStyle name="Millares_Rentabilidad ajustada por riesgo (febrero 2007) web exceso cero" xfId="41" xr:uid="{098AE9AD-175F-4A56-8C7F-989C0C529BD7}"/>
    <cellStyle name="Moneda 2" xfId="9" xr:uid="{8111329B-AD2D-41E0-BBD4-DCB3606E8216}"/>
    <cellStyle name="Normal" xfId="0" builtinId="0"/>
    <cellStyle name="Normal 17 2" xfId="57" xr:uid="{2D89BCCB-EBFC-4756-8C2D-304DF28847F3}"/>
    <cellStyle name="Normal 18 2" xfId="22" xr:uid="{B49AF72A-37D2-475B-A669-6F53A90A99C9}"/>
    <cellStyle name="Normal 2" xfId="6" xr:uid="{4DEAB0F7-085A-4474-8AE1-1CF8253142D2}"/>
    <cellStyle name="Normal 2 2" xfId="24" xr:uid="{5E98CABA-DACD-4F91-8943-6DFFA164A71E}"/>
    <cellStyle name="Normal 2 4" xfId="38" xr:uid="{592BD282-3DEF-4E39-BE7E-47701A435A6B}"/>
    <cellStyle name="Normal 26 3" xfId="48" xr:uid="{6D4114DF-AB15-49FB-BF3F-9638F7FE7747}"/>
    <cellStyle name="Normal 3 2" xfId="23" xr:uid="{A540072F-758C-4391-876A-A3B1B9768823}"/>
    <cellStyle name="Normal 4_Formato nuevos cuadros" xfId="10" xr:uid="{83B17E2C-D28C-459A-85D8-C9FE017B606C}"/>
    <cellStyle name="Normal 51" xfId="49" xr:uid="{B66D2DA6-09EC-46C3-BECC-9201373E78A5}"/>
    <cellStyle name="Normal_Accionistas Set-08" xfId="51" xr:uid="{D3E02B27-FE87-488D-9AA5-DF97C23DF93D}"/>
    <cellStyle name="Normal_Aportes Voluntarios por AFP Sep_06 Ago_07" xfId="21" xr:uid="{D53DC34F-9016-438C-A697-6B173710F0C1}"/>
    <cellStyle name="Normal_Bol_012005 (impreso)" xfId="18" xr:uid="{81ED1C4D-C8E8-479E-BEA7-83A179D1A452}"/>
    <cellStyle name="Normal_Bol_082007" xfId="58" xr:uid="{52D0E6D7-8C14-4149-A3EA-C17464744DA7}"/>
    <cellStyle name="Normal_Bol_Propuesto_Cap" xfId="47" xr:uid="{7C5F6980-B96D-4A7A-B46F-879B61C1772D}"/>
    <cellStyle name="Normal_Calculo de la Rentabilidad Neta de Aportes Voluntarios" xfId="44" xr:uid="{D7F43B6A-4F03-4C4A-AA99-8E9F09CA2BAC}"/>
    <cellStyle name="Normal_CD 27-28" xfId="36" xr:uid="{37A53DB6-7CB3-4D9A-9846-13E00CF3BFE2}"/>
    <cellStyle name="Normal_COmisiones AVSF Y AVCF (3)" xfId="52" xr:uid="{3E44FD84-763E-4DB2-AFE5-AFDCCD3D6F12}"/>
    <cellStyle name="Normal_comisvsaporte_UCT" xfId="53" xr:uid="{9B899568-570A-47B9-83A3-593892974B2B}"/>
    <cellStyle name="Normal_Cotizantes (2)" xfId="17" xr:uid="{EB24B0BA-9280-468E-811D-4CA97C27CEDB}"/>
    <cellStyle name="Normal_Cuadro1" xfId="16" xr:uid="{338A287C-617E-4C91-90BE-8EF9799CEADF}"/>
    <cellStyle name="Normal_Libro1" xfId="45" xr:uid="{2301493C-2371-49BB-AFF9-B4E8A8F6E963}"/>
    <cellStyle name="Normal_Libro21" xfId="33" xr:uid="{C0F4B6B7-8911-4EC2-AACD-9E8FFDAA4E11}"/>
    <cellStyle name="Normal_Libro4" xfId="54" xr:uid="{2E1A625C-8F3A-4E3E-B597-EEDC2F04ABA5}"/>
    <cellStyle name="Normal_M2-99" xfId="46" xr:uid="{3F336A00-C869-4507-B87A-AB9DCEFC8E46}"/>
    <cellStyle name="Normal_PAG_000" xfId="3" xr:uid="{D8B6D5C7-03FE-4286-BFA1-96BCA216C260}"/>
    <cellStyle name="Normal_PAG_01" xfId="5" xr:uid="{B335D136-D7D5-407B-BA51-367CF9F24AD0}"/>
    <cellStyle name="Normal_PAG_02" xfId="7" xr:uid="{5F3769FB-D2EA-47FD-86BE-C2DAE06FE2E7}"/>
    <cellStyle name="Normal_PAG_04" xfId="19" xr:uid="{CE7927A6-BCDD-4D39-B6B7-5A8F632A9C0A}"/>
    <cellStyle name="Normal_PAG_11" xfId="26" xr:uid="{34347DE4-510A-423A-B436-A2E80392B5FA}"/>
    <cellStyle name="Normal_PAG_25" xfId="55" xr:uid="{C23F42D7-0EB6-4319-B196-0371C212348F}"/>
    <cellStyle name="Normal_PAG_37_1" xfId="56" xr:uid="{7B52A7C4-D731-4EA9-A803-6A91279216BE}"/>
    <cellStyle name="Normal_Plantilla de los EEFF Ene-2010" xfId="59" xr:uid="{A9F5A6CE-AEAA-40A3-9965-644FEF1771A7}"/>
    <cellStyle name="Normal_Propuesta Semanal" xfId="15" xr:uid="{1143B1E3-5C0E-42A8-B99A-08AD204F50FE}"/>
    <cellStyle name="Normal_Rentabilidad ajustada por riesgo (febrero 2007) web exceso cero" xfId="40" xr:uid="{D314CC0C-C372-4B22-8B2C-36ABB907660D}"/>
    <cellStyle name="Normal_Rentabilidad ajustada por riesgo (febrero 2007) web exceso cero 2" xfId="42" xr:uid="{8C6289E8-2165-4D19-8135-19FE56D16685}"/>
    <cellStyle name="Normal_SEM10..XLS" xfId="35" xr:uid="{DC63EEBF-D242-4392-B0AE-D746989FB60E}"/>
    <cellStyle name="Normal_SEM8.XLS" xfId="28" xr:uid="{D61C0D43-C72A-414F-A118-BF01EF8126B1}"/>
    <cellStyle name="Normal_Series Afil-Traspa-Aporte" xfId="20" xr:uid="{ACB49D29-8973-4EA9-91DA-EC3E762C83EF}"/>
    <cellStyle name="Normal_Series Inversiones y AFP" xfId="34" xr:uid="{B94CC393-9840-494E-8450-58F285A54521}"/>
    <cellStyle name="Porcentaje" xfId="2" builtinId="5"/>
    <cellStyle name="Porcentaje 2" xfId="13" xr:uid="{48A5F0B0-7DE3-40E3-8AF1-E4B761DF6BC1}"/>
    <cellStyle name="Porcentaje 2 2" xfId="12" xr:uid="{5108A26C-8A62-470F-B2F0-45486B00F130}"/>
    <cellStyle name="Porcentaje 3 3" xfId="27" xr:uid="{2DC1EDA1-AED9-4A2B-B225-60882935A00F}"/>
    <cellStyle name="Porcentaje 3 3 2" xfId="29" xr:uid="{153BFBB7-A7F5-417C-8BD8-494C2183FE71}"/>
    <cellStyle name="Porcentaje 3 4" xfId="31" xr:uid="{54686F35-7ECB-439C-931C-BE39A6D01A40}"/>
    <cellStyle name="Porcentaje 4" xfId="61" xr:uid="{2FE1333A-2880-45CA-9CFD-FD28E7B69A69}"/>
    <cellStyle name="Porcentual 2 2" xfId="37" xr:uid="{F0C51506-E397-4ED3-91F6-79489877CD03}"/>
  </cellStyles>
  <dxfs count="8">
    <dxf>
      <font>
        <condense val="0"/>
        <extend val="0"/>
        <color indexed="9"/>
      </font>
    </dxf>
    <dxf>
      <font>
        <condense val="0"/>
        <extend val="0"/>
        <color indexed="9"/>
      </font>
    </dxf>
    <dxf>
      <font>
        <condense val="0"/>
        <extend val="0"/>
        <color indexed="9"/>
      </font>
    </dxf>
    <dxf>
      <font>
        <condense val="0"/>
        <extend val="0"/>
        <color indexed="9"/>
      </font>
    </dxf>
    <dxf>
      <font>
        <b/>
        <i val="0"/>
        <condense val="0"/>
        <extend val="0"/>
        <color indexed="10"/>
      </font>
    </dxf>
    <dxf>
      <font>
        <b/>
        <i val="0"/>
      </font>
      <fill>
        <patternFill>
          <bgColor theme="5" tint="0.59996337778862885"/>
        </patternFill>
      </fill>
    </dxf>
    <dxf>
      <font>
        <b/>
        <i val="0"/>
        <color auto="1"/>
      </font>
      <fill>
        <patternFill>
          <bgColor theme="5" tint="0.59996337778862885"/>
        </patternFill>
      </fill>
    </dxf>
    <dxf>
      <font>
        <b/>
        <i val="0"/>
        <color auto="1"/>
      </font>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137160</xdr:colOff>
      <xdr:row>11</xdr:row>
      <xdr:rowOff>60960</xdr:rowOff>
    </xdr:from>
    <xdr:to>
      <xdr:col>6</xdr:col>
      <xdr:colOff>205740</xdr:colOff>
      <xdr:row>18</xdr:row>
      <xdr:rowOff>99060</xdr:rowOff>
    </xdr:to>
    <xdr:pic>
      <xdr:nvPicPr>
        <xdr:cNvPr id="2" name="1 Imagen" descr="C:\Documents and Settings\cmercado\Mis documentos\Cathy Mercado\LOGOS\con República del Perú\Logo SBS RDP BN final.jpg">
          <a:extLst>
            <a:ext uri="{FF2B5EF4-FFF2-40B4-BE49-F238E27FC236}">
              <a16:creationId xmlns:a16="http://schemas.microsoft.com/office/drawing/2014/main" id="{E600423F-6EB0-43A0-914F-D58BF8F3C32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53540" y="2331720"/>
          <a:ext cx="1988820" cy="13182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hyperlink" Target="http://96.3.1.51/PortalSBS/noticias/sbs-dir-eec-362-01.pdf" TargetMode="External"/></Relationships>
</file>

<file path=xl/worksheets/_rels/sheet53.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hyperlink" Target="http://96.3.1.51/PortalSBS/noticias/sbs-dir-eec-362-01.pdf" TargetMode="External"/></Relationships>
</file>

<file path=xl/worksheets/_rels/sheet55.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hyperlink" Target="https://intranet2.sbs.gob.pe/estadistica/financiera/2015/Setiembre/SP-0002-se2015.PDF" TargetMode="External"/></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5.xml.rels><?xml version="1.0" encoding="UTF-8" standalone="yes"?>
<Relationships xmlns="http://schemas.openxmlformats.org/package/2006/relationships"><Relationship Id="rId2" Type="http://schemas.openxmlformats.org/officeDocument/2006/relationships/printerSettings" Target="../printerSettings/printerSettings60.bin"/><Relationship Id="rId1" Type="http://schemas.openxmlformats.org/officeDocument/2006/relationships/hyperlink" Target="https://intranet2.sbs.gob.pe/estadistica/financiera/2015/Setiembre/SP-0002-se2015.PDF" TargetMode="External"/></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8.xml.rels><?xml version="1.0" encoding="UTF-8" standalone="yes"?>
<Relationships xmlns="http://schemas.openxmlformats.org/package/2006/relationships"><Relationship Id="rId1" Type="http://schemas.openxmlformats.org/officeDocument/2006/relationships/hyperlink" Target="https://intranet2.sbs.gob.pe/estadistica/financiera/2015/Setiembre/SP-0002-se2015.PDF" TargetMode="External"/></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F9944-2199-485D-AE25-41FFE2418D39}">
  <dimension ref="A3:H34"/>
  <sheetViews>
    <sheetView tabSelected="1" view="pageBreakPreview" zoomScaleNormal="100" zoomScaleSheetLayoutView="100" workbookViewId="0"/>
  </sheetViews>
  <sheetFormatPr baseColWidth="10" defaultRowHeight="14.4"/>
  <cols>
    <col min="1" max="1" width="3.44140625" style="2" customWidth="1"/>
    <col min="2" max="9" width="9.33203125" style="2" customWidth="1"/>
    <col min="10" max="10" width="0.33203125" style="2" customWidth="1"/>
    <col min="11" max="15" width="9.33203125" style="2" customWidth="1"/>
    <col min="16" max="16" width="10.88671875" style="2" customWidth="1"/>
    <col min="17" max="256" width="11.5546875" style="2"/>
    <col min="257" max="257" width="3.44140625" style="2" customWidth="1"/>
    <col min="258" max="265" width="9.33203125" style="2" customWidth="1"/>
    <col min="266" max="266" width="0.33203125" style="2" customWidth="1"/>
    <col min="267" max="271" width="9.33203125" style="2" customWidth="1"/>
    <col min="272" max="272" width="10.88671875" style="2" customWidth="1"/>
    <col min="273" max="512" width="11.5546875" style="2"/>
    <col min="513" max="513" width="3.44140625" style="2" customWidth="1"/>
    <col min="514" max="521" width="9.33203125" style="2" customWidth="1"/>
    <col min="522" max="522" width="0.33203125" style="2" customWidth="1"/>
    <col min="523" max="527" width="9.33203125" style="2" customWidth="1"/>
    <col min="528" max="528" width="10.88671875" style="2" customWidth="1"/>
    <col min="529" max="768" width="11.5546875" style="2"/>
    <col min="769" max="769" width="3.44140625" style="2" customWidth="1"/>
    <col min="770" max="777" width="9.33203125" style="2" customWidth="1"/>
    <col min="778" max="778" width="0.33203125" style="2" customWidth="1"/>
    <col min="779" max="783" width="9.33203125" style="2" customWidth="1"/>
    <col min="784" max="784" width="10.88671875" style="2" customWidth="1"/>
    <col min="785" max="1024" width="11.5546875" style="2"/>
    <col min="1025" max="1025" width="3.44140625" style="2" customWidth="1"/>
    <col min="1026" max="1033" width="9.33203125" style="2" customWidth="1"/>
    <col min="1034" max="1034" width="0.33203125" style="2" customWidth="1"/>
    <col min="1035" max="1039" width="9.33203125" style="2" customWidth="1"/>
    <col min="1040" max="1040" width="10.88671875" style="2" customWidth="1"/>
    <col min="1041" max="1280" width="11.5546875" style="2"/>
    <col min="1281" max="1281" width="3.44140625" style="2" customWidth="1"/>
    <col min="1282" max="1289" width="9.33203125" style="2" customWidth="1"/>
    <col min="1290" max="1290" width="0.33203125" style="2" customWidth="1"/>
    <col min="1291" max="1295" width="9.33203125" style="2" customWidth="1"/>
    <col min="1296" max="1296" width="10.88671875" style="2" customWidth="1"/>
    <col min="1297" max="1536" width="11.5546875" style="2"/>
    <col min="1537" max="1537" width="3.44140625" style="2" customWidth="1"/>
    <col min="1538" max="1545" width="9.33203125" style="2" customWidth="1"/>
    <col min="1546" max="1546" width="0.33203125" style="2" customWidth="1"/>
    <col min="1547" max="1551" width="9.33203125" style="2" customWidth="1"/>
    <col min="1552" max="1552" width="10.88671875" style="2" customWidth="1"/>
    <col min="1553" max="1792" width="11.5546875" style="2"/>
    <col min="1793" max="1793" width="3.44140625" style="2" customWidth="1"/>
    <col min="1794" max="1801" width="9.33203125" style="2" customWidth="1"/>
    <col min="1802" max="1802" width="0.33203125" style="2" customWidth="1"/>
    <col min="1803" max="1807" width="9.33203125" style="2" customWidth="1"/>
    <col min="1808" max="1808" width="10.88671875" style="2" customWidth="1"/>
    <col min="1809" max="2048" width="11.5546875" style="2"/>
    <col min="2049" max="2049" width="3.44140625" style="2" customWidth="1"/>
    <col min="2050" max="2057" width="9.33203125" style="2" customWidth="1"/>
    <col min="2058" max="2058" width="0.33203125" style="2" customWidth="1"/>
    <col min="2059" max="2063" width="9.33203125" style="2" customWidth="1"/>
    <col min="2064" max="2064" width="10.88671875" style="2" customWidth="1"/>
    <col min="2065" max="2304" width="11.5546875" style="2"/>
    <col min="2305" max="2305" width="3.44140625" style="2" customWidth="1"/>
    <col min="2306" max="2313" width="9.33203125" style="2" customWidth="1"/>
    <col min="2314" max="2314" width="0.33203125" style="2" customWidth="1"/>
    <col min="2315" max="2319" width="9.33203125" style="2" customWidth="1"/>
    <col min="2320" max="2320" width="10.88671875" style="2" customWidth="1"/>
    <col min="2321" max="2560" width="11.5546875" style="2"/>
    <col min="2561" max="2561" width="3.44140625" style="2" customWidth="1"/>
    <col min="2562" max="2569" width="9.33203125" style="2" customWidth="1"/>
    <col min="2570" max="2570" width="0.33203125" style="2" customWidth="1"/>
    <col min="2571" max="2575" width="9.33203125" style="2" customWidth="1"/>
    <col min="2576" max="2576" width="10.88671875" style="2" customWidth="1"/>
    <col min="2577" max="2816" width="11.5546875" style="2"/>
    <col min="2817" max="2817" width="3.44140625" style="2" customWidth="1"/>
    <col min="2818" max="2825" width="9.33203125" style="2" customWidth="1"/>
    <col min="2826" max="2826" width="0.33203125" style="2" customWidth="1"/>
    <col min="2827" max="2831" width="9.33203125" style="2" customWidth="1"/>
    <col min="2832" max="2832" width="10.88671875" style="2" customWidth="1"/>
    <col min="2833" max="3072" width="11.5546875" style="2"/>
    <col min="3073" max="3073" width="3.44140625" style="2" customWidth="1"/>
    <col min="3074" max="3081" width="9.33203125" style="2" customWidth="1"/>
    <col min="3082" max="3082" width="0.33203125" style="2" customWidth="1"/>
    <col min="3083" max="3087" width="9.33203125" style="2" customWidth="1"/>
    <col min="3088" max="3088" width="10.88671875" style="2" customWidth="1"/>
    <col min="3089" max="3328" width="11.5546875" style="2"/>
    <col min="3329" max="3329" width="3.44140625" style="2" customWidth="1"/>
    <col min="3330" max="3337" width="9.33203125" style="2" customWidth="1"/>
    <col min="3338" max="3338" width="0.33203125" style="2" customWidth="1"/>
    <col min="3339" max="3343" width="9.33203125" style="2" customWidth="1"/>
    <col min="3344" max="3344" width="10.88671875" style="2" customWidth="1"/>
    <col min="3345" max="3584" width="11.5546875" style="2"/>
    <col min="3585" max="3585" width="3.44140625" style="2" customWidth="1"/>
    <col min="3586" max="3593" width="9.33203125" style="2" customWidth="1"/>
    <col min="3594" max="3594" width="0.33203125" style="2" customWidth="1"/>
    <col min="3595" max="3599" width="9.33203125" style="2" customWidth="1"/>
    <col min="3600" max="3600" width="10.88671875" style="2" customWidth="1"/>
    <col min="3601" max="3840" width="11.5546875" style="2"/>
    <col min="3841" max="3841" width="3.44140625" style="2" customWidth="1"/>
    <col min="3842" max="3849" width="9.33203125" style="2" customWidth="1"/>
    <col min="3850" max="3850" width="0.33203125" style="2" customWidth="1"/>
    <col min="3851" max="3855" width="9.33203125" style="2" customWidth="1"/>
    <col min="3856" max="3856" width="10.88671875" style="2" customWidth="1"/>
    <col min="3857" max="4096" width="11.5546875" style="2"/>
    <col min="4097" max="4097" width="3.44140625" style="2" customWidth="1"/>
    <col min="4098" max="4105" width="9.33203125" style="2" customWidth="1"/>
    <col min="4106" max="4106" width="0.33203125" style="2" customWidth="1"/>
    <col min="4107" max="4111" width="9.33203125" style="2" customWidth="1"/>
    <col min="4112" max="4112" width="10.88671875" style="2" customWidth="1"/>
    <col min="4113" max="4352" width="11.5546875" style="2"/>
    <col min="4353" max="4353" width="3.44140625" style="2" customWidth="1"/>
    <col min="4354" max="4361" width="9.33203125" style="2" customWidth="1"/>
    <col min="4362" max="4362" width="0.33203125" style="2" customWidth="1"/>
    <col min="4363" max="4367" width="9.33203125" style="2" customWidth="1"/>
    <col min="4368" max="4368" width="10.88671875" style="2" customWidth="1"/>
    <col min="4369" max="4608" width="11.5546875" style="2"/>
    <col min="4609" max="4609" width="3.44140625" style="2" customWidth="1"/>
    <col min="4610" max="4617" width="9.33203125" style="2" customWidth="1"/>
    <col min="4618" max="4618" width="0.33203125" style="2" customWidth="1"/>
    <col min="4619" max="4623" width="9.33203125" style="2" customWidth="1"/>
    <col min="4624" max="4624" width="10.88671875" style="2" customWidth="1"/>
    <col min="4625" max="4864" width="11.5546875" style="2"/>
    <col min="4865" max="4865" width="3.44140625" style="2" customWidth="1"/>
    <col min="4866" max="4873" width="9.33203125" style="2" customWidth="1"/>
    <col min="4874" max="4874" width="0.33203125" style="2" customWidth="1"/>
    <col min="4875" max="4879" width="9.33203125" style="2" customWidth="1"/>
    <col min="4880" max="4880" width="10.88671875" style="2" customWidth="1"/>
    <col min="4881" max="5120" width="11.5546875" style="2"/>
    <col min="5121" max="5121" width="3.44140625" style="2" customWidth="1"/>
    <col min="5122" max="5129" width="9.33203125" style="2" customWidth="1"/>
    <col min="5130" max="5130" width="0.33203125" style="2" customWidth="1"/>
    <col min="5131" max="5135" width="9.33203125" style="2" customWidth="1"/>
    <col min="5136" max="5136" width="10.88671875" style="2" customWidth="1"/>
    <col min="5137" max="5376" width="11.5546875" style="2"/>
    <col min="5377" max="5377" width="3.44140625" style="2" customWidth="1"/>
    <col min="5378" max="5385" width="9.33203125" style="2" customWidth="1"/>
    <col min="5386" max="5386" width="0.33203125" style="2" customWidth="1"/>
    <col min="5387" max="5391" width="9.33203125" style="2" customWidth="1"/>
    <col min="5392" max="5392" width="10.88671875" style="2" customWidth="1"/>
    <col min="5393" max="5632" width="11.5546875" style="2"/>
    <col min="5633" max="5633" width="3.44140625" style="2" customWidth="1"/>
    <col min="5634" max="5641" width="9.33203125" style="2" customWidth="1"/>
    <col min="5642" max="5642" width="0.33203125" style="2" customWidth="1"/>
    <col min="5643" max="5647" width="9.33203125" style="2" customWidth="1"/>
    <col min="5648" max="5648" width="10.88671875" style="2" customWidth="1"/>
    <col min="5649" max="5888" width="11.5546875" style="2"/>
    <col min="5889" max="5889" width="3.44140625" style="2" customWidth="1"/>
    <col min="5890" max="5897" width="9.33203125" style="2" customWidth="1"/>
    <col min="5898" max="5898" width="0.33203125" style="2" customWidth="1"/>
    <col min="5899" max="5903" width="9.33203125" style="2" customWidth="1"/>
    <col min="5904" max="5904" width="10.88671875" style="2" customWidth="1"/>
    <col min="5905" max="6144" width="11.5546875" style="2"/>
    <col min="6145" max="6145" width="3.44140625" style="2" customWidth="1"/>
    <col min="6146" max="6153" width="9.33203125" style="2" customWidth="1"/>
    <col min="6154" max="6154" width="0.33203125" style="2" customWidth="1"/>
    <col min="6155" max="6159" width="9.33203125" style="2" customWidth="1"/>
    <col min="6160" max="6160" width="10.88671875" style="2" customWidth="1"/>
    <col min="6161" max="6400" width="11.5546875" style="2"/>
    <col min="6401" max="6401" width="3.44140625" style="2" customWidth="1"/>
    <col min="6402" max="6409" width="9.33203125" style="2" customWidth="1"/>
    <col min="6410" max="6410" width="0.33203125" style="2" customWidth="1"/>
    <col min="6411" max="6415" width="9.33203125" style="2" customWidth="1"/>
    <col min="6416" max="6416" width="10.88671875" style="2" customWidth="1"/>
    <col min="6417" max="6656" width="11.5546875" style="2"/>
    <col min="6657" max="6657" width="3.44140625" style="2" customWidth="1"/>
    <col min="6658" max="6665" width="9.33203125" style="2" customWidth="1"/>
    <col min="6666" max="6666" width="0.33203125" style="2" customWidth="1"/>
    <col min="6667" max="6671" width="9.33203125" style="2" customWidth="1"/>
    <col min="6672" max="6672" width="10.88671875" style="2" customWidth="1"/>
    <col min="6673" max="6912" width="11.5546875" style="2"/>
    <col min="6913" max="6913" width="3.44140625" style="2" customWidth="1"/>
    <col min="6914" max="6921" width="9.33203125" style="2" customWidth="1"/>
    <col min="6922" max="6922" width="0.33203125" style="2" customWidth="1"/>
    <col min="6923" max="6927" width="9.33203125" style="2" customWidth="1"/>
    <col min="6928" max="6928" width="10.88671875" style="2" customWidth="1"/>
    <col min="6929" max="7168" width="11.5546875" style="2"/>
    <col min="7169" max="7169" width="3.44140625" style="2" customWidth="1"/>
    <col min="7170" max="7177" width="9.33203125" style="2" customWidth="1"/>
    <col min="7178" max="7178" width="0.33203125" style="2" customWidth="1"/>
    <col min="7179" max="7183" width="9.33203125" style="2" customWidth="1"/>
    <col min="7184" max="7184" width="10.88671875" style="2" customWidth="1"/>
    <col min="7185" max="7424" width="11.5546875" style="2"/>
    <col min="7425" max="7425" width="3.44140625" style="2" customWidth="1"/>
    <col min="7426" max="7433" width="9.33203125" style="2" customWidth="1"/>
    <col min="7434" max="7434" width="0.33203125" style="2" customWidth="1"/>
    <col min="7435" max="7439" width="9.33203125" style="2" customWidth="1"/>
    <col min="7440" max="7440" width="10.88671875" style="2" customWidth="1"/>
    <col min="7441" max="7680" width="11.5546875" style="2"/>
    <col min="7681" max="7681" width="3.44140625" style="2" customWidth="1"/>
    <col min="7682" max="7689" width="9.33203125" style="2" customWidth="1"/>
    <col min="7690" max="7690" width="0.33203125" style="2" customWidth="1"/>
    <col min="7691" max="7695" width="9.33203125" style="2" customWidth="1"/>
    <col min="7696" max="7696" width="10.88671875" style="2" customWidth="1"/>
    <col min="7697" max="7936" width="11.5546875" style="2"/>
    <col min="7937" max="7937" width="3.44140625" style="2" customWidth="1"/>
    <col min="7938" max="7945" width="9.33203125" style="2" customWidth="1"/>
    <col min="7946" max="7946" width="0.33203125" style="2" customWidth="1"/>
    <col min="7947" max="7951" width="9.33203125" style="2" customWidth="1"/>
    <col min="7952" max="7952" width="10.88671875" style="2" customWidth="1"/>
    <col min="7953" max="8192" width="11.5546875" style="2"/>
    <col min="8193" max="8193" width="3.44140625" style="2" customWidth="1"/>
    <col min="8194" max="8201" width="9.33203125" style="2" customWidth="1"/>
    <col min="8202" max="8202" width="0.33203125" style="2" customWidth="1"/>
    <col min="8203" max="8207" width="9.33203125" style="2" customWidth="1"/>
    <col min="8208" max="8208" width="10.88671875" style="2" customWidth="1"/>
    <col min="8209" max="8448" width="11.5546875" style="2"/>
    <col min="8449" max="8449" width="3.44140625" style="2" customWidth="1"/>
    <col min="8450" max="8457" width="9.33203125" style="2" customWidth="1"/>
    <col min="8458" max="8458" width="0.33203125" style="2" customWidth="1"/>
    <col min="8459" max="8463" width="9.33203125" style="2" customWidth="1"/>
    <col min="8464" max="8464" width="10.88671875" style="2" customWidth="1"/>
    <col min="8465" max="8704" width="11.5546875" style="2"/>
    <col min="8705" max="8705" width="3.44140625" style="2" customWidth="1"/>
    <col min="8706" max="8713" width="9.33203125" style="2" customWidth="1"/>
    <col min="8714" max="8714" width="0.33203125" style="2" customWidth="1"/>
    <col min="8715" max="8719" width="9.33203125" style="2" customWidth="1"/>
    <col min="8720" max="8720" width="10.88671875" style="2" customWidth="1"/>
    <col min="8721" max="8960" width="11.5546875" style="2"/>
    <col min="8961" max="8961" width="3.44140625" style="2" customWidth="1"/>
    <col min="8962" max="8969" width="9.33203125" style="2" customWidth="1"/>
    <col min="8970" max="8970" width="0.33203125" style="2" customWidth="1"/>
    <col min="8971" max="8975" width="9.33203125" style="2" customWidth="1"/>
    <col min="8976" max="8976" width="10.88671875" style="2" customWidth="1"/>
    <col min="8977" max="9216" width="11.5546875" style="2"/>
    <col min="9217" max="9217" width="3.44140625" style="2" customWidth="1"/>
    <col min="9218" max="9225" width="9.33203125" style="2" customWidth="1"/>
    <col min="9226" max="9226" width="0.33203125" style="2" customWidth="1"/>
    <col min="9227" max="9231" width="9.33203125" style="2" customWidth="1"/>
    <col min="9232" max="9232" width="10.88671875" style="2" customWidth="1"/>
    <col min="9233" max="9472" width="11.5546875" style="2"/>
    <col min="9473" max="9473" width="3.44140625" style="2" customWidth="1"/>
    <col min="9474" max="9481" width="9.33203125" style="2" customWidth="1"/>
    <col min="9482" max="9482" width="0.33203125" style="2" customWidth="1"/>
    <col min="9483" max="9487" width="9.33203125" style="2" customWidth="1"/>
    <col min="9488" max="9488" width="10.88671875" style="2" customWidth="1"/>
    <col min="9489" max="9728" width="11.5546875" style="2"/>
    <col min="9729" max="9729" width="3.44140625" style="2" customWidth="1"/>
    <col min="9730" max="9737" width="9.33203125" style="2" customWidth="1"/>
    <col min="9738" max="9738" width="0.33203125" style="2" customWidth="1"/>
    <col min="9739" max="9743" width="9.33203125" style="2" customWidth="1"/>
    <col min="9744" max="9744" width="10.88671875" style="2" customWidth="1"/>
    <col min="9745" max="9984" width="11.5546875" style="2"/>
    <col min="9985" max="9985" width="3.44140625" style="2" customWidth="1"/>
    <col min="9986" max="9993" width="9.33203125" style="2" customWidth="1"/>
    <col min="9994" max="9994" width="0.33203125" style="2" customWidth="1"/>
    <col min="9995" max="9999" width="9.33203125" style="2" customWidth="1"/>
    <col min="10000" max="10000" width="10.88671875" style="2" customWidth="1"/>
    <col min="10001" max="10240" width="11.5546875" style="2"/>
    <col min="10241" max="10241" width="3.44140625" style="2" customWidth="1"/>
    <col min="10242" max="10249" width="9.33203125" style="2" customWidth="1"/>
    <col min="10250" max="10250" width="0.33203125" style="2" customWidth="1"/>
    <col min="10251" max="10255" width="9.33203125" style="2" customWidth="1"/>
    <col min="10256" max="10256" width="10.88671875" style="2" customWidth="1"/>
    <col min="10257" max="10496" width="11.5546875" style="2"/>
    <col min="10497" max="10497" width="3.44140625" style="2" customWidth="1"/>
    <col min="10498" max="10505" width="9.33203125" style="2" customWidth="1"/>
    <col min="10506" max="10506" width="0.33203125" style="2" customWidth="1"/>
    <col min="10507" max="10511" width="9.33203125" style="2" customWidth="1"/>
    <col min="10512" max="10512" width="10.88671875" style="2" customWidth="1"/>
    <col min="10513" max="10752" width="11.5546875" style="2"/>
    <col min="10753" max="10753" width="3.44140625" style="2" customWidth="1"/>
    <col min="10754" max="10761" width="9.33203125" style="2" customWidth="1"/>
    <col min="10762" max="10762" width="0.33203125" style="2" customWidth="1"/>
    <col min="10763" max="10767" width="9.33203125" style="2" customWidth="1"/>
    <col min="10768" max="10768" width="10.88671875" style="2" customWidth="1"/>
    <col min="10769" max="11008" width="11.5546875" style="2"/>
    <col min="11009" max="11009" width="3.44140625" style="2" customWidth="1"/>
    <col min="11010" max="11017" width="9.33203125" style="2" customWidth="1"/>
    <col min="11018" max="11018" width="0.33203125" style="2" customWidth="1"/>
    <col min="11019" max="11023" width="9.33203125" style="2" customWidth="1"/>
    <col min="11024" max="11024" width="10.88671875" style="2" customWidth="1"/>
    <col min="11025" max="11264" width="11.5546875" style="2"/>
    <col min="11265" max="11265" width="3.44140625" style="2" customWidth="1"/>
    <col min="11266" max="11273" width="9.33203125" style="2" customWidth="1"/>
    <col min="11274" max="11274" width="0.33203125" style="2" customWidth="1"/>
    <col min="11275" max="11279" width="9.33203125" style="2" customWidth="1"/>
    <col min="11280" max="11280" width="10.88671875" style="2" customWidth="1"/>
    <col min="11281" max="11520" width="11.5546875" style="2"/>
    <col min="11521" max="11521" width="3.44140625" style="2" customWidth="1"/>
    <col min="11522" max="11529" width="9.33203125" style="2" customWidth="1"/>
    <col min="11530" max="11530" width="0.33203125" style="2" customWidth="1"/>
    <col min="11531" max="11535" width="9.33203125" style="2" customWidth="1"/>
    <col min="11536" max="11536" width="10.88671875" style="2" customWidth="1"/>
    <col min="11537" max="11776" width="11.5546875" style="2"/>
    <col min="11777" max="11777" width="3.44140625" style="2" customWidth="1"/>
    <col min="11778" max="11785" width="9.33203125" style="2" customWidth="1"/>
    <col min="11786" max="11786" width="0.33203125" style="2" customWidth="1"/>
    <col min="11787" max="11791" width="9.33203125" style="2" customWidth="1"/>
    <col min="11792" max="11792" width="10.88671875" style="2" customWidth="1"/>
    <col min="11793" max="12032" width="11.5546875" style="2"/>
    <col min="12033" max="12033" width="3.44140625" style="2" customWidth="1"/>
    <col min="12034" max="12041" width="9.33203125" style="2" customWidth="1"/>
    <col min="12042" max="12042" width="0.33203125" style="2" customWidth="1"/>
    <col min="12043" max="12047" width="9.33203125" style="2" customWidth="1"/>
    <col min="12048" max="12048" width="10.88671875" style="2" customWidth="1"/>
    <col min="12049" max="12288" width="11.5546875" style="2"/>
    <col min="12289" max="12289" width="3.44140625" style="2" customWidth="1"/>
    <col min="12290" max="12297" width="9.33203125" style="2" customWidth="1"/>
    <col min="12298" max="12298" width="0.33203125" style="2" customWidth="1"/>
    <col min="12299" max="12303" width="9.33203125" style="2" customWidth="1"/>
    <col min="12304" max="12304" width="10.88671875" style="2" customWidth="1"/>
    <col min="12305" max="12544" width="11.5546875" style="2"/>
    <col min="12545" max="12545" width="3.44140625" style="2" customWidth="1"/>
    <col min="12546" max="12553" width="9.33203125" style="2" customWidth="1"/>
    <col min="12554" max="12554" width="0.33203125" style="2" customWidth="1"/>
    <col min="12555" max="12559" width="9.33203125" style="2" customWidth="1"/>
    <col min="12560" max="12560" width="10.88671875" style="2" customWidth="1"/>
    <col min="12561" max="12800" width="11.5546875" style="2"/>
    <col min="12801" max="12801" width="3.44140625" style="2" customWidth="1"/>
    <col min="12802" max="12809" width="9.33203125" style="2" customWidth="1"/>
    <col min="12810" max="12810" width="0.33203125" style="2" customWidth="1"/>
    <col min="12811" max="12815" width="9.33203125" style="2" customWidth="1"/>
    <col min="12816" max="12816" width="10.88671875" style="2" customWidth="1"/>
    <col min="12817" max="13056" width="11.5546875" style="2"/>
    <col min="13057" max="13057" width="3.44140625" style="2" customWidth="1"/>
    <col min="13058" max="13065" width="9.33203125" style="2" customWidth="1"/>
    <col min="13066" max="13066" width="0.33203125" style="2" customWidth="1"/>
    <col min="13067" max="13071" width="9.33203125" style="2" customWidth="1"/>
    <col min="13072" max="13072" width="10.88671875" style="2" customWidth="1"/>
    <col min="13073" max="13312" width="11.5546875" style="2"/>
    <col min="13313" max="13313" width="3.44140625" style="2" customWidth="1"/>
    <col min="13314" max="13321" width="9.33203125" style="2" customWidth="1"/>
    <col min="13322" max="13322" width="0.33203125" style="2" customWidth="1"/>
    <col min="13323" max="13327" width="9.33203125" style="2" customWidth="1"/>
    <col min="13328" max="13328" width="10.88671875" style="2" customWidth="1"/>
    <col min="13329" max="13568" width="11.5546875" style="2"/>
    <col min="13569" max="13569" width="3.44140625" style="2" customWidth="1"/>
    <col min="13570" max="13577" width="9.33203125" style="2" customWidth="1"/>
    <col min="13578" max="13578" width="0.33203125" style="2" customWidth="1"/>
    <col min="13579" max="13583" width="9.33203125" style="2" customWidth="1"/>
    <col min="13584" max="13584" width="10.88671875" style="2" customWidth="1"/>
    <col min="13585" max="13824" width="11.5546875" style="2"/>
    <col min="13825" max="13825" width="3.44140625" style="2" customWidth="1"/>
    <col min="13826" max="13833" width="9.33203125" style="2" customWidth="1"/>
    <col min="13834" max="13834" width="0.33203125" style="2" customWidth="1"/>
    <col min="13835" max="13839" width="9.33203125" style="2" customWidth="1"/>
    <col min="13840" max="13840" width="10.88671875" style="2" customWidth="1"/>
    <col min="13841" max="14080" width="11.5546875" style="2"/>
    <col min="14081" max="14081" width="3.44140625" style="2" customWidth="1"/>
    <col min="14082" max="14089" width="9.33203125" style="2" customWidth="1"/>
    <col min="14090" max="14090" width="0.33203125" style="2" customWidth="1"/>
    <col min="14091" max="14095" width="9.33203125" style="2" customWidth="1"/>
    <col min="14096" max="14096" width="10.88671875" style="2" customWidth="1"/>
    <col min="14097" max="14336" width="11.5546875" style="2"/>
    <col min="14337" max="14337" width="3.44140625" style="2" customWidth="1"/>
    <col min="14338" max="14345" width="9.33203125" style="2" customWidth="1"/>
    <col min="14346" max="14346" width="0.33203125" style="2" customWidth="1"/>
    <col min="14347" max="14351" width="9.33203125" style="2" customWidth="1"/>
    <col min="14352" max="14352" width="10.88671875" style="2" customWidth="1"/>
    <col min="14353" max="14592" width="11.5546875" style="2"/>
    <col min="14593" max="14593" width="3.44140625" style="2" customWidth="1"/>
    <col min="14594" max="14601" width="9.33203125" style="2" customWidth="1"/>
    <col min="14602" max="14602" width="0.33203125" style="2" customWidth="1"/>
    <col min="14603" max="14607" width="9.33203125" style="2" customWidth="1"/>
    <col min="14608" max="14608" width="10.88671875" style="2" customWidth="1"/>
    <col min="14609" max="14848" width="11.5546875" style="2"/>
    <col min="14849" max="14849" width="3.44140625" style="2" customWidth="1"/>
    <col min="14850" max="14857" width="9.33203125" style="2" customWidth="1"/>
    <col min="14858" max="14858" width="0.33203125" style="2" customWidth="1"/>
    <col min="14859" max="14863" width="9.33203125" style="2" customWidth="1"/>
    <col min="14864" max="14864" width="10.88671875" style="2" customWidth="1"/>
    <col min="14865" max="15104" width="11.5546875" style="2"/>
    <col min="15105" max="15105" width="3.44140625" style="2" customWidth="1"/>
    <col min="15106" max="15113" width="9.33203125" style="2" customWidth="1"/>
    <col min="15114" max="15114" width="0.33203125" style="2" customWidth="1"/>
    <col min="15115" max="15119" width="9.33203125" style="2" customWidth="1"/>
    <col min="15120" max="15120" width="10.88671875" style="2" customWidth="1"/>
    <col min="15121" max="15360" width="11.5546875" style="2"/>
    <col min="15361" max="15361" width="3.44140625" style="2" customWidth="1"/>
    <col min="15362" max="15369" width="9.33203125" style="2" customWidth="1"/>
    <col min="15370" max="15370" width="0.33203125" style="2" customWidth="1"/>
    <col min="15371" max="15375" width="9.33203125" style="2" customWidth="1"/>
    <col min="15376" max="15376" width="10.88671875" style="2" customWidth="1"/>
    <col min="15377" max="15616" width="11.5546875" style="2"/>
    <col min="15617" max="15617" width="3.44140625" style="2" customWidth="1"/>
    <col min="15618" max="15625" width="9.33203125" style="2" customWidth="1"/>
    <col min="15626" max="15626" width="0.33203125" style="2" customWidth="1"/>
    <col min="15627" max="15631" width="9.33203125" style="2" customWidth="1"/>
    <col min="15632" max="15632" width="10.88671875" style="2" customWidth="1"/>
    <col min="15633" max="15872" width="11.5546875" style="2"/>
    <col min="15873" max="15873" width="3.44140625" style="2" customWidth="1"/>
    <col min="15874" max="15881" width="9.33203125" style="2" customWidth="1"/>
    <col min="15882" max="15882" width="0.33203125" style="2" customWidth="1"/>
    <col min="15883" max="15887" width="9.33203125" style="2" customWidth="1"/>
    <col min="15888" max="15888" width="10.88671875" style="2" customWidth="1"/>
    <col min="15889" max="16128" width="11.5546875" style="2"/>
    <col min="16129" max="16129" width="3.44140625" style="2" customWidth="1"/>
    <col min="16130" max="16137" width="9.33203125" style="2" customWidth="1"/>
    <col min="16138" max="16138" width="0.33203125" style="2" customWidth="1"/>
    <col min="16139" max="16143" width="9.33203125" style="2" customWidth="1"/>
    <col min="16144" max="16144" width="10.88671875" style="2" customWidth="1"/>
    <col min="16145" max="16384" width="11.5546875" style="2"/>
  </cols>
  <sheetData>
    <row r="3" spans="2:8" ht="25.8">
      <c r="B3" s="1" t="s">
        <v>0</v>
      </c>
      <c r="E3" s="3"/>
      <c r="F3" s="3"/>
      <c r="G3" s="3"/>
      <c r="H3" s="3"/>
    </row>
    <row r="4" spans="2:8" ht="23.4">
      <c r="E4" s="1"/>
    </row>
    <row r="34" spans="1:1">
      <c r="A34" s="2" t="s">
        <v>1642</v>
      </c>
    </row>
  </sheetData>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D1CEF-0174-4C7D-8216-7BBC44CD877C}">
  <dimension ref="A1:D120"/>
  <sheetViews>
    <sheetView view="pageBreakPreview" zoomScaleNormal="100" zoomScaleSheetLayoutView="100" workbookViewId="0">
      <selection activeCell="C102" sqref="C102"/>
    </sheetView>
  </sheetViews>
  <sheetFormatPr baseColWidth="10" defaultColWidth="11.44140625" defaultRowHeight="13.2"/>
  <cols>
    <col min="1" max="1" width="2.44140625" style="8" customWidth="1"/>
    <col min="2" max="2" width="2" style="8" customWidth="1"/>
    <col min="3" max="3" width="87.44140625" style="8" customWidth="1"/>
    <col min="4" max="4" width="7.5546875" style="7" customWidth="1"/>
    <col min="5" max="256" width="11.44140625" style="8"/>
    <col min="257" max="257" width="2.44140625" style="8" customWidth="1"/>
    <col min="258" max="258" width="2" style="8" customWidth="1"/>
    <col min="259" max="259" width="87.44140625" style="8" customWidth="1"/>
    <col min="260" max="260" width="7.5546875" style="8" customWidth="1"/>
    <col min="261" max="512" width="11.44140625" style="8"/>
    <col min="513" max="513" width="2.44140625" style="8" customWidth="1"/>
    <col min="514" max="514" width="2" style="8" customWidth="1"/>
    <col min="515" max="515" width="87.44140625" style="8" customWidth="1"/>
    <col min="516" max="516" width="7.5546875" style="8" customWidth="1"/>
    <col min="517" max="768" width="11.44140625" style="8"/>
    <col min="769" max="769" width="2.44140625" style="8" customWidth="1"/>
    <col min="770" max="770" width="2" style="8" customWidth="1"/>
    <col min="771" max="771" width="87.44140625" style="8" customWidth="1"/>
    <col min="772" max="772" width="7.5546875" style="8" customWidth="1"/>
    <col min="773" max="1024" width="11.44140625" style="8"/>
    <col min="1025" max="1025" width="2.44140625" style="8" customWidth="1"/>
    <col min="1026" max="1026" width="2" style="8" customWidth="1"/>
    <col min="1027" max="1027" width="87.44140625" style="8" customWidth="1"/>
    <col min="1028" max="1028" width="7.5546875" style="8" customWidth="1"/>
    <col min="1029" max="1280" width="11.44140625" style="8"/>
    <col min="1281" max="1281" width="2.44140625" style="8" customWidth="1"/>
    <col min="1282" max="1282" width="2" style="8" customWidth="1"/>
    <col min="1283" max="1283" width="87.44140625" style="8" customWidth="1"/>
    <col min="1284" max="1284" width="7.5546875" style="8" customWidth="1"/>
    <col min="1285" max="1536" width="11.44140625" style="8"/>
    <col min="1537" max="1537" width="2.44140625" style="8" customWidth="1"/>
    <col min="1538" max="1538" width="2" style="8" customWidth="1"/>
    <col min="1539" max="1539" width="87.44140625" style="8" customWidth="1"/>
    <col min="1540" max="1540" width="7.5546875" style="8" customWidth="1"/>
    <col min="1541" max="1792" width="11.44140625" style="8"/>
    <col min="1793" max="1793" width="2.44140625" style="8" customWidth="1"/>
    <col min="1794" max="1794" width="2" style="8" customWidth="1"/>
    <col min="1795" max="1795" width="87.44140625" style="8" customWidth="1"/>
    <col min="1796" max="1796" width="7.5546875" style="8" customWidth="1"/>
    <col min="1797" max="2048" width="11.44140625" style="8"/>
    <col min="2049" max="2049" width="2.44140625" style="8" customWidth="1"/>
    <col min="2050" max="2050" width="2" style="8" customWidth="1"/>
    <col min="2051" max="2051" width="87.44140625" style="8" customWidth="1"/>
    <col min="2052" max="2052" width="7.5546875" style="8" customWidth="1"/>
    <col min="2053" max="2304" width="11.44140625" style="8"/>
    <col min="2305" max="2305" width="2.44140625" style="8" customWidth="1"/>
    <col min="2306" max="2306" width="2" style="8" customWidth="1"/>
    <col min="2307" max="2307" width="87.44140625" style="8" customWidth="1"/>
    <col min="2308" max="2308" width="7.5546875" style="8" customWidth="1"/>
    <col min="2309" max="2560" width="11.44140625" style="8"/>
    <col min="2561" max="2561" width="2.44140625" style="8" customWidth="1"/>
    <col min="2562" max="2562" width="2" style="8" customWidth="1"/>
    <col min="2563" max="2563" width="87.44140625" style="8" customWidth="1"/>
    <col min="2564" max="2564" width="7.5546875" style="8" customWidth="1"/>
    <col min="2565" max="2816" width="11.44140625" style="8"/>
    <col min="2817" max="2817" width="2.44140625" style="8" customWidth="1"/>
    <col min="2818" max="2818" width="2" style="8" customWidth="1"/>
    <col min="2819" max="2819" width="87.44140625" style="8" customWidth="1"/>
    <col min="2820" max="2820" width="7.5546875" style="8" customWidth="1"/>
    <col min="2821" max="3072" width="11.44140625" style="8"/>
    <col min="3073" max="3073" width="2.44140625" style="8" customWidth="1"/>
    <col min="3074" max="3074" width="2" style="8" customWidth="1"/>
    <col min="3075" max="3075" width="87.44140625" style="8" customWidth="1"/>
    <col min="3076" max="3076" width="7.5546875" style="8" customWidth="1"/>
    <col min="3077" max="3328" width="11.44140625" style="8"/>
    <col min="3329" max="3329" width="2.44140625" style="8" customWidth="1"/>
    <col min="3330" max="3330" width="2" style="8" customWidth="1"/>
    <col min="3331" max="3331" width="87.44140625" style="8" customWidth="1"/>
    <col min="3332" max="3332" width="7.5546875" style="8" customWidth="1"/>
    <col min="3333" max="3584" width="11.44140625" style="8"/>
    <col min="3585" max="3585" width="2.44140625" style="8" customWidth="1"/>
    <col min="3586" max="3586" width="2" style="8" customWidth="1"/>
    <col min="3587" max="3587" width="87.44140625" style="8" customWidth="1"/>
    <col min="3588" max="3588" width="7.5546875" style="8" customWidth="1"/>
    <col min="3589" max="3840" width="11.44140625" style="8"/>
    <col min="3841" max="3841" width="2.44140625" style="8" customWidth="1"/>
    <col min="3842" max="3842" width="2" style="8" customWidth="1"/>
    <col min="3843" max="3843" width="87.44140625" style="8" customWidth="1"/>
    <col min="3844" max="3844" width="7.5546875" style="8" customWidth="1"/>
    <col min="3845" max="4096" width="11.44140625" style="8"/>
    <col min="4097" max="4097" width="2.44140625" style="8" customWidth="1"/>
    <col min="4098" max="4098" width="2" style="8" customWidth="1"/>
    <col min="4099" max="4099" width="87.44140625" style="8" customWidth="1"/>
    <col min="4100" max="4100" width="7.5546875" style="8" customWidth="1"/>
    <col min="4101" max="4352" width="11.44140625" style="8"/>
    <col min="4353" max="4353" width="2.44140625" style="8" customWidth="1"/>
    <col min="4354" max="4354" width="2" style="8" customWidth="1"/>
    <col min="4355" max="4355" width="87.44140625" style="8" customWidth="1"/>
    <col min="4356" max="4356" width="7.5546875" style="8" customWidth="1"/>
    <col min="4357" max="4608" width="11.44140625" style="8"/>
    <col min="4609" max="4609" width="2.44140625" style="8" customWidth="1"/>
    <col min="4610" max="4610" width="2" style="8" customWidth="1"/>
    <col min="4611" max="4611" width="87.44140625" style="8" customWidth="1"/>
    <col min="4612" max="4612" width="7.5546875" style="8" customWidth="1"/>
    <col min="4613" max="4864" width="11.44140625" style="8"/>
    <col min="4865" max="4865" width="2.44140625" style="8" customWidth="1"/>
    <col min="4866" max="4866" width="2" style="8" customWidth="1"/>
    <col min="4867" max="4867" width="87.44140625" style="8" customWidth="1"/>
    <col min="4868" max="4868" width="7.5546875" style="8" customWidth="1"/>
    <col min="4869" max="5120" width="11.44140625" style="8"/>
    <col min="5121" max="5121" width="2.44140625" style="8" customWidth="1"/>
    <col min="5122" max="5122" width="2" style="8" customWidth="1"/>
    <col min="5123" max="5123" width="87.44140625" style="8" customWidth="1"/>
    <col min="5124" max="5124" width="7.5546875" style="8" customWidth="1"/>
    <col min="5125" max="5376" width="11.44140625" style="8"/>
    <col min="5377" max="5377" width="2.44140625" style="8" customWidth="1"/>
    <col min="5378" max="5378" width="2" style="8" customWidth="1"/>
    <col min="5379" max="5379" width="87.44140625" style="8" customWidth="1"/>
    <col min="5380" max="5380" width="7.5546875" style="8" customWidth="1"/>
    <col min="5381" max="5632" width="11.44140625" style="8"/>
    <col min="5633" max="5633" width="2.44140625" style="8" customWidth="1"/>
    <col min="5634" max="5634" width="2" style="8" customWidth="1"/>
    <col min="5635" max="5635" width="87.44140625" style="8" customWidth="1"/>
    <col min="5636" max="5636" width="7.5546875" style="8" customWidth="1"/>
    <col min="5637" max="5888" width="11.44140625" style="8"/>
    <col min="5889" max="5889" width="2.44140625" style="8" customWidth="1"/>
    <col min="5890" max="5890" width="2" style="8" customWidth="1"/>
    <col min="5891" max="5891" width="87.44140625" style="8" customWidth="1"/>
    <col min="5892" max="5892" width="7.5546875" style="8" customWidth="1"/>
    <col min="5893" max="6144" width="11.44140625" style="8"/>
    <col min="6145" max="6145" width="2.44140625" style="8" customWidth="1"/>
    <col min="6146" max="6146" width="2" style="8" customWidth="1"/>
    <col min="6147" max="6147" width="87.44140625" style="8" customWidth="1"/>
    <col min="6148" max="6148" width="7.5546875" style="8" customWidth="1"/>
    <col min="6149" max="6400" width="11.44140625" style="8"/>
    <col min="6401" max="6401" width="2.44140625" style="8" customWidth="1"/>
    <col min="6402" max="6402" width="2" style="8" customWidth="1"/>
    <col min="6403" max="6403" width="87.44140625" style="8" customWidth="1"/>
    <col min="6404" max="6404" width="7.5546875" style="8" customWidth="1"/>
    <col min="6405" max="6656" width="11.44140625" style="8"/>
    <col min="6657" max="6657" width="2.44140625" style="8" customWidth="1"/>
    <col min="6658" max="6658" width="2" style="8" customWidth="1"/>
    <col min="6659" max="6659" width="87.44140625" style="8" customWidth="1"/>
    <col min="6660" max="6660" width="7.5546875" style="8" customWidth="1"/>
    <col min="6661" max="6912" width="11.44140625" style="8"/>
    <col min="6913" max="6913" width="2.44140625" style="8" customWidth="1"/>
    <col min="6914" max="6914" width="2" style="8" customWidth="1"/>
    <col min="6915" max="6915" width="87.44140625" style="8" customWidth="1"/>
    <col min="6916" max="6916" width="7.5546875" style="8" customWidth="1"/>
    <col min="6917" max="7168" width="11.44140625" style="8"/>
    <col min="7169" max="7169" width="2.44140625" style="8" customWidth="1"/>
    <col min="7170" max="7170" width="2" style="8" customWidth="1"/>
    <col min="7171" max="7171" width="87.44140625" style="8" customWidth="1"/>
    <col min="7172" max="7172" width="7.5546875" style="8" customWidth="1"/>
    <col min="7173" max="7424" width="11.44140625" style="8"/>
    <col min="7425" max="7425" width="2.44140625" style="8" customWidth="1"/>
    <col min="7426" max="7426" width="2" style="8" customWidth="1"/>
    <col min="7427" max="7427" width="87.44140625" style="8" customWidth="1"/>
    <col min="7428" max="7428" width="7.5546875" style="8" customWidth="1"/>
    <col min="7429" max="7680" width="11.44140625" style="8"/>
    <col min="7681" max="7681" width="2.44140625" style="8" customWidth="1"/>
    <col min="7682" max="7682" width="2" style="8" customWidth="1"/>
    <col min="7683" max="7683" width="87.44140625" style="8" customWidth="1"/>
    <col min="7684" max="7684" width="7.5546875" style="8" customWidth="1"/>
    <col min="7685" max="7936" width="11.44140625" style="8"/>
    <col min="7937" max="7937" width="2.44140625" style="8" customWidth="1"/>
    <col min="7938" max="7938" width="2" style="8" customWidth="1"/>
    <col min="7939" max="7939" width="87.44140625" style="8" customWidth="1"/>
    <col min="7940" max="7940" width="7.5546875" style="8" customWidth="1"/>
    <col min="7941" max="8192" width="11.44140625" style="8"/>
    <col min="8193" max="8193" width="2.44140625" style="8" customWidth="1"/>
    <col min="8194" max="8194" width="2" style="8" customWidth="1"/>
    <col min="8195" max="8195" width="87.44140625" style="8" customWidth="1"/>
    <col min="8196" max="8196" width="7.5546875" style="8" customWidth="1"/>
    <col min="8197" max="8448" width="11.44140625" style="8"/>
    <col min="8449" max="8449" width="2.44140625" style="8" customWidth="1"/>
    <col min="8450" max="8450" width="2" style="8" customWidth="1"/>
    <col min="8451" max="8451" width="87.44140625" style="8" customWidth="1"/>
    <col min="8452" max="8452" width="7.5546875" style="8" customWidth="1"/>
    <col min="8453" max="8704" width="11.44140625" style="8"/>
    <col min="8705" max="8705" width="2.44140625" style="8" customWidth="1"/>
    <col min="8706" max="8706" width="2" style="8" customWidth="1"/>
    <col min="8707" max="8707" width="87.44140625" style="8" customWidth="1"/>
    <col min="8708" max="8708" width="7.5546875" style="8" customWidth="1"/>
    <col min="8709" max="8960" width="11.44140625" style="8"/>
    <col min="8961" max="8961" width="2.44140625" style="8" customWidth="1"/>
    <col min="8962" max="8962" width="2" style="8" customWidth="1"/>
    <col min="8963" max="8963" width="87.44140625" style="8" customWidth="1"/>
    <col min="8964" max="8964" width="7.5546875" style="8" customWidth="1"/>
    <col min="8965" max="9216" width="11.44140625" style="8"/>
    <col min="9217" max="9217" width="2.44140625" style="8" customWidth="1"/>
    <col min="9218" max="9218" width="2" style="8" customWidth="1"/>
    <col min="9219" max="9219" width="87.44140625" style="8" customWidth="1"/>
    <col min="9220" max="9220" width="7.5546875" style="8" customWidth="1"/>
    <col min="9221" max="9472" width="11.44140625" style="8"/>
    <col min="9473" max="9473" width="2.44140625" style="8" customWidth="1"/>
    <col min="9474" max="9474" width="2" style="8" customWidth="1"/>
    <col min="9475" max="9475" width="87.44140625" style="8" customWidth="1"/>
    <col min="9476" max="9476" width="7.5546875" style="8" customWidth="1"/>
    <col min="9477" max="9728" width="11.44140625" style="8"/>
    <col min="9729" max="9729" width="2.44140625" style="8" customWidth="1"/>
    <col min="9730" max="9730" width="2" style="8" customWidth="1"/>
    <col min="9731" max="9731" width="87.44140625" style="8" customWidth="1"/>
    <col min="9732" max="9732" width="7.5546875" style="8" customWidth="1"/>
    <col min="9733" max="9984" width="11.44140625" style="8"/>
    <col min="9985" max="9985" width="2.44140625" style="8" customWidth="1"/>
    <col min="9986" max="9986" width="2" style="8" customWidth="1"/>
    <col min="9987" max="9987" width="87.44140625" style="8" customWidth="1"/>
    <col min="9988" max="9988" width="7.5546875" style="8" customWidth="1"/>
    <col min="9989" max="10240" width="11.44140625" style="8"/>
    <col min="10241" max="10241" width="2.44140625" style="8" customWidth="1"/>
    <col min="10242" max="10242" width="2" style="8" customWidth="1"/>
    <col min="10243" max="10243" width="87.44140625" style="8" customWidth="1"/>
    <col min="10244" max="10244" width="7.5546875" style="8" customWidth="1"/>
    <col min="10245" max="10496" width="11.44140625" style="8"/>
    <col min="10497" max="10497" width="2.44140625" style="8" customWidth="1"/>
    <col min="10498" max="10498" width="2" style="8" customWidth="1"/>
    <col min="10499" max="10499" width="87.44140625" style="8" customWidth="1"/>
    <col min="10500" max="10500" width="7.5546875" style="8" customWidth="1"/>
    <col min="10501" max="10752" width="11.44140625" style="8"/>
    <col min="10753" max="10753" width="2.44140625" style="8" customWidth="1"/>
    <col min="10754" max="10754" width="2" style="8" customWidth="1"/>
    <col min="10755" max="10755" width="87.44140625" style="8" customWidth="1"/>
    <col min="10756" max="10756" width="7.5546875" style="8" customWidth="1"/>
    <col min="10757" max="11008" width="11.44140625" style="8"/>
    <col min="11009" max="11009" width="2.44140625" style="8" customWidth="1"/>
    <col min="11010" max="11010" width="2" style="8" customWidth="1"/>
    <col min="11011" max="11011" width="87.44140625" style="8" customWidth="1"/>
    <col min="11012" max="11012" width="7.5546875" style="8" customWidth="1"/>
    <col min="11013" max="11264" width="11.44140625" style="8"/>
    <col min="11265" max="11265" width="2.44140625" style="8" customWidth="1"/>
    <col min="11266" max="11266" width="2" style="8" customWidth="1"/>
    <col min="11267" max="11267" width="87.44140625" style="8" customWidth="1"/>
    <col min="11268" max="11268" width="7.5546875" style="8" customWidth="1"/>
    <col min="11269" max="11520" width="11.44140625" style="8"/>
    <col min="11521" max="11521" width="2.44140625" style="8" customWidth="1"/>
    <col min="11522" max="11522" width="2" style="8" customWidth="1"/>
    <col min="11523" max="11523" width="87.44140625" style="8" customWidth="1"/>
    <col min="11524" max="11524" width="7.5546875" style="8" customWidth="1"/>
    <col min="11525" max="11776" width="11.44140625" style="8"/>
    <col min="11777" max="11777" width="2.44140625" style="8" customWidth="1"/>
    <col min="11778" max="11778" width="2" style="8" customWidth="1"/>
    <col min="11779" max="11779" width="87.44140625" style="8" customWidth="1"/>
    <col min="11780" max="11780" width="7.5546875" style="8" customWidth="1"/>
    <col min="11781" max="12032" width="11.44140625" style="8"/>
    <col min="12033" max="12033" width="2.44140625" style="8" customWidth="1"/>
    <col min="12034" max="12034" width="2" style="8" customWidth="1"/>
    <col min="12035" max="12035" width="87.44140625" style="8" customWidth="1"/>
    <col min="12036" max="12036" width="7.5546875" style="8" customWidth="1"/>
    <col min="12037" max="12288" width="11.44140625" style="8"/>
    <col min="12289" max="12289" width="2.44140625" style="8" customWidth="1"/>
    <col min="12290" max="12290" width="2" style="8" customWidth="1"/>
    <col min="12291" max="12291" width="87.44140625" style="8" customWidth="1"/>
    <col min="12292" max="12292" width="7.5546875" style="8" customWidth="1"/>
    <col min="12293" max="12544" width="11.44140625" style="8"/>
    <col min="12545" max="12545" width="2.44140625" style="8" customWidth="1"/>
    <col min="12546" max="12546" width="2" style="8" customWidth="1"/>
    <col min="12547" max="12547" width="87.44140625" style="8" customWidth="1"/>
    <col min="12548" max="12548" width="7.5546875" style="8" customWidth="1"/>
    <col min="12549" max="12800" width="11.44140625" style="8"/>
    <col min="12801" max="12801" width="2.44140625" style="8" customWidth="1"/>
    <col min="12802" max="12802" width="2" style="8" customWidth="1"/>
    <col min="12803" max="12803" width="87.44140625" style="8" customWidth="1"/>
    <col min="12804" max="12804" width="7.5546875" style="8" customWidth="1"/>
    <col min="12805" max="13056" width="11.44140625" style="8"/>
    <col min="13057" max="13057" width="2.44140625" style="8" customWidth="1"/>
    <col min="13058" max="13058" width="2" style="8" customWidth="1"/>
    <col min="13059" max="13059" width="87.44140625" style="8" customWidth="1"/>
    <col min="13060" max="13060" width="7.5546875" style="8" customWidth="1"/>
    <col min="13061" max="13312" width="11.44140625" style="8"/>
    <col min="13313" max="13313" width="2.44140625" style="8" customWidth="1"/>
    <col min="13314" max="13314" width="2" style="8" customWidth="1"/>
    <col min="13315" max="13315" width="87.44140625" style="8" customWidth="1"/>
    <col min="13316" max="13316" width="7.5546875" style="8" customWidth="1"/>
    <col min="13317" max="13568" width="11.44140625" style="8"/>
    <col min="13569" max="13569" width="2.44140625" style="8" customWidth="1"/>
    <col min="13570" max="13570" width="2" style="8" customWidth="1"/>
    <col min="13571" max="13571" width="87.44140625" style="8" customWidth="1"/>
    <col min="13572" max="13572" width="7.5546875" style="8" customWidth="1"/>
    <col min="13573" max="13824" width="11.44140625" style="8"/>
    <col min="13825" max="13825" width="2.44140625" style="8" customWidth="1"/>
    <col min="13826" max="13826" width="2" style="8" customWidth="1"/>
    <col min="13827" max="13827" width="87.44140625" style="8" customWidth="1"/>
    <col min="13828" max="13828" width="7.5546875" style="8" customWidth="1"/>
    <col min="13829" max="14080" width="11.44140625" style="8"/>
    <col min="14081" max="14081" width="2.44140625" style="8" customWidth="1"/>
    <col min="14082" max="14082" width="2" style="8" customWidth="1"/>
    <col min="14083" max="14083" width="87.44140625" style="8" customWidth="1"/>
    <col min="14084" max="14084" width="7.5546875" style="8" customWidth="1"/>
    <col min="14085" max="14336" width="11.44140625" style="8"/>
    <col min="14337" max="14337" width="2.44140625" style="8" customWidth="1"/>
    <col min="14338" max="14338" width="2" style="8" customWidth="1"/>
    <col min="14339" max="14339" width="87.44140625" style="8" customWidth="1"/>
    <col min="14340" max="14340" width="7.5546875" style="8" customWidth="1"/>
    <col min="14341" max="14592" width="11.44140625" style="8"/>
    <col min="14593" max="14593" width="2.44140625" style="8" customWidth="1"/>
    <col min="14594" max="14594" width="2" style="8" customWidth="1"/>
    <col min="14595" max="14595" width="87.44140625" style="8" customWidth="1"/>
    <col min="14596" max="14596" width="7.5546875" style="8" customWidth="1"/>
    <col min="14597" max="14848" width="11.44140625" style="8"/>
    <col min="14849" max="14849" width="2.44140625" style="8" customWidth="1"/>
    <col min="14850" max="14850" width="2" style="8" customWidth="1"/>
    <col min="14851" max="14851" width="87.44140625" style="8" customWidth="1"/>
    <col min="14852" max="14852" width="7.5546875" style="8" customWidth="1"/>
    <col min="14853" max="15104" width="11.44140625" style="8"/>
    <col min="15105" max="15105" width="2.44140625" style="8" customWidth="1"/>
    <col min="15106" max="15106" width="2" style="8" customWidth="1"/>
    <col min="15107" max="15107" width="87.44140625" style="8" customWidth="1"/>
    <col min="15108" max="15108" width="7.5546875" style="8" customWidth="1"/>
    <col min="15109" max="15360" width="11.44140625" style="8"/>
    <col min="15361" max="15361" width="2.44140625" style="8" customWidth="1"/>
    <col min="15362" max="15362" width="2" style="8" customWidth="1"/>
    <col min="15363" max="15363" width="87.44140625" style="8" customWidth="1"/>
    <col min="15364" max="15364" width="7.5546875" style="8" customWidth="1"/>
    <col min="15365" max="15616" width="11.44140625" style="8"/>
    <col min="15617" max="15617" width="2.44140625" style="8" customWidth="1"/>
    <col min="15618" max="15618" width="2" style="8" customWidth="1"/>
    <col min="15619" max="15619" width="87.44140625" style="8" customWidth="1"/>
    <col min="15620" max="15620" width="7.5546875" style="8" customWidth="1"/>
    <col min="15621" max="15872" width="11.44140625" style="8"/>
    <col min="15873" max="15873" width="2.44140625" style="8" customWidth="1"/>
    <col min="15874" max="15874" width="2" style="8" customWidth="1"/>
    <col min="15875" max="15875" width="87.44140625" style="8" customWidth="1"/>
    <col min="15876" max="15876" width="7.5546875" style="8" customWidth="1"/>
    <col min="15877" max="16128" width="11.44140625" style="8"/>
    <col min="16129" max="16129" width="2.44140625" style="8" customWidth="1"/>
    <col min="16130" max="16130" width="2" style="8" customWidth="1"/>
    <col min="16131" max="16131" width="87.44140625" style="8" customWidth="1"/>
    <col min="16132" max="16132" width="7.5546875" style="8" customWidth="1"/>
    <col min="16133" max="16384" width="11.44140625" style="8"/>
  </cols>
  <sheetData>
    <row r="1" spans="1:4" ht="24.6">
      <c r="A1" s="4" t="s">
        <v>1</v>
      </c>
      <c r="B1" s="5"/>
      <c r="C1" s="6"/>
    </row>
    <row r="3" spans="1:4" hidden="1">
      <c r="A3" s="9" t="s">
        <v>2</v>
      </c>
    </row>
    <row r="4" spans="1:4" hidden="1">
      <c r="A4" s="9"/>
    </row>
    <row r="5" spans="1:4" s="11" customFormat="1" ht="14.1" customHeight="1">
      <c r="A5" s="10"/>
      <c r="B5" s="10" t="s">
        <v>3</v>
      </c>
      <c r="C5" s="8"/>
      <c r="D5" s="7"/>
    </row>
    <row r="6" spans="1:4" s="11" customFormat="1" ht="14.1" customHeight="1">
      <c r="C6" s="2" t="s">
        <v>4</v>
      </c>
      <c r="D6" s="7">
        <v>1</v>
      </c>
    </row>
    <row r="7" spans="1:4" s="11" customFormat="1" ht="14.1" customHeight="1">
      <c r="C7" s="2" t="s">
        <v>5</v>
      </c>
      <c r="D7" s="7">
        <v>2</v>
      </c>
    </row>
    <row r="8" spans="1:4" s="11" customFormat="1" ht="14.1" customHeight="1">
      <c r="C8" s="2" t="s">
        <v>6</v>
      </c>
      <c r="D8" s="7">
        <v>3</v>
      </c>
    </row>
    <row r="9" spans="1:4" s="11" customFormat="1" ht="14.1" customHeight="1">
      <c r="C9" s="2" t="s">
        <v>7</v>
      </c>
      <c r="D9" s="7">
        <v>4</v>
      </c>
    </row>
    <row r="10" spans="1:4" s="11" customFormat="1" ht="14.1" customHeight="1">
      <c r="C10" s="2" t="s">
        <v>8</v>
      </c>
      <c r="D10" s="7">
        <v>5</v>
      </c>
    </row>
    <row r="11" spans="1:4" s="11" customFormat="1" ht="14.1" customHeight="1">
      <c r="C11" s="2" t="s">
        <v>9</v>
      </c>
      <c r="D11" s="7">
        <v>6</v>
      </c>
    </row>
    <row r="12" spans="1:4" s="11" customFormat="1" ht="14.1" customHeight="1">
      <c r="C12" s="2" t="s">
        <v>10</v>
      </c>
      <c r="D12" s="7">
        <v>7</v>
      </c>
    </row>
    <row r="13" spans="1:4" s="11" customFormat="1" ht="14.1" customHeight="1">
      <c r="C13" s="2" t="s">
        <v>11</v>
      </c>
      <c r="D13" s="7">
        <v>8</v>
      </c>
    </row>
    <row r="14" spans="1:4" s="11" customFormat="1" ht="14.1" customHeight="1">
      <c r="C14" s="2" t="s">
        <v>12</v>
      </c>
      <c r="D14" s="7">
        <v>9</v>
      </c>
    </row>
    <row r="15" spans="1:4" s="11" customFormat="1" ht="14.1" customHeight="1">
      <c r="C15" s="2" t="s">
        <v>13</v>
      </c>
      <c r="D15" s="7">
        <v>10</v>
      </c>
    </row>
    <row r="16" spans="1:4" s="11" customFormat="1" ht="14.1" customHeight="1">
      <c r="C16" s="2" t="s">
        <v>14</v>
      </c>
      <c r="D16" s="7">
        <v>11</v>
      </c>
    </row>
    <row r="17" spans="2:4" s="11" customFormat="1" ht="14.1" customHeight="1">
      <c r="C17" s="2" t="s">
        <v>15</v>
      </c>
      <c r="D17" s="7">
        <v>12</v>
      </c>
    </row>
    <row r="18" spans="2:4" s="11" customFormat="1" ht="14.1" customHeight="1">
      <c r="C18" s="12"/>
      <c r="D18" s="7"/>
    </row>
    <row r="19" spans="2:4" s="11" customFormat="1" ht="14.1" customHeight="1">
      <c r="B19" s="10" t="s">
        <v>16</v>
      </c>
      <c r="C19" s="12"/>
      <c r="D19" s="7"/>
    </row>
    <row r="20" spans="2:4" s="11" customFormat="1" ht="14.1" customHeight="1">
      <c r="C20" s="2" t="s">
        <v>17</v>
      </c>
      <c r="D20" s="7">
        <v>13</v>
      </c>
    </row>
    <row r="21" spans="2:4" s="11" customFormat="1" ht="14.1" customHeight="1">
      <c r="C21" s="2" t="s">
        <v>18</v>
      </c>
      <c r="D21" s="7">
        <v>14</v>
      </c>
    </row>
    <row r="22" spans="2:4" s="11" customFormat="1" ht="14.1" customHeight="1">
      <c r="C22" s="2" t="s">
        <v>19</v>
      </c>
      <c r="D22" s="7">
        <v>15</v>
      </c>
    </row>
    <row r="23" spans="2:4" s="11" customFormat="1" ht="14.1" customHeight="1">
      <c r="C23" s="2" t="s">
        <v>20</v>
      </c>
      <c r="D23" s="7">
        <v>16</v>
      </c>
    </row>
    <row r="24" spans="2:4" s="11" customFormat="1" ht="14.1" customHeight="1">
      <c r="C24" s="2" t="s">
        <v>21</v>
      </c>
      <c r="D24" s="7">
        <v>17</v>
      </c>
    </row>
    <row r="25" spans="2:4" s="11" customFormat="1" ht="14.1" customHeight="1">
      <c r="C25" s="12"/>
      <c r="D25" s="7"/>
    </row>
    <row r="26" spans="2:4" s="11" customFormat="1" ht="14.1" customHeight="1">
      <c r="B26" s="10" t="s">
        <v>22</v>
      </c>
      <c r="C26" s="12"/>
      <c r="D26" s="7"/>
    </row>
    <row r="27" spans="2:4" s="11" customFormat="1" ht="14.1" customHeight="1">
      <c r="C27" s="2" t="s">
        <v>23</v>
      </c>
      <c r="D27" s="7">
        <v>18</v>
      </c>
    </row>
    <row r="28" spans="2:4" s="11" customFormat="1" ht="14.1" customHeight="1">
      <c r="C28" s="2" t="s">
        <v>24</v>
      </c>
      <c r="D28" s="7">
        <v>19</v>
      </c>
    </row>
    <row r="29" spans="2:4" s="11" customFormat="1" ht="14.1" customHeight="1">
      <c r="C29" s="2" t="s">
        <v>25</v>
      </c>
      <c r="D29" s="7">
        <v>20</v>
      </c>
    </row>
    <row r="30" spans="2:4" s="11" customFormat="1" ht="14.1" customHeight="1">
      <c r="C30" s="2" t="s">
        <v>26</v>
      </c>
      <c r="D30" s="7">
        <v>21</v>
      </c>
    </row>
    <row r="31" spans="2:4" s="11" customFormat="1" ht="14.1" customHeight="1">
      <c r="C31" s="2" t="s">
        <v>27</v>
      </c>
      <c r="D31" s="7">
        <v>22</v>
      </c>
    </row>
    <row r="32" spans="2:4" ht="14.1" customHeight="1"/>
    <row r="33" spans="1:4" s="11" customFormat="1" ht="14.1" customHeight="1">
      <c r="A33" s="10"/>
      <c r="B33" s="10" t="s">
        <v>28</v>
      </c>
      <c r="C33" s="8"/>
      <c r="D33" s="7"/>
    </row>
    <row r="34" spans="1:4" s="11" customFormat="1" ht="14.1" customHeight="1">
      <c r="A34" s="10"/>
      <c r="B34" s="10"/>
      <c r="C34" s="2" t="s">
        <v>29</v>
      </c>
      <c r="D34" s="7">
        <v>23</v>
      </c>
    </row>
    <row r="35" spans="1:4" s="11" customFormat="1" ht="14.1" customHeight="1">
      <c r="C35" s="2" t="s">
        <v>30</v>
      </c>
      <c r="D35" s="7">
        <v>24</v>
      </c>
    </row>
    <row r="36" spans="1:4" s="11" customFormat="1" ht="14.1" hidden="1" customHeight="1">
      <c r="C36" s="2" t="s">
        <v>31</v>
      </c>
      <c r="D36" s="7">
        <v>29</v>
      </c>
    </row>
    <row r="37" spans="1:4" s="11" customFormat="1" ht="14.1" hidden="1" customHeight="1">
      <c r="C37" s="2" t="s">
        <v>32</v>
      </c>
      <c r="D37" s="7">
        <v>30</v>
      </c>
    </row>
    <row r="38" spans="1:4" ht="14.1" customHeight="1"/>
    <row r="39" spans="1:4" ht="14.1" customHeight="1"/>
    <row r="40" spans="1:4" ht="14.1" customHeight="1">
      <c r="B40" s="13" t="s">
        <v>33</v>
      </c>
    </row>
    <row r="41" spans="1:4" ht="14.1" customHeight="1">
      <c r="B41" s="13"/>
      <c r="C41" s="2" t="s">
        <v>34</v>
      </c>
      <c r="D41" s="7">
        <v>25</v>
      </c>
    </row>
    <row r="42" spans="1:4" ht="14.1" customHeight="1">
      <c r="B42" s="13"/>
      <c r="C42" s="2" t="s">
        <v>35</v>
      </c>
      <c r="D42" s="7">
        <v>26</v>
      </c>
    </row>
    <row r="43" spans="1:4" ht="14.1" customHeight="1">
      <c r="B43" s="13"/>
      <c r="C43" s="2" t="s">
        <v>36</v>
      </c>
      <c r="D43" s="7">
        <v>27</v>
      </c>
    </row>
    <row r="44" spans="1:4" ht="14.1" customHeight="1">
      <c r="B44" s="13"/>
      <c r="C44" s="2" t="s">
        <v>37</v>
      </c>
      <c r="D44" s="7">
        <v>28</v>
      </c>
    </row>
    <row r="45" spans="1:4" ht="14.1" customHeight="1">
      <c r="B45" s="13"/>
      <c r="C45" s="2" t="s">
        <v>38</v>
      </c>
      <c r="D45" s="7">
        <v>29</v>
      </c>
    </row>
    <row r="46" spans="1:4" ht="14.1" customHeight="1">
      <c r="B46" s="13"/>
      <c r="C46" s="2" t="s">
        <v>39</v>
      </c>
      <c r="D46" s="7">
        <v>30</v>
      </c>
    </row>
    <row r="47" spans="1:4" ht="14.1" customHeight="1">
      <c r="B47" s="13"/>
      <c r="C47" s="2" t="s">
        <v>40</v>
      </c>
      <c r="D47" s="7">
        <v>31</v>
      </c>
    </row>
    <row r="48" spans="1:4" ht="14.1" customHeight="1">
      <c r="B48" s="13"/>
      <c r="C48" s="2" t="s">
        <v>41</v>
      </c>
      <c r="D48" s="7">
        <v>32</v>
      </c>
    </row>
    <row r="49" spans="2:4" ht="14.1" customHeight="1">
      <c r="B49" s="13"/>
      <c r="C49" s="2" t="s">
        <v>42</v>
      </c>
      <c r="D49" s="7">
        <v>33</v>
      </c>
    </row>
    <row r="50" spans="2:4" ht="14.1" customHeight="1">
      <c r="B50" s="13"/>
      <c r="C50" s="2" t="s">
        <v>43</v>
      </c>
      <c r="D50" s="7">
        <v>34</v>
      </c>
    </row>
    <row r="51" spans="2:4" ht="14.1" customHeight="1">
      <c r="B51" s="13"/>
      <c r="C51" s="2" t="s">
        <v>44</v>
      </c>
      <c r="D51" s="7">
        <v>35</v>
      </c>
    </row>
    <row r="52" spans="2:4" ht="14.1" customHeight="1">
      <c r="B52" s="13"/>
      <c r="C52" s="2" t="s">
        <v>45</v>
      </c>
      <c r="D52" s="7">
        <v>36</v>
      </c>
    </row>
    <row r="53" spans="2:4" ht="14.1" customHeight="1">
      <c r="B53" s="13"/>
      <c r="C53" s="2" t="s">
        <v>46</v>
      </c>
      <c r="D53" s="7">
        <v>37</v>
      </c>
    </row>
    <row r="54" spans="2:4" ht="14.1" customHeight="1">
      <c r="B54" s="13"/>
      <c r="C54" s="2" t="s">
        <v>47</v>
      </c>
      <c r="D54" s="7">
        <v>38</v>
      </c>
    </row>
    <row r="55" spans="2:4" ht="14.1" customHeight="1">
      <c r="B55" s="13"/>
      <c r="C55" s="2" t="s">
        <v>48</v>
      </c>
      <c r="D55" s="7">
        <v>39</v>
      </c>
    </row>
    <row r="56" spans="2:4" ht="14.1" customHeight="1">
      <c r="B56" s="13"/>
    </row>
    <row r="57" spans="2:4" ht="14.1" customHeight="1">
      <c r="B57" s="13" t="s">
        <v>49</v>
      </c>
    </row>
    <row r="58" spans="2:4" ht="14.1" customHeight="1">
      <c r="B58" s="13"/>
      <c r="C58" s="2" t="s">
        <v>50</v>
      </c>
      <c r="D58" s="7">
        <v>40</v>
      </c>
    </row>
    <row r="59" spans="2:4" ht="14.1" customHeight="1">
      <c r="B59" s="13"/>
      <c r="C59" s="2" t="s">
        <v>51</v>
      </c>
      <c r="D59" s="7">
        <v>41</v>
      </c>
    </row>
    <row r="60" spans="2:4" ht="14.1" customHeight="1">
      <c r="B60" s="13"/>
      <c r="C60" s="2" t="s">
        <v>52</v>
      </c>
      <c r="D60" s="7">
        <v>42</v>
      </c>
    </row>
    <row r="61" spans="2:4" ht="14.1" customHeight="1">
      <c r="B61" s="13"/>
      <c r="C61" s="2" t="s">
        <v>53</v>
      </c>
      <c r="D61" s="7">
        <v>43</v>
      </c>
    </row>
    <row r="62" spans="2:4" ht="14.1" customHeight="1">
      <c r="B62" s="13"/>
      <c r="C62" s="2" t="s">
        <v>54</v>
      </c>
      <c r="D62" s="7">
        <v>44</v>
      </c>
    </row>
    <row r="63" spans="2:4" ht="14.1" customHeight="1">
      <c r="B63" s="13"/>
      <c r="C63" s="2" t="s">
        <v>55</v>
      </c>
      <c r="D63" s="7">
        <v>45</v>
      </c>
    </row>
    <row r="64" spans="2:4" ht="14.1" customHeight="1">
      <c r="B64" s="13"/>
      <c r="C64" s="2" t="s">
        <v>56</v>
      </c>
      <c r="D64" s="7">
        <v>46</v>
      </c>
    </row>
    <row r="65" spans="1:4" ht="14.1" customHeight="1">
      <c r="B65" s="13"/>
      <c r="C65" s="2" t="s">
        <v>57</v>
      </c>
      <c r="D65" s="7">
        <v>47</v>
      </c>
    </row>
    <row r="66" spans="1:4" ht="14.1" customHeight="1">
      <c r="B66" s="13"/>
      <c r="C66" s="2" t="s">
        <v>58</v>
      </c>
      <c r="D66" s="7">
        <v>48</v>
      </c>
    </row>
    <row r="67" spans="1:4" ht="14.1" customHeight="1">
      <c r="B67" s="13"/>
      <c r="C67" s="2" t="s">
        <v>59</v>
      </c>
      <c r="D67" s="7">
        <v>49</v>
      </c>
    </row>
    <row r="68" spans="1:4" ht="14.1" customHeight="1">
      <c r="C68" s="12"/>
    </row>
    <row r="69" spans="1:4" ht="14.1" customHeight="1">
      <c r="B69" s="13" t="s">
        <v>60</v>
      </c>
      <c r="C69" s="12"/>
    </row>
    <row r="70" spans="1:4" ht="31.95" customHeight="1">
      <c r="B70" s="13"/>
      <c r="C70" s="14" t="s">
        <v>61</v>
      </c>
      <c r="D70" s="7">
        <v>50</v>
      </c>
    </row>
    <row r="71" spans="1:4" ht="31.2" customHeight="1">
      <c r="B71" s="13"/>
      <c r="C71" s="14" t="s">
        <v>62</v>
      </c>
      <c r="D71" s="7">
        <v>51</v>
      </c>
    </row>
    <row r="72" spans="1:4" ht="14.1" customHeight="1">
      <c r="A72" s="13"/>
    </row>
    <row r="73" spans="1:4" ht="14.1" customHeight="1">
      <c r="B73" s="13" t="s">
        <v>63</v>
      </c>
    </row>
    <row r="74" spans="1:4" ht="14.1" customHeight="1">
      <c r="B74" s="13"/>
      <c r="C74" s="2" t="s">
        <v>64</v>
      </c>
      <c r="D74" s="7">
        <v>52</v>
      </c>
    </row>
    <row r="75" spans="1:4" ht="14.1" customHeight="1">
      <c r="B75" s="13"/>
      <c r="C75" s="2" t="s">
        <v>65</v>
      </c>
      <c r="D75" s="7">
        <v>54</v>
      </c>
    </row>
    <row r="76" spans="1:4" ht="14.1" customHeight="1">
      <c r="B76" s="13"/>
      <c r="C76" s="2" t="s">
        <v>66</v>
      </c>
      <c r="D76" s="7">
        <v>55</v>
      </c>
    </row>
    <row r="77" spans="1:4" ht="14.1" customHeight="1">
      <c r="B77" s="13"/>
      <c r="C77" s="2" t="s">
        <v>67</v>
      </c>
      <c r="D77" s="7">
        <v>56</v>
      </c>
    </row>
    <row r="78" spans="1:4" ht="14.1" customHeight="1">
      <c r="B78" s="13"/>
      <c r="C78" s="2" t="s">
        <v>68</v>
      </c>
      <c r="D78" s="7">
        <v>57</v>
      </c>
    </row>
    <row r="79" spans="1:4" ht="14.1" customHeight="1">
      <c r="B79" s="13"/>
      <c r="C79" s="2" t="s">
        <v>69</v>
      </c>
      <c r="D79" s="7">
        <v>58</v>
      </c>
    </row>
    <row r="80" spans="1:4" ht="14.1" customHeight="1">
      <c r="B80" s="13"/>
      <c r="C80" s="2" t="s">
        <v>70</v>
      </c>
      <c r="D80" s="7">
        <v>59</v>
      </c>
    </row>
    <row r="81" spans="2:4" ht="28.95" customHeight="1">
      <c r="B81" s="13"/>
      <c r="C81" s="14" t="s">
        <v>71</v>
      </c>
      <c r="D81" s="7">
        <v>60</v>
      </c>
    </row>
    <row r="82" spans="2:4" ht="13.95" customHeight="1">
      <c r="B82" s="13"/>
      <c r="C82" s="14" t="s">
        <v>72</v>
      </c>
      <c r="D82" s="7">
        <v>61</v>
      </c>
    </row>
    <row r="83" spans="2:4" ht="14.1" customHeight="1">
      <c r="B83" s="13"/>
      <c r="C83" s="2" t="s">
        <v>73</v>
      </c>
      <c r="D83" s="7">
        <v>62</v>
      </c>
    </row>
    <row r="84" spans="2:4" ht="14.1" customHeight="1">
      <c r="B84" s="13"/>
      <c r="C84" s="2" t="s">
        <v>74</v>
      </c>
      <c r="D84" s="7">
        <v>64</v>
      </c>
    </row>
    <row r="85" spans="2:4" ht="14.1" customHeight="1">
      <c r="B85" s="13"/>
      <c r="C85" s="2" t="s">
        <v>75</v>
      </c>
      <c r="D85" s="7">
        <v>65</v>
      </c>
    </row>
    <row r="86" spans="2:4" ht="14.1" customHeight="1">
      <c r="B86" s="13"/>
      <c r="C86" s="2" t="s">
        <v>76</v>
      </c>
      <c r="D86" s="7">
        <v>66</v>
      </c>
    </row>
    <row r="87" spans="2:4" ht="14.1" customHeight="1">
      <c r="B87" s="13"/>
      <c r="C87" s="2" t="s">
        <v>77</v>
      </c>
      <c r="D87" s="7">
        <v>67</v>
      </c>
    </row>
    <row r="88" spans="2:4" ht="14.1" customHeight="1">
      <c r="B88" s="13"/>
      <c r="C88" s="2" t="s">
        <v>78</v>
      </c>
      <c r="D88" s="7">
        <v>68</v>
      </c>
    </row>
    <row r="89" spans="2:4" ht="14.1" customHeight="1">
      <c r="C89" s="2" t="s">
        <v>79</v>
      </c>
      <c r="D89" s="7">
        <v>70</v>
      </c>
    </row>
    <row r="90" spans="2:4" ht="14.1" customHeight="1">
      <c r="C90" s="2" t="s">
        <v>80</v>
      </c>
      <c r="D90" s="7">
        <v>71</v>
      </c>
    </row>
    <row r="91" spans="2:4" ht="14.1" customHeight="1">
      <c r="C91" s="2" t="s">
        <v>81</v>
      </c>
      <c r="D91" s="7">
        <v>72</v>
      </c>
    </row>
    <row r="92" spans="2:4" ht="14.1" customHeight="1">
      <c r="C92" s="2" t="s">
        <v>82</v>
      </c>
      <c r="D92" s="7">
        <v>73</v>
      </c>
    </row>
    <row r="93" spans="2:4" ht="14.1" customHeight="1">
      <c r="C93" s="2" t="s">
        <v>83</v>
      </c>
      <c r="D93" s="7">
        <v>74</v>
      </c>
    </row>
    <row r="94" spans="2:4" ht="14.1" customHeight="1">
      <c r="C94" s="2" t="s">
        <v>84</v>
      </c>
      <c r="D94" s="7">
        <v>75</v>
      </c>
    </row>
    <row r="95" spans="2:4" ht="33.6" customHeight="1">
      <c r="C95" s="15" t="s">
        <v>85</v>
      </c>
      <c r="D95" s="7">
        <v>77</v>
      </c>
    </row>
    <row r="96" spans="2:4" s="16" customFormat="1" ht="36" customHeight="1">
      <c r="C96" s="15" t="s">
        <v>86</v>
      </c>
      <c r="D96" s="7">
        <v>78</v>
      </c>
    </row>
    <row r="97" spans="1:4" ht="30" customHeight="1">
      <c r="C97" s="15" t="s">
        <v>87</v>
      </c>
      <c r="D97" s="7">
        <v>79</v>
      </c>
    </row>
    <row r="98" spans="1:4" ht="18.600000000000001" customHeight="1">
      <c r="C98" s="15" t="s">
        <v>88</v>
      </c>
      <c r="D98" s="7">
        <v>80</v>
      </c>
    </row>
    <row r="99" spans="1:4" ht="14.1" customHeight="1">
      <c r="A99" s="13"/>
    </row>
    <row r="100" spans="1:4" ht="14.1" customHeight="1">
      <c r="B100" s="13" t="s">
        <v>89</v>
      </c>
    </row>
    <row r="101" spans="1:4" ht="14.1" customHeight="1">
      <c r="B101" s="13"/>
      <c r="C101" s="15" t="s">
        <v>90</v>
      </c>
      <c r="D101" s="7">
        <v>81</v>
      </c>
    </row>
    <row r="102" spans="1:4" ht="32.4" customHeight="1">
      <c r="B102" s="13"/>
      <c r="C102" s="15" t="s">
        <v>91</v>
      </c>
      <c r="D102" s="7">
        <v>82</v>
      </c>
    </row>
    <row r="103" spans="1:4" ht="14.1" customHeight="1">
      <c r="B103" s="13"/>
      <c r="C103" s="2" t="s">
        <v>92</v>
      </c>
      <c r="D103" s="7">
        <v>83</v>
      </c>
    </row>
    <row r="104" spans="1:4" ht="14.1" customHeight="1">
      <c r="B104" s="13"/>
      <c r="C104" s="2" t="s">
        <v>93</v>
      </c>
      <c r="D104" s="7">
        <v>84</v>
      </c>
    </row>
    <row r="105" spans="1:4" ht="30" customHeight="1">
      <c r="B105" s="13"/>
      <c r="C105" s="15" t="s">
        <v>94</v>
      </c>
      <c r="D105" s="7">
        <v>85</v>
      </c>
    </row>
    <row r="106" spans="1:4" ht="14.1" customHeight="1">
      <c r="B106" s="13"/>
      <c r="C106" s="2" t="s">
        <v>95</v>
      </c>
      <c r="D106" s="7">
        <v>86</v>
      </c>
    </row>
    <row r="107" spans="1:4" ht="14.1" customHeight="1">
      <c r="B107" s="13"/>
      <c r="C107" s="2" t="s">
        <v>96</v>
      </c>
      <c r="D107" s="7">
        <v>87</v>
      </c>
    </row>
    <row r="108" spans="1:4" ht="14.1" customHeight="1">
      <c r="B108" s="13"/>
    </row>
    <row r="109" spans="1:4" ht="14.1" customHeight="1">
      <c r="B109" s="13"/>
    </row>
    <row r="110" spans="1:4" ht="14.1" customHeight="1">
      <c r="B110" s="13"/>
    </row>
    <row r="111" spans="1:4" ht="14.1" customHeight="1">
      <c r="B111" s="13"/>
    </row>
    <row r="112" spans="1:4" ht="14.1" customHeight="1"/>
    <row r="113" spans="1:4" s="17" customFormat="1" ht="14.1" customHeight="1">
      <c r="A113" s="8"/>
      <c r="B113" s="8"/>
      <c r="D113" s="7"/>
    </row>
    <row r="114" spans="1:4" s="17" customFormat="1" ht="14.1" customHeight="1">
      <c r="A114" s="8"/>
      <c r="B114" s="8"/>
      <c r="D114" s="7"/>
    </row>
    <row r="115" spans="1:4" s="17" customFormat="1" ht="28.5" customHeight="1">
      <c r="A115" s="8"/>
      <c r="B115" s="8"/>
      <c r="D115" s="7"/>
    </row>
    <row r="116" spans="1:4" s="17" customFormat="1" ht="27.75" customHeight="1">
      <c r="A116" s="8"/>
      <c r="B116" s="8"/>
      <c r="D116" s="7"/>
    </row>
    <row r="117" spans="1:4" s="17" customFormat="1" ht="14.1" customHeight="1">
      <c r="A117" s="8"/>
      <c r="B117" s="8"/>
      <c r="D117" s="7"/>
    </row>
    <row r="118" spans="1:4" s="17" customFormat="1" ht="14.1" customHeight="1">
      <c r="A118" s="8"/>
      <c r="B118" s="8"/>
      <c r="C118" s="2"/>
      <c r="D118" s="7"/>
    </row>
    <row r="119" spans="1:4" ht="14.1" customHeight="1"/>
    <row r="120" spans="1:4" ht="17.100000000000001" customHeight="1"/>
  </sheetData>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245BA-C04F-4C7B-976A-398932CB18A1}">
  <sheetPr>
    <pageSetUpPr fitToPage="1"/>
  </sheetPr>
  <dimension ref="A1:P25"/>
  <sheetViews>
    <sheetView zoomScale="120" zoomScaleNormal="120" zoomScaleSheetLayoutView="100" workbookViewId="0"/>
  </sheetViews>
  <sheetFormatPr baseColWidth="10" defaultColWidth="11.44140625" defaultRowHeight="10.8"/>
  <cols>
    <col min="1" max="1" width="9.44140625" style="21" customWidth="1"/>
    <col min="2" max="2" width="11.44140625" style="21" customWidth="1"/>
    <col min="3" max="13" width="10.109375" style="20" customWidth="1"/>
    <col min="14" max="14" width="11.109375" style="20" customWidth="1"/>
    <col min="15" max="15" width="9.88671875" style="20" customWidth="1"/>
    <col min="16" max="16" width="9.44140625" style="21" customWidth="1"/>
    <col min="17" max="256" width="11.44140625" style="22"/>
    <col min="257" max="257" width="9.44140625" style="22" customWidth="1"/>
    <col min="258" max="258" width="11.44140625" style="22"/>
    <col min="259" max="269" width="10.109375" style="22" customWidth="1"/>
    <col min="270" max="270" width="11.109375" style="22" customWidth="1"/>
    <col min="271" max="271" width="9.88671875" style="22" customWidth="1"/>
    <col min="272" max="272" width="9.44140625" style="22" customWidth="1"/>
    <col min="273" max="512" width="11.44140625" style="22"/>
    <col min="513" max="513" width="9.44140625" style="22" customWidth="1"/>
    <col min="514" max="514" width="11.44140625" style="22"/>
    <col min="515" max="525" width="10.109375" style="22" customWidth="1"/>
    <col min="526" max="526" width="11.109375" style="22" customWidth="1"/>
    <col min="527" max="527" width="9.88671875" style="22" customWidth="1"/>
    <col min="528" max="528" width="9.44140625" style="22" customWidth="1"/>
    <col min="529" max="768" width="11.44140625" style="22"/>
    <col min="769" max="769" width="9.44140625" style="22" customWidth="1"/>
    <col min="770" max="770" width="11.44140625" style="22"/>
    <col min="771" max="781" width="10.109375" style="22" customWidth="1"/>
    <col min="782" max="782" width="11.109375" style="22" customWidth="1"/>
    <col min="783" max="783" width="9.88671875" style="22" customWidth="1"/>
    <col min="784" max="784" width="9.44140625" style="22" customWidth="1"/>
    <col min="785" max="1024" width="11.44140625" style="22"/>
    <col min="1025" max="1025" width="9.44140625" style="22" customWidth="1"/>
    <col min="1026" max="1026" width="11.44140625" style="22"/>
    <col min="1027" max="1037" width="10.109375" style="22" customWidth="1"/>
    <col min="1038" max="1038" width="11.109375" style="22" customWidth="1"/>
    <col min="1039" max="1039" width="9.88671875" style="22" customWidth="1"/>
    <col min="1040" max="1040" width="9.44140625" style="22" customWidth="1"/>
    <col min="1041" max="1280" width="11.44140625" style="22"/>
    <col min="1281" max="1281" width="9.44140625" style="22" customWidth="1"/>
    <col min="1282" max="1282" width="11.44140625" style="22"/>
    <col min="1283" max="1293" width="10.109375" style="22" customWidth="1"/>
    <col min="1294" max="1294" width="11.109375" style="22" customWidth="1"/>
    <col min="1295" max="1295" width="9.88671875" style="22" customWidth="1"/>
    <col min="1296" max="1296" width="9.44140625" style="22" customWidth="1"/>
    <col min="1297" max="1536" width="11.44140625" style="22"/>
    <col min="1537" max="1537" width="9.44140625" style="22" customWidth="1"/>
    <col min="1538" max="1538" width="11.44140625" style="22"/>
    <col min="1539" max="1549" width="10.109375" style="22" customWidth="1"/>
    <col min="1550" max="1550" width="11.109375" style="22" customWidth="1"/>
    <col min="1551" max="1551" width="9.88671875" style="22" customWidth="1"/>
    <col min="1552" max="1552" width="9.44140625" style="22" customWidth="1"/>
    <col min="1553" max="1792" width="11.44140625" style="22"/>
    <col min="1793" max="1793" width="9.44140625" style="22" customWidth="1"/>
    <col min="1794" max="1794" width="11.44140625" style="22"/>
    <col min="1795" max="1805" width="10.109375" style="22" customWidth="1"/>
    <col min="1806" max="1806" width="11.109375" style="22" customWidth="1"/>
    <col min="1807" max="1807" width="9.88671875" style="22" customWidth="1"/>
    <col min="1808" max="1808" width="9.44140625" style="22" customWidth="1"/>
    <col min="1809" max="2048" width="11.44140625" style="22"/>
    <col min="2049" max="2049" width="9.44140625" style="22" customWidth="1"/>
    <col min="2050" max="2050" width="11.44140625" style="22"/>
    <col min="2051" max="2061" width="10.109375" style="22" customWidth="1"/>
    <col min="2062" max="2062" width="11.109375" style="22" customWidth="1"/>
    <col min="2063" max="2063" width="9.88671875" style="22" customWidth="1"/>
    <col min="2064" max="2064" width="9.44140625" style="22" customWidth="1"/>
    <col min="2065" max="2304" width="11.44140625" style="22"/>
    <col min="2305" max="2305" width="9.44140625" style="22" customWidth="1"/>
    <col min="2306" max="2306" width="11.44140625" style="22"/>
    <col min="2307" max="2317" width="10.109375" style="22" customWidth="1"/>
    <col min="2318" max="2318" width="11.109375" style="22" customWidth="1"/>
    <col min="2319" max="2319" width="9.88671875" style="22" customWidth="1"/>
    <col min="2320" max="2320" width="9.44140625" style="22" customWidth="1"/>
    <col min="2321" max="2560" width="11.44140625" style="22"/>
    <col min="2561" max="2561" width="9.44140625" style="22" customWidth="1"/>
    <col min="2562" max="2562" width="11.44140625" style="22"/>
    <col min="2563" max="2573" width="10.109375" style="22" customWidth="1"/>
    <col min="2574" max="2574" width="11.109375" style="22" customWidth="1"/>
    <col min="2575" max="2575" width="9.88671875" style="22" customWidth="1"/>
    <col min="2576" max="2576" width="9.44140625" style="22" customWidth="1"/>
    <col min="2577" max="2816" width="11.44140625" style="22"/>
    <col min="2817" max="2817" width="9.44140625" style="22" customWidth="1"/>
    <col min="2818" max="2818" width="11.44140625" style="22"/>
    <col min="2819" max="2829" width="10.109375" style="22" customWidth="1"/>
    <col min="2830" max="2830" width="11.109375" style="22" customWidth="1"/>
    <col min="2831" max="2831" width="9.88671875" style="22" customWidth="1"/>
    <col min="2832" max="2832" width="9.44140625" style="22" customWidth="1"/>
    <col min="2833" max="3072" width="11.44140625" style="22"/>
    <col min="3073" max="3073" width="9.44140625" style="22" customWidth="1"/>
    <col min="3074" max="3074" width="11.44140625" style="22"/>
    <col min="3075" max="3085" width="10.109375" style="22" customWidth="1"/>
    <col min="3086" max="3086" width="11.109375" style="22" customWidth="1"/>
    <col min="3087" max="3087" width="9.88671875" style="22" customWidth="1"/>
    <col min="3088" max="3088" width="9.44140625" style="22" customWidth="1"/>
    <col min="3089" max="3328" width="11.44140625" style="22"/>
    <col min="3329" max="3329" width="9.44140625" style="22" customWidth="1"/>
    <col min="3330" max="3330" width="11.44140625" style="22"/>
    <col min="3331" max="3341" width="10.109375" style="22" customWidth="1"/>
    <col min="3342" max="3342" width="11.109375" style="22" customWidth="1"/>
    <col min="3343" max="3343" width="9.88671875" style="22" customWidth="1"/>
    <col min="3344" max="3344" width="9.44140625" style="22" customWidth="1"/>
    <col min="3345" max="3584" width="11.44140625" style="22"/>
    <col min="3585" max="3585" width="9.44140625" style="22" customWidth="1"/>
    <col min="3586" max="3586" width="11.44140625" style="22"/>
    <col min="3587" max="3597" width="10.109375" style="22" customWidth="1"/>
    <col min="3598" max="3598" width="11.109375" style="22" customWidth="1"/>
    <col min="3599" max="3599" width="9.88671875" style="22" customWidth="1"/>
    <col min="3600" max="3600" width="9.44140625" style="22" customWidth="1"/>
    <col min="3601" max="3840" width="11.44140625" style="22"/>
    <col min="3841" max="3841" width="9.44140625" style="22" customWidth="1"/>
    <col min="3842" max="3842" width="11.44140625" style="22"/>
    <col min="3843" max="3853" width="10.109375" style="22" customWidth="1"/>
    <col min="3854" max="3854" width="11.109375" style="22" customWidth="1"/>
    <col min="3855" max="3855" width="9.88671875" style="22" customWidth="1"/>
    <col min="3856" max="3856" width="9.44140625" style="22" customWidth="1"/>
    <col min="3857" max="4096" width="11.44140625" style="22"/>
    <col min="4097" max="4097" width="9.44140625" style="22" customWidth="1"/>
    <col min="4098" max="4098" width="11.44140625" style="22"/>
    <col min="4099" max="4109" width="10.109375" style="22" customWidth="1"/>
    <col min="4110" max="4110" width="11.109375" style="22" customWidth="1"/>
    <col min="4111" max="4111" width="9.88671875" style="22" customWidth="1"/>
    <col min="4112" max="4112" width="9.44140625" style="22" customWidth="1"/>
    <col min="4113" max="4352" width="11.44140625" style="22"/>
    <col min="4353" max="4353" width="9.44140625" style="22" customWidth="1"/>
    <col min="4354" max="4354" width="11.44140625" style="22"/>
    <col min="4355" max="4365" width="10.109375" style="22" customWidth="1"/>
    <col min="4366" max="4366" width="11.109375" style="22" customWidth="1"/>
    <col min="4367" max="4367" width="9.88671875" style="22" customWidth="1"/>
    <col min="4368" max="4368" width="9.44140625" style="22" customWidth="1"/>
    <col min="4369" max="4608" width="11.44140625" style="22"/>
    <col min="4609" max="4609" width="9.44140625" style="22" customWidth="1"/>
    <col min="4610" max="4610" width="11.44140625" style="22"/>
    <col min="4611" max="4621" width="10.109375" style="22" customWidth="1"/>
    <col min="4622" max="4622" width="11.109375" style="22" customWidth="1"/>
    <col min="4623" max="4623" width="9.88671875" style="22" customWidth="1"/>
    <col min="4624" max="4624" width="9.44140625" style="22" customWidth="1"/>
    <col min="4625" max="4864" width="11.44140625" style="22"/>
    <col min="4865" max="4865" width="9.44140625" style="22" customWidth="1"/>
    <col min="4866" max="4866" width="11.44140625" style="22"/>
    <col min="4867" max="4877" width="10.109375" style="22" customWidth="1"/>
    <col min="4878" max="4878" width="11.109375" style="22" customWidth="1"/>
    <col min="4879" max="4879" width="9.88671875" style="22" customWidth="1"/>
    <col min="4880" max="4880" width="9.44140625" style="22" customWidth="1"/>
    <col min="4881" max="5120" width="11.44140625" style="22"/>
    <col min="5121" max="5121" width="9.44140625" style="22" customWidth="1"/>
    <col min="5122" max="5122" width="11.44140625" style="22"/>
    <col min="5123" max="5133" width="10.109375" style="22" customWidth="1"/>
    <col min="5134" max="5134" width="11.109375" style="22" customWidth="1"/>
    <col min="5135" max="5135" width="9.88671875" style="22" customWidth="1"/>
    <col min="5136" max="5136" width="9.44140625" style="22" customWidth="1"/>
    <col min="5137" max="5376" width="11.44140625" style="22"/>
    <col min="5377" max="5377" width="9.44140625" style="22" customWidth="1"/>
    <col min="5378" max="5378" width="11.44140625" style="22"/>
    <col min="5379" max="5389" width="10.109375" style="22" customWidth="1"/>
    <col min="5390" max="5390" width="11.109375" style="22" customWidth="1"/>
    <col min="5391" max="5391" width="9.88671875" style="22" customWidth="1"/>
    <col min="5392" max="5392" width="9.44140625" style="22" customWidth="1"/>
    <col min="5393" max="5632" width="11.44140625" style="22"/>
    <col min="5633" max="5633" width="9.44140625" style="22" customWidth="1"/>
    <col min="5634" max="5634" width="11.44140625" style="22"/>
    <col min="5635" max="5645" width="10.109375" style="22" customWidth="1"/>
    <col min="5646" max="5646" width="11.109375" style="22" customWidth="1"/>
    <col min="5647" max="5647" width="9.88671875" style="22" customWidth="1"/>
    <col min="5648" max="5648" width="9.44140625" style="22" customWidth="1"/>
    <col min="5649" max="5888" width="11.44140625" style="22"/>
    <col min="5889" max="5889" width="9.44140625" style="22" customWidth="1"/>
    <col min="5890" max="5890" width="11.44140625" style="22"/>
    <col min="5891" max="5901" width="10.109375" style="22" customWidth="1"/>
    <col min="5902" max="5902" width="11.109375" style="22" customWidth="1"/>
    <col min="5903" max="5903" width="9.88671875" style="22" customWidth="1"/>
    <col min="5904" max="5904" width="9.44140625" style="22" customWidth="1"/>
    <col min="5905" max="6144" width="11.44140625" style="22"/>
    <col min="6145" max="6145" width="9.44140625" style="22" customWidth="1"/>
    <col min="6146" max="6146" width="11.44140625" style="22"/>
    <col min="6147" max="6157" width="10.109375" style="22" customWidth="1"/>
    <col min="6158" max="6158" width="11.109375" style="22" customWidth="1"/>
    <col min="6159" max="6159" width="9.88671875" style="22" customWidth="1"/>
    <col min="6160" max="6160" width="9.44140625" style="22" customWidth="1"/>
    <col min="6161" max="6400" width="11.44140625" style="22"/>
    <col min="6401" max="6401" width="9.44140625" style="22" customWidth="1"/>
    <col min="6402" max="6402" width="11.44140625" style="22"/>
    <col min="6403" max="6413" width="10.109375" style="22" customWidth="1"/>
    <col min="6414" max="6414" width="11.109375" style="22" customWidth="1"/>
    <col min="6415" max="6415" width="9.88671875" style="22" customWidth="1"/>
    <col min="6416" max="6416" width="9.44140625" style="22" customWidth="1"/>
    <col min="6417" max="6656" width="11.44140625" style="22"/>
    <col min="6657" max="6657" width="9.44140625" style="22" customWidth="1"/>
    <col min="6658" max="6658" width="11.44140625" style="22"/>
    <col min="6659" max="6669" width="10.109375" style="22" customWidth="1"/>
    <col min="6670" max="6670" width="11.109375" style="22" customWidth="1"/>
    <col min="6671" max="6671" width="9.88671875" style="22" customWidth="1"/>
    <col min="6672" max="6672" width="9.44140625" style="22" customWidth="1"/>
    <col min="6673" max="6912" width="11.44140625" style="22"/>
    <col min="6913" max="6913" width="9.44140625" style="22" customWidth="1"/>
    <col min="6914" max="6914" width="11.44140625" style="22"/>
    <col min="6915" max="6925" width="10.109375" style="22" customWidth="1"/>
    <col min="6926" max="6926" width="11.109375" style="22" customWidth="1"/>
    <col min="6927" max="6927" width="9.88671875" style="22" customWidth="1"/>
    <col min="6928" max="6928" width="9.44140625" style="22" customWidth="1"/>
    <col min="6929" max="7168" width="11.44140625" style="22"/>
    <col min="7169" max="7169" width="9.44140625" style="22" customWidth="1"/>
    <col min="7170" max="7170" width="11.44140625" style="22"/>
    <col min="7171" max="7181" width="10.109375" style="22" customWidth="1"/>
    <col min="7182" max="7182" width="11.109375" style="22" customWidth="1"/>
    <col min="7183" max="7183" width="9.88671875" style="22" customWidth="1"/>
    <col min="7184" max="7184" width="9.44140625" style="22" customWidth="1"/>
    <col min="7185" max="7424" width="11.44140625" style="22"/>
    <col min="7425" max="7425" width="9.44140625" style="22" customWidth="1"/>
    <col min="7426" max="7426" width="11.44140625" style="22"/>
    <col min="7427" max="7437" width="10.109375" style="22" customWidth="1"/>
    <col min="7438" max="7438" width="11.109375" style="22" customWidth="1"/>
    <col min="7439" max="7439" width="9.88671875" style="22" customWidth="1"/>
    <col min="7440" max="7440" width="9.44140625" style="22" customWidth="1"/>
    <col min="7441" max="7680" width="11.44140625" style="22"/>
    <col min="7681" max="7681" width="9.44140625" style="22" customWidth="1"/>
    <col min="7682" max="7682" width="11.44140625" style="22"/>
    <col min="7683" max="7693" width="10.109375" style="22" customWidth="1"/>
    <col min="7694" max="7694" width="11.109375" style="22" customWidth="1"/>
    <col min="7695" max="7695" width="9.88671875" style="22" customWidth="1"/>
    <col min="7696" max="7696" width="9.44140625" style="22" customWidth="1"/>
    <col min="7697" max="7936" width="11.44140625" style="22"/>
    <col min="7937" max="7937" width="9.44140625" style="22" customWidth="1"/>
    <col min="7938" max="7938" width="11.44140625" style="22"/>
    <col min="7939" max="7949" width="10.109375" style="22" customWidth="1"/>
    <col min="7950" max="7950" width="11.109375" style="22" customWidth="1"/>
    <col min="7951" max="7951" width="9.88671875" style="22" customWidth="1"/>
    <col min="7952" max="7952" width="9.44140625" style="22" customWidth="1"/>
    <col min="7953" max="8192" width="11.44140625" style="22"/>
    <col min="8193" max="8193" width="9.44140625" style="22" customWidth="1"/>
    <col min="8194" max="8194" width="11.44140625" style="22"/>
    <col min="8195" max="8205" width="10.109375" style="22" customWidth="1"/>
    <col min="8206" max="8206" width="11.109375" style="22" customWidth="1"/>
    <col min="8207" max="8207" width="9.88671875" style="22" customWidth="1"/>
    <col min="8208" max="8208" width="9.44140625" style="22" customWidth="1"/>
    <col min="8209" max="8448" width="11.44140625" style="22"/>
    <col min="8449" max="8449" width="9.44140625" style="22" customWidth="1"/>
    <col min="8450" max="8450" width="11.44140625" style="22"/>
    <col min="8451" max="8461" width="10.109375" style="22" customWidth="1"/>
    <col min="8462" max="8462" width="11.109375" style="22" customWidth="1"/>
    <col min="8463" max="8463" width="9.88671875" style="22" customWidth="1"/>
    <col min="8464" max="8464" width="9.44140625" style="22" customWidth="1"/>
    <col min="8465" max="8704" width="11.44140625" style="22"/>
    <col min="8705" max="8705" width="9.44140625" style="22" customWidth="1"/>
    <col min="8706" max="8706" width="11.44140625" style="22"/>
    <col min="8707" max="8717" width="10.109375" style="22" customWidth="1"/>
    <col min="8718" max="8718" width="11.109375" style="22" customWidth="1"/>
    <col min="8719" max="8719" width="9.88671875" style="22" customWidth="1"/>
    <col min="8720" max="8720" width="9.44140625" style="22" customWidth="1"/>
    <col min="8721" max="8960" width="11.44140625" style="22"/>
    <col min="8961" max="8961" width="9.44140625" style="22" customWidth="1"/>
    <col min="8962" max="8962" width="11.44140625" style="22"/>
    <col min="8963" max="8973" width="10.109375" style="22" customWidth="1"/>
    <col min="8974" max="8974" width="11.109375" style="22" customWidth="1"/>
    <col min="8975" max="8975" width="9.88671875" style="22" customWidth="1"/>
    <col min="8976" max="8976" width="9.44140625" style="22" customWidth="1"/>
    <col min="8977" max="9216" width="11.44140625" style="22"/>
    <col min="9217" max="9217" width="9.44140625" style="22" customWidth="1"/>
    <col min="9218" max="9218" width="11.44140625" style="22"/>
    <col min="9219" max="9229" width="10.109375" style="22" customWidth="1"/>
    <col min="9230" max="9230" width="11.109375" style="22" customWidth="1"/>
    <col min="9231" max="9231" width="9.88671875" style="22" customWidth="1"/>
    <col min="9232" max="9232" width="9.44140625" style="22" customWidth="1"/>
    <col min="9233" max="9472" width="11.44140625" style="22"/>
    <col min="9473" max="9473" width="9.44140625" style="22" customWidth="1"/>
    <col min="9474" max="9474" width="11.44140625" style="22"/>
    <col min="9475" max="9485" width="10.109375" style="22" customWidth="1"/>
    <col min="9486" max="9486" width="11.109375" style="22" customWidth="1"/>
    <col min="9487" max="9487" width="9.88671875" style="22" customWidth="1"/>
    <col min="9488" max="9488" width="9.44140625" style="22" customWidth="1"/>
    <col min="9489" max="9728" width="11.44140625" style="22"/>
    <col min="9729" max="9729" width="9.44140625" style="22" customWidth="1"/>
    <col min="9730" max="9730" width="11.44140625" style="22"/>
    <col min="9731" max="9741" width="10.109375" style="22" customWidth="1"/>
    <col min="9742" max="9742" width="11.109375" style="22" customWidth="1"/>
    <col min="9743" max="9743" width="9.88671875" style="22" customWidth="1"/>
    <col min="9744" max="9744" width="9.44140625" style="22" customWidth="1"/>
    <col min="9745" max="9984" width="11.44140625" style="22"/>
    <col min="9985" max="9985" width="9.44140625" style="22" customWidth="1"/>
    <col min="9986" max="9986" width="11.44140625" style="22"/>
    <col min="9987" max="9997" width="10.109375" style="22" customWidth="1"/>
    <col min="9998" max="9998" width="11.109375" style="22" customWidth="1"/>
    <col min="9999" max="9999" width="9.88671875" style="22" customWidth="1"/>
    <col min="10000" max="10000" width="9.44140625" style="22" customWidth="1"/>
    <col min="10001" max="10240" width="11.44140625" style="22"/>
    <col min="10241" max="10241" width="9.44140625" style="22" customWidth="1"/>
    <col min="10242" max="10242" width="11.44140625" style="22"/>
    <col min="10243" max="10253" width="10.109375" style="22" customWidth="1"/>
    <col min="10254" max="10254" width="11.109375" style="22" customWidth="1"/>
    <col min="10255" max="10255" width="9.88671875" style="22" customWidth="1"/>
    <col min="10256" max="10256" width="9.44140625" style="22" customWidth="1"/>
    <col min="10257" max="10496" width="11.44140625" style="22"/>
    <col min="10497" max="10497" width="9.44140625" style="22" customWidth="1"/>
    <col min="10498" max="10498" width="11.44140625" style="22"/>
    <col min="10499" max="10509" width="10.109375" style="22" customWidth="1"/>
    <col min="10510" max="10510" width="11.109375" style="22" customWidth="1"/>
    <col min="10511" max="10511" width="9.88671875" style="22" customWidth="1"/>
    <col min="10512" max="10512" width="9.44140625" style="22" customWidth="1"/>
    <col min="10513" max="10752" width="11.44140625" style="22"/>
    <col min="10753" max="10753" width="9.44140625" style="22" customWidth="1"/>
    <col min="10754" max="10754" width="11.44140625" style="22"/>
    <col min="10755" max="10765" width="10.109375" style="22" customWidth="1"/>
    <col min="10766" max="10766" width="11.109375" style="22" customWidth="1"/>
    <col min="10767" max="10767" width="9.88671875" style="22" customWidth="1"/>
    <col min="10768" max="10768" width="9.44140625" style="22" customWidth="1"/>
    <col min="10769" max="11008" width="11.44140625" style="22"/>
    <col min="11009" max="11009" width="9.44140625" style="22" customWidth="1"/>
    <col min="11010" max="11010" width="11.44140625" style="22"/>
    <col min="11011" max="11021" width="10.109375" style="22" customWidth="1"/>
    <col min="11022" max="11022" width="11.109375" style="22" customWidth="1"/>
    <col min="11023" max="11023" width="9.88671875" style="22" customWidth="1"/>
    <col min="11024" max="11024" width="9.44140625" style="22" customWidth="1"/>
    <col min="11025" max="11264" width="11.44140625" style="22"/>
    <col min="11265" max="11265" width="9.44140625" style="22" customWidth="1"/>
    <col min="11266" max="11266" width="11.44140625" style="22"/>
    <col min="11267" max="11277" width="10.109375" style="22" customWidth="1"/>
    <col min="11278" max="11278" width="11.109375" style="22" customWidth="1"/>
    <col min="11279" max="11279" width="9.88671875" style="22" customWidth="1"/>
    <col min="11280" max="11280" width="9.44140625" style="22" customWidth="1"/>
    <col min="11281" max="11520" width="11.44140625" style="22"/>
    <col min="11521" max="11521" width="9.44140625" style="22" customWidth="1"/>
    <col min="11522" max="11522" width="11.44140625" style="22"/>
    <col min="11523" max="11533" width="10.109375" style="22" customWidth="1"/>
    <col min="11534" max="11534" width="11.109375" style="22" customWidth="1"/>
    <col min="11535" max="11535" width="9.88671875" style="22" customWidth="1"/>
    <col min="11536" max="11536" width="9.44140625" style="22" customWidth="1"/>
    <col min="11537" max="11776" width="11.44140625" style="22"/>
    <col min="11777" max="11777" width="9.44140625" style="22" customWidth="1"/>
    <col min="11778" max="11778" width="11.44140625" style="22"/>
    <col min="11779" max="11789" width="10.109375" style="22" customWidth="1"/>
    <col min="11790" max="11790" width="11.109375" style="22" customWidth="1"/>
    <col min="11791" max="11791" width="9.88671875" style="22" customWidth="1"/>
    <col min="11792" max="11792" width="9.44140625" style="22" customWidth="1"/>
    <col min="11793" max="12032" width="11.44140625" style="22"/>
    <col min="12033" max="12033" width="9.44140625" style="22" customWidth="1"/>
    <col min="12034" max="12034" width="11.44140625" style="22"/>
    <col min="12035" max="12045" width="10.109375" style="22" customWidth="1"/>
    <col min="12046" max="12046" width="11.109375" style="22" customWidth="1"/>
    <col min="12047" max="12047" width="9.88671875" style="22" customWidth="1"/>
    <col min="12048" max="12048" width="9.44140625" style="22" customWidth="1"/>
    <col min="12049" max="12288" width="11.44140625" style="22"/>
    <col min="12289" max="12289" width="9.44140625" style="22" customWidth="1"/>
    <col min="12290" max="12290" width="11.44140625" style="22"/>
    <col min="12291" max="12301" width="10.109375" style="22" customWidth="1"/>
    <col min="12302" max="12302" width="11.109375" style="22" customWidth="1"/>
    <col min="12303" max="12303" width="9.88671875" style="22" customWidth="1"/>
    <col min="12304" max="12304" width="9.44140625" style="22" customWidth="1"/>
    <col min="12305" max="12544" width="11.44140625" style="22"/>
    <col min="12545" max="12545" width="9.44140625" style="22" customWidth="1"/>
    <col min="12546" max="12546" width="11.44140625" style="22"/>
    <col min="12547" max="12557" width="10.109375" style="22" customWidth="1"/>
    <col min="12558" max="12558" width="11.109375" style="22" customWidth="1"/>
    <col min="12559" max="12559" width="9.88671875" style="22" customWidth="1"/>
    <col min="12560" max="12560" width="9.44140625" style="22" customWidth="1"/>
    <col min="12561" max="12800" width="11.44140625" style="22"/>
    <col min="12801" max="12801" width="9.44140625" style="22" customWidth="1"/>
    <col min="12802" max="12802" width="11.44140625" style="22"/>
    <col min="12803" max="12813" width="10.109375" style="22" customWidth="1"/>
    <col min="12814" max="12814" width="11.109375" style="22" customWidth="1"/>
    <col min="12815" max="12815" width="9.88671875" style="22" customWidth="1"/>
    <col min="12816" max="12816" width="9.44140625" style="22" customWidth="1"/>
    <col min="12817" max="13056" width="11.44140625" style="22"/>
    <col min="13057" max="13057" width="9.44140625" style="22" customWidth="1"/>
    <col min="13058" max="13058" width="11.44140625" style="22"/>
    <col min="13059" max="13069" width="10.109375" style="22" customWidth="1"/>
    <col min="13070" max="13070" width="11.109375" style="22" customWidth="1"/>
    <col min="13071" max="13071" width="9.88671875" style="22" customWidth="1"/>
    <col min="13072" max="13072" width="9.44140625" style="22" customWidth="1"/>
    <col min="13073" max="13312" width="11.44140625" style="22"/>
    <col min="13313" max="13313" width="9.44140625" style="22" customWidth="1"/>
    <col min="13314" max="13314" width="11.44140625" style="22"/>
    <col min="13315" max="13325" width="10.109375" style="22" customWidth="1"/>
    <col min="13326" max="13326" width="11.109375" style="22" customWidth="1"/>
    <col min="13327" max="13327" width="9.88671875" style="22" customWidth="1"/>
    <col min="13328" max="13328" width="9.44140625" style="22" customWidth="1"/>
    <col min="13329" max="13568" width="11.44140625" style="22"/>
    <col min="13569" max="13569" width="9.44140625" style="22" customWidth="1"/>
    <col min="13570" max="13570" width="11.44140625" style="22"/>
    <col min="13571" max="13581" width="10.109375" style="22" customWidth="1"/>
    <col min="13582" max="13582" width="11.109375" style="22" customWidth="1"/>
    <col min="13583" max="13583" width="9.88671875" style="22" customWidth="1"/>
    <col min="13584" max="13584" width="9.44140625" style="22" customWidth="1"/>
    <col min="13585" max="13824" width="11.44140625" style="22"/>
    <col min="13825" max="13825" width="9.44140625" style="22" customWidth="1"/>
    <col min="13826" max="13826" width="11.44140625" style="22"/>
    <col min="13827" max="13837" width="10.109375" style="22" customWidth="1"/>
    <col min="13838" max="13838" width="11.109375" style="22" customWidth="1"/>
    <col min="13839" max="13839" width="9.88671875" style="22" customWidth="1"/>
    <col min="13840" max="13840" width="9.44140625" style="22" customWidth="1"/>
    <col min="13841" max="14080" width="11.44140625" style="22"/>
    <col min="14081" max="14081" width="9.44140625" style="22" customWidth="1"/>
    <col min="14082" max="14082" width="11.44140625" style="22"/>
    <col min="14083" max="14093" width="10.109375" style="22" customWidth="1"/>
    <col min="14094" max="14094" width="11.109375" style="22" customWidth="1"/>
    <col min="14095" max="14095" width="9.88671875" style="22" customWidth="1"/>
    <col min="14096" max="14096" width="9.44140625" style="22" customWidth="1"/>
    <col min="14097" max="14336" width="11.44140625" style="22"/>
    <col min="14337" max="14337" width="9.44140625" style="22" customWidth="1"/>
    <col min="14338" max="14338" width="11.44140625" style="22"/>
    <col min="14339" max="14349" width="10.109375" style="22" customWidth="1"/>
    <col min="14350" max="14350" width="11.109375" style="22" customWidth="1"/>
    <col min="14351" max="14351" width="9.88671875" style="22" customWidth="1"/>
    <col min="14352" max="14352" width="9.44140625" style="22" customWidth="1"/>
    <col min="14353" max="14592" width="11.44140625" style="22"/>
    <col min="14593" max="14593" width="9.44140625" style="22" customWidth="1"/>
    <col min="14594" max="14594" width="11.44140625" style="22"/>
    <col min="14595" max="14605" width="10.109375" style="22" customWidth="1"/>
    <col min="14606" max="14606" width="11.109375" style="22" customWidth="1"/>
    <col min="14607" max="14607" width="9.88671875" style="22" customWidth="1"/>
    <col min="14608" max="14608" width="9.44140625" style="22" customWidth="1"/>
    <col min="14609" max="14848" width="11.44140625" style="22"/>
    <col min="14849" max="14849" width="9.44140625" style="22" customWidth="1"/>
    <col min="14850" max="14850" width="11.44140625" style="22"/>
    <col min="14851" max="14861" width="10.109375" style="22" customWidth="1"/>
    <col min="14862" max="14862" width="11.109375" style="22" customWidth="1"/>
    <col min="14863" max="14863" width="9.88671875" style="22" customWidth="1"/>
    <col min="14864" max="14864" width="9.44140625" style="22" customWidth="1"/>
    <col min="14865" max="15104" width="11.44140625" style="22"/>
    <col min="15105" max="15105" width="9.44140625" style="22" customWidth="1"/>
    <col min="15106" max="15106" width="11.44140625" style="22"/>
    <col min="15107" max="15117" width="10.109375" style="22" customWidth="1"/>
    <col min="15118" max="15118" width="11.109375" style="22" customWidth="1"/>
    <col min="15119" max="15119" width="9.88671875" style="22" customWidth="1"/>
    <col min="15120" max="15120" width="9.44140625" style="22" customWidth="1"/>
    <col min="15121" max="15360" width="11.44140625" style="22"/>
    <col min="15361" max="15361" width="9.44140625" style="22" customWidth="1"/>
    <col min="15362" max="15362" width="11.44140625" style="22"/>
    <col min="15363" max="15373" width="10.109375" style="22" customWidth="1"/>
    <col min="15374" max="15374" width="11.109375" style="22" customWidth="1"/>
    <col min="15375" max="15375" width="9.88671875" style="22" customWidth="1"/>
    <col min="15376" max="15376" width="9.44140625" style="22" customWidth="1"/>
    <col min="15377" max="15616" width="11.44140625" style="22"/>
    <col min="15617" max="15617" width="9.44140625" style="22" customWidth="1"/>
    <col min="15618" max="15618" width="11.44140625" style="22"/>
    <col min="15619" max="15629" width="10.109375" style="22" customWidth="1"/>
    <col min="15630" max="15630" width="11.109375" style="22" customWidth="1"/>
    <col min="15631" max="15631" width="9.88671875" style="22" customWidth="1"/>
    <col min="15632" max="15632" width="9.44140625" style="22" customWidth="1"/>
    <col min="15633" max="15872" width="11.44140625" style="22"/>
    <col min="15873" max="15873" width="9.44140625" style="22" customWidth="1"/>
    <col min="15874" max="15874" width="11.44140625" style="22"/>
    <col min="15875" max="15885" width="10.109375" style="22" customWidth="1"/>
    <col min="15886" max="15886" width="11.109375" style="22" customWidth="1"/>
    <col min="15887" max="15887" width="9.88671875" style="22" customWidth="1"/>
    <col min="15888" max="15888" width="9.44140625" style="22" customWidth="1"/>
    <col min="15889" max="16128" width="11.44140625" style="22"/>
    <col min="16129" max="16129" width="9.44140625" style="22" customWidth="1"/>
    <col min="16130" max="16130" width="11.44140625" style="22"/>
    <col min="16131" max="16141" width="10.109375" style="22" customWidth="1"/>
    <col min="16142" max="16142" width="11.109375" style="22" customWidth="1"/>
    <col min="16143" max="16143" width="9.88671875" style="22" customWidth="1"/>
    <col min="16144" max="16144" width="9.44140625" style="22" customWidth="1"/>
    <col min="16145" max="16384" width="11.44140625" style="22"/>
  </cols>
  <sheetData>
    <row r="1" spans="1:16" ht="18.75" customHeight="1">
      <c r="A1" s="18"/>
      <c r="B1" s="19"/>
    </row>
    <row r="2" spans="1:16" ht="28.2">
      <c r="A2" s="23" t="s">
        <v>97</v>
      </c>
      <c r="B2" s="24"/>
      <c r="C2" s="24"/>
      <c r="D2" s="24"/>
      <c r="E2" s="24"/>
      <c r="F2" s="24"/>
      <c r="G2" s="24"/>
      <c r="H2" s="24"/>
      <c r="I2" s="24"/>
      <c r="J2" s="24"/>
      <c r="K2" s="24"/>
      <c r="L2" s="24"/>
      <c r="M2" s="24"/>
      <c r="N2" s="24"/>
      <c r="O2" s="24"/>
    </row>
    <row r="3" spans="1:16" s="29" customFormat="1" ht="16.8">
      <c r="A3" s="25">
        <v>45838</v>
      </c>
      <c r="B3" s="26"/>
      <c r="C3" s="27"/>
      <c r="D3" s="27"/>
      <c r="E3" s="27"/>
      <c r="F3" s="27"/>
      <c r="G3" s="27"/>
      <c r="H3" s="27"/>
      <c r="I3" s="27"/>
      <c r="J3" s="27"/>
      <c r="K3" s="27"/>
      <c r="L3" s="27"/>
      <c r="M3" s="27"/>
      <c r="N3" s="27"/>
      <c r="O3" s="27"/>
      <c r="P3" s="28"/>
    </row>
    <row r="4" spans="1:16" s="29" customFormat="1" ht="10.5" customHeight="1" thickBot="1">
      <c r="A4" s="30"/>
      <c r="B4" s="31"/>
      <c r="C4" s="27"/>
      <c r="D4" s="27"/>
      <c r="E4" s="27"/>
      <c r="F4" s="27"/>
      <c r="G4" s="27"/>
      <c r="H4" s="27"/>
      <c r="I4" s="27"/>
      <c r="J4" s="27"/>
      <c r="K4" s="27"/>
      <c r="L4" s="27"/>
      <c r="M4" s="27"/>
      <c r="N4" s="27"/>
      <c r="O4" s="32"/>
      <c r="P4" s="33"/>
    </row>
    <row r="5" spans="1:16" ht="14.1" customHeight="1">
      <c r="A5" s="1814"/>
      <c r="B5" s="1814"/>
      <c r="C5" s="34" t="s">
        <v>98</v>
      </c>
      <c r="D5" s="34"/>
      <c r="E5" s="34"/>
      <c r="F5" s="34"/>
      <c r="G5" s="34"/>
      <c r="H5" s="34"/>
      <c r="I5" s="34"/>
      <c r="J5" s="34"/>
      <c r="K5" s="34"/>
      <c r="L5" s="34"/>
      <c r="M5" s="34"/>
      <c r="N5" s="1816" t="s">
        <v>99</v>
      </c>
      <c r="O5" s="35" t="s">
        <v>100</v>
      </c>
      <c r="P5" s="35" t="s">
        <v>100</v>
      </c>
    </row>
    <row r="6" spans="1:16" ht="14.1" customHeight="1">
      <c r="A6" s="1815"/>
      <c r="B6" s="1815"/>
      <c r="C6" s="36" t="s">
        <v>101</v>
      </c>
      <c r="D6" s="36" t="s">
        <v>102</v>
      </c>
      <c r="E6" s="36" t="s">
        <v>103</v>
      </c>
      <c r="F6" s="36" t="s">
        <v>104</v>
      </c>
      <c r="G6" s="36" t="s">
        <v>105</v>
      </c>
      <c r="H6" s="36" t="s">
        <v>106</v>
      </c>
      <c r="I6" s="36" t="s">
        <v>107</v>
      </c>
      <c r="J6" s="36" t="s">
        <v>108</v>
      </c>
      <c r="K6" s="36" t="s">
        <v>109</v>
      </c>
      <c r="L6" s="36" t="s">
        <v>110</v>
      </c>
      <c r="M6" s="36" t="s">
        <v>111</v>
      </c>
      <c r="N6" s="1817"/>
      <c r="O6" s="37" t="s">
        <v>112</v>
      </c>
      <c r="P6" s="37" t="s">
        <v>113</v>
      </c>
    </row>
    <row r="7" spans="1:16" ht="3.9" customHeight="1">
      <c r="A7" s="38"/>
      <c r="B7" s="39"/>
      <c r="C7" s="40"/>
      <c r="D7" s="40"/>
      <c r="E7" s="40"/>
      <c r="F7" s="40"/>
      <c r="G7" s="40"/>
      <c r="H7" s="40"/>
      <c r="I7" s="40"/>
      <c r="J7" s="40"/>
      <c r="K7" s="40"/>
      <c r="L7" s="40"/>
      <c r="M7" s="40"/>
      <c r="N7" s="39"/>
      <c r="O7" s="41"/>
      <c r="P7" s="41"/>
    </row>
    <row r="8" spans="1:16" ht="13.8">
      <c r="A8" s="42" t="s">
        <v>114</v>
      </c>
      <c r="B8" s="43"/>
      <c r="C8" s="44">
        <v>116</v>
      </c>
      <c r="D8" s="44">
        <v>2967</v>
      </c>
      <c r="E8" s="44">
        <v>272760</v>
      </c>
      <c r="F8" s="44">
        <v>334473</v>
      </c>
      <c r="G8" s="44">
        <v>182841</v>
      </c>
      <c r="H8" s="44">
        <v>91313</v>
      </c>
      <c r="I8" s="44">
        <v>59713</v>
      </c>
      <c r="J8" s="44">
        <v>36380</v>
      </c>
      <c r="K8" s="44">
        <v>23236</v>
      </c>
      <c r="L8" s="44">
        <v>14182</v>
      </c>
      <c r="M8" s="44">
        <v>13046</v>
      </c>
      <c r="N8" s="44">
        <v>1031027</v>
      </c>
      <c r="O8" s="45">
        <v>100</v>
      </c>
      <c r="P8" s="46">
        <v>10.25954884243278</v>
      </c>
    </row>
    <row r="9" spans="1:16" ht="13.8">
      <c r="A9" s="47"/>
      <c r="B9" s="48" t="s">
        <v>115</v>
      </c>
      <c r="C9" s="49">
        <v>82</v>
      </c>
      <c r="D9" s="49">
        <v>1921</v>
      </c>
      <c r="E9" s="49">
        <v>154257</v>
      </c>
      <c r="F9" s="49">
        <v>178551</v>
      </c>
      <c r="G9" s="49">
        <v>101395</v>
      </c>
      <c r="H9" s="49">
        <v>51995</v>
      </c>
      <c r="I9" s="49">
        <v>34018</v>
      </c>
      <c r="J9" s="49">
        <v>20497</v>
      </c>
      <c r="K9" s="49">
        <v>13312</v>
      </c>
      <c r="L9" s="49">
        <v>8435</v>
      </c>
      <c r="M9" s="49">
        <v>8328</v>
      </c>
      <c r="N9" s="49">
        <v>572791</v>
      </c>
      <c r="O9" s="46">
        <v>55.555383127696949</v>
      </c>
      <c r="P9" s="50"/>
    </row>
    <row r="10" spans="1:16" ht="13.8">
      <c r="A10" s="51"/>
      <c r="B10" s="52" t="s">
        <v>116</v>
      </c>
      <c r="C10" s="53">
        <v>34</v>
      </c>
      <c r="D10" s="53">
        <v>1046</v>
      </c>
      <c r="E10" s="53">
        <v>118503</v>
      </c>
      <c r="F10" s="53">
        <v>155922</v>
      </c>
      <c r="G10" s="53">
        <v>81446</v>
      </c>
      <c r="H10" s="53">
        <v>39318</v>
      </c>
      <c r="I10" s="53">
        <v>25695</v>
      </c>
      <c r="J10" s="53">
        <v>15883</v>
      </c>
      <c r="K10" s="53">
        <v>9924</v>
      </c>
      <c r="L10" s="53">
        <v>5747</v>
      </c>
      <c r="M10" s="53">
        <v>4718</v>
      </c>
      <c r="N10" s="53">
        <v>458236</v>
      </c>
      <c r="O10" s="54">
        <v>44.444616872303051</v>
      </c>
      <c r="P10" s="54"/>
    </row>
    <row r="11" spans="1:16" s="56" customFormat="1" ht="14.1" customHeight="1">
      <c r="A11" s="42" t="s">
        <v>117</v>
      </c>
      <c r="B11" s="55"/>
      <c r="C11" s="44">
        <v>235380</v>
      </c>
      <c r="D11" s="44">
        <v>932952</v>
      </c>
      <c r="E11" s="44">
        <v>788114</v>
      </c>
      <c r="F11" s="44">
        <v>570832</v>
      </c>
      <c r="G11" s="44">
        <v>513567</v>
      </c>
      <c r="H11" s="44">
        <v>481128</v>
      </c>
      <c r="I11" s="44">
        <v>447115</v>
      </c>
      <c r="J11" s="44">
        <v>355819</v>
      </c>
      <c r="K11" s="44">
        <v>258648</v>
      </c>
      <c r="L11" s="44">
        <v>170568</v>
      </c>
      <c r="M11" s="44">
        <v>178535</v>
      </c>
      <c r="N11" s="44">
        <v>4932658</v>
      </c>
      <c r="O11" s="45">
        <v>100</v>
      </c>
      <c r="P11" s="46">
        <v>49.083918921635217</v>
      </c>
    </row>
    <row r="12" spans="1:16" s="56" customFormat="1" ht="14.1" customHeight="1">
      <c r="A12" s="47"/>
      <c r="B12" s="48" t="s">
        <v>115</v>
      </c>
      <c r="C12" s="49">
        <v>141620</v>
      </c>
      <c r="D12" s="49">
        <v>525244</v>
      </c>
      <c r="E12" s="49">
        <v>419172</v>
      </c>
      <c r="F12" s="49">
        <v>314889</v>
      </c>
      <c r="G12" s="49">
        <v>287947</v>
      </c>
      <c r="H12" s="49">
        <v>272410</v>
      </c>
      <c r="I12" s="49">
        <v>258226</v>
      </c>
      <c r="J12" s="49">
        <v>208649</v>
      </c>
      <c r="K12" s="49">
        <v>157497</v>
      </c>
      <c r="L12" s="49">
        <v>108641</v>
      </c>
      <c r="M12" s="49">
        <v>122603</v>
      </c>
      <c r="N12" s="49">
        <v>2816898</v>
      </c>
      <c r="O12" s="46">
        <v>57.107101282918862</v>
      </c>
      <c r="P12" s="50"/>
    </row>
    <row r="13" spans="1:16" s="56" customFormat="1" ht="14.1" customHeight="1">
      <c r="A13" s="51"/>
      <c r="B13" s="52" t="s">
        <v>116</v>
      </c>
      <c r="C13" s="53">
        <v>93760</v>
      </c>
      <c r="D13" s="53">
        <v>407708</v>
      </c>
      <c r="E13" s="53">
        <v>368942</v>
      </c>
      <c r="F13" s="53">
        <v>255943</v>
      </c>
      <c r="G13" s="53">
        <v>225620</v>
      </c>
      <c r="H13" s="53">
        <v>208718</v>
      </c>
      <c r="I13" s="53">
        <v>188889</v>
      </c>
      <c r="J13" s="53">
        <v>147170</v>
      </c>
      <c r="K13" s="53">
        <v>101151</v>
      </c>
      <c r="L13" s="53">
        <v>61927</v>
      </c>
      <c r="M13" s="53">
        <v>55932</v>
      </c>
      <c r="N13" s="53">
        <v>2115760</v>
      </c>
      <c r="O13" s="54">
        <v>42.892898717081138</v>
      </c>
      <c r="P13" s="54"/>
    </row>
    <row r="14" spans="1:16" s="56" customFormat="1" ht="14.1" customHeight="1">
      <c r="A14" s="42" t="s">
        <v>118</v>
      </c>
      <c r="B14" s="55"/>
      <c r="C14" s="44">
        <v>226</v>
      </c>
      <c r="D14" s="44">
        <v>80844</v>
      </c>
      <c r="E14" s="44">
        <v>385755</v>
      </c>
      <c r="F14" s="44">
        <v>389879</v>
      </c>
      <c r="G14" s="44">
        <v>344673</v>
      </c>
      <c r="H14" s="44">
        <v>303718</v>
      </c>
      <c r="I14" s="44">
        <v>264912</v>
      </c>
      <c r="J14" s="44">
        <v>208651</v>
      </c>
      <c r="K14" s="44">
        <v>149508</v>
      </c>
      <c r="L14" s="44">
        <v>101573</v>
      </c>
      <c r="M14" s="44">
        <v>111827</v>
      </c>
      <c r="N14" s="44">
        <v>2341566</v>
      </c>
      <c r="O14" s="45">
        <v>100</v>
      </c>
      <c r="P14" s="46">
        <v>23.300467150501351</v>
      </c>
    </row>
    <row r="15" spans="1:16" s="56" customFormat="1" ht="14.1" customHeight="1">
      <c r="A15" s="47"/>
      <c r="B15" s="48" t="s">
        <v>115</v>
      </c>
      <c r="C15" s="57">
        <v>150</v>
      </c>
      <c r="D15" s="58">
        <v>47188</v>
      </c>
      <c r="E15" s="58">
        <v>214778</v>
      </c>
      <c r="F15" s="58">
        <v>214231</v>
      </c>
      <c r="G15" s="58">
        <v>190283</v>
      </c>
      <c r="H15" s="58">
        <v>171975</v>
      </c>
      <c r="I15" s="58">
        <v>158284</v>
      </c>
      <c r="J15" s="58">
        <v>129325</v>
      </c>
      <c r="K15" s="58">
        <v>96180</v>
      </c>
      <c r="L15" s="58">
        <v>68488</v>
      </c>
      <c r="M15" s="58">
        <v>80869</v>
      </c>
      <c r="N15" s="58">
        <v>1371751</v>
      </c>
      <c r="O15" s="46">
        <v>58.582632306755393</v>
      </c>
      <c r="P15" s="50"/>
    </row>
    <row r="16" spans="1:16" s="56" customFormat="1" ht="14.1" customHeight="1">
      <c r="A16" s="51"/>
      <c r="B16" s="52" t="s">
        <v>116</v>
      </c>
      <c r="C16" s="59">
        <v>76</v>
      </c>
      <c r="D16" s="60">
        <v>33656</v>
      </c>
      <c r="E16" s="60">
        <v>170977</v>
      </c>
      <c r="F16" s="60">
        <v>175648</v>
      </c>
      <c r="G16" s="60">
        <v>154390</v>
      </c>
      <c r="H16" s="60">
        <v>131743</v>
      </c>
      <c r="I16" s="60">
        <v>106628</v>
      </c>
      <c r="J16" s="60">
        <v>79326</v>
      </c>
      <c r="K16" s="60">
        <v>53328</v>
      </c>
      <c r="L16" s="60">
        <v>33085</v>
      </c>
      <c r="M16" s="60">
        <v>30958</v>
      </c>
      <c r="N16" s="60">
        <v>969815</v>
      </c>
      <c r="O16" s="54">
        <v>41.417367693244607</v>
      </c>
      <c r="P16" s="54"/>
    </row>
    <row r="17" spans="1:16" s="56" customFormat="1" ht="14.1" customHeight="1">
      <c r="A17" s="42" t="s">
        <v>119</v>
      </c>
      <c r="B17" s="55"/>
      <c r="C17" s="44">
        <v>8537</v>
      </c>
      <c r="D17" s="61">
        <v>9803</v>
      </c>
      <c r="E17" s="61">
        <v>9695</v>
      </c>
      <c r="F17" s="61">
        <v>107679</v>
      </c>
      <c r="G17" s="61">
        <v>228611</v>
      </c>
      <c r="H17" s="61">
        <v>287596</v>
      </c>
      <c r="I17" s="61">
        <v>295895</v>
      </c>
      <c r="J17" s="61">
        <v>269152</v>
      </c>
      <c r="K17" s="61">
        <v>210251</v>
      </c>
      <c r="L17" s="61">
        <v>145604</v>
      </c>
      <c r="M17" s="61">
        <v>171364</v>
      </c>
      <c r="N17" s="61">
        <v>1744187</v>
      </c>
      <c r="O17" s="45">
        <v>100</v>
      </c>
      <c r="P17" s="46">
        <v>17.356065085430647</v>
      </c>
    </row>
    <row r="18" spans="1:16" s="56" customFormat="1" ht="14.1" customHeight="1">
      <c r="A18" s="47"/>
      <c r="B18" s="48" t="s">
        <v>115</v>
      </c>
      <c r="C18" s="57">
        <v>5197</v>
      </c>
      <c r="D18" s="58">
        <v>5150</v>
      </c>
      <c r="E18" s="58">
        <v>5318</v>
      </c>
      <c r="F18" s="58">
        <v>68272</v>
      </c>
      <c r="G18" s="58">
        <v>147654</v>
      </c>
      <c r="H18" s="58">
        <v>184081</v>
      </c>
      <c r="I18" s="58">
        <v>190953</v>
      </c>
      <c r="J18" s="58">
        <v>175759</v>
      </c>
      <c r="K18" s="58">
        <v>141435</v>
      </c>
      <c r="L18" s="58">
        <v>100972</v>
      </c>
      <c r="M18" s="58">
        <v>126145</v>
      </c>
      <c r="N18" s="58">
        <v>1150936</v>
      </c>
      <c r="O18" s="46">
        <v>65.986961260461172</v>
      </c>
      <c r="P18" s="50"/>
    </row>
    <row r="19" spans="1:16" s="56" customFormat="1" ht="14.1" customHeight="1">
      <c r="A19" s="51"/>
      <c r="B19" s="52" t="s">
        <v>116</v>
      </c>
      <c r="C19" s="59">
        <v>3340</v>
      </c>
      <c r="D19" s="60">
        <v>4653</v>
      </c>
      <c r="E19" s="60">
        <v>4377</v>
      </c>
      <c r="F19" s="60">
        <v>39407</v>
      </c>
      <c r="G19" s="60">
        <v>80957</v>
      </c>
      <c r="H19" s="60">
        <v>103515</v>
      </c>
      <c r="I19" s="60">
        <v>104942</v>
      </c>
      <c r="J19" s="60">
        <v>93393</v>
      </c>
      <c r="K19" s="60">
        <v>68816</v>
      </c>
      <c r="L19" s="60">
        <v>44632</v>
      </c>
      <c r="M19" s="60">
        <v>45219</v>
      </c>
      <c r="N19" s="60">
        <v>593251</v>
      </c>
      <c r="O19" s="54">
        <v>34.013038739538821</v>
      </c>
      <c r="P19" s="54"/>
    </row>
    <row r="20" spans="1:16" s="56" customFormat="1" ht="14.1" customHeight="1">
      <c r="A20" s="62" t="s">
        <v>120</v>
      </c>
      <c r="B20" s="55"/>
      <c r="C20" s="63">
        <v>244259</v>
      </c>
      <c r="D20" s="63">
        <v>1026566</v>
      </c>
      <c r="E20" s="63">
        <v>1456324</v>
      </c>
      <c r="F20" s="63">
        <v>1402863</v>
      </c>
      <c r="G20" s="63">
        <v>1269692</v>
      </c>
      <c r="H20" s="63">
        <v>1163755</v>
      </c>
      <c r="I20" s="63">
        <v>1067635</v>
      </c>
      <c r="J20" s="63">
        <v>870002</v>
      </c>
      <c r="K20" s="63">
        <v>641643</v>
      </c>
      <c r="L20" s="63">
        <v>431927</v>
      </c>
      <c r="M20" s="63">
        <v>474772</v>
      </c>
      <c r="N20" s="63">
        <v>10049438</v>
      </c>
      <c r="O20" s="45">
        <v>100</v>
      </c>
      <c r="P20" s="46"/>
    </row>
    <row r="21" spans="1:16" ht="14.1" customHeight="1">
      <c r="A21" s="64"/>
      <c r="B21" s="65" t="s">
        <v>115</v>
      </c>
      <c r="C21" s="49">
        <v>147049</v>
      </c>
      <c r="D21" s="49">
        <v>579503</v>
      </c>
      <c r="E21" s="49">
        <v>793525</v>
      </c>
      <c r="F21" s="49">
        <v>775943</v>
      </c>
      <c r="G21" s="49">
        <v>727279</v>
      </c>
      <c r="H21" s="49">
        <v>680461</v>
      </c>
      <c r="I21" s="49">
        <v>641481</v>
      </c>
      <c r="J21" s="49">
        <v>534230</v>
      </c>
      <c r="K21" s="49">
        <v>408424</v>
      </c>
      <c r="L21" s="49">
        <v>286536</v>
      </c>
      <c r="M21" s="49">
        <v>337945</v>
      </c>
      <c r="N21" s="49">
        <v>5912376</v>
      </c>
      <c r="O21" s="46">
        <v>58.832901899588812</v>
      </c>
      <c r="P21" s="66"/>
    </row>
    <row r="22" spans="1:16" ht="14.1" customHeight="1">
      <c r="A22" s="52"/>
      <c r="B22" s="67" t="s">
        <v>116</v>
      </c>
      <c r="C22" s="53">
        <v>97210</v>
      </c>
      <c r="D22" s="53">
        <v>447063</v>
      </c>
      <c r="E22" s="53">
        <v>662799</v>
      </c>
      <c r="F22" s="53">
        <v>626920</v>
      </c>
      <c r="G22" s="53">
        <v>542413</v>
      </c>
      <c r="H22" s="53">
        <v>483294</v>
      </c>
      <c r="I22" s="53">
        <v>426154</v>
      </c>
      <c r="J22" s="53">
        <v>335772</v>
      </c>
      <c r="K22" s="53">
        <v>233219</v>
      </c>
      <c r="L22" s="53">
        <v>145391</v>
      </c>
      <c r="M22" s="53">
        <v>136827</v>
      </c>
      <c r="N22" s="53">
        <v>4137062</v>
      </c>
      <c r="O22" s="54">
        <v>41.167098100411188</v>
      </c>
      <c r="P22" s="68"/>
    </row>
    <row r="23" spans="1:16" ht="14.1" customHeight="1">
      <c r="A23" s="65" t="s">
        <v>121</v>
      </c>
      <c r="B23" s="22"/>
      <c r="C23" s="69">
        <v>2.4305737295956251</v>
      </c>
      <c r="D23" s="69">
        <v>10.21515830039451</v>
      </c>
      <c r="E23" s="69">
        <v>14.491596445492773</v>
      </c>
      <c r="F23" s="69">
        <v>13.959616448203372</v>
      </c>
      <c r="G23" s="69">
        <v>12.634457767688103</v>
      </c>
      <c r="H23" s="69">
        <v>11.580299316240371</v>
      </c>
      <c r="I23" s="69">
        <v>10.62382791953142</v>
      </c>
      <c r="J23" s="69">
        <v>8.6572204336202674</v>
      </c>
      <c r="K23" s="69">
        <v>6.3848645068510299</v>
      </c>
      <c r="L23" s="69">
        <v>4.298021441597033</v>
      </c>
      <c r="M23" s="69">
        <v>4.7243636907854949</v>
      </c>
      <c r="N23" s="69">
        <v>100</v>
      </c>
      <c r="O23" s="70"/>
      <c r="P23" s="50"/>
    </row>
    <row r="24" spans="1:16" ht="3" customHeight="1" thickBot="1">
      <c r="A24" s="71"/>
      <c r="B24" s="71"/>
      <c r="C24" s="72"/>
      <c r="D24" s="72"/>
      <c r="E24" s="72"/>
      <c r="F24" s="72"/>
      <c r="G24" s="72"/>
      <c r="H24" s="72"/>
      <c r="I24" s="72"/>
      <c r="J24" s="72"/>
      <c r="K24" s="72"/>
      <c r="L24" s="72"/>
      <c r="M24" s="72"/>
      <c r="N24" s="72"/>
      <c r="O24" s="72"/>
      <c r="P24" s="71"/>
    </row>
    <row r="25" spans="1:16">
      <c r="A25" s="73" t="s">
        <v>122</v>
      </c>
      <c r="D25" s="74"/>
      <c r="E25" s="74"/>
      <c r="F25" s="74"/>
      <c r="G25" s="74"/>
    </row>
  </sheetData>
  <mergeCells count="3">
    <mergeCell ref="A5:A6"/>
    <mergeCell ref="B5:B6"/>
    <mergeCell ref="N5:N6"/>
  </mergeCells>
  <printOptions horizontalCentered="1" verticalCentered="1"/>
  <pageMargins left="0.98425196850393704" right="0.98425196850393704" top="0.98425196850393704" bottom="0.98425196850393704" header="0.59055118110236227" footer="0.59055118110236227"/>
  <pageSetup paperSize="9" scale="10" orientation="landscape" useFirstPageNumber="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17398-5FAE-4F77-92E1-2920FF969496}">
  <sheetPr>
    <pageSetUpPr fitToPage="1"/>
  </sheetPr>
  <dimension ref="A1:N25"/>
  <sheetViews>
    <sheetView zoomScale="85" zoomScaleNormal="40" workbookViewId="0"/>
  </sheetViews>
  <sheetFormatPr baseColWidth="10" defaultColWidth="11.44140625" defaultRowHeight="10.8"/>
  <cols>
    <col min="1" max="1" width="9.44140625" style="21" customWidth="1"/>
    <col min="2" max="2" width="13.5546875" style="21" customWidth="1"/>
    <col min="3" max="13" width="9.5546875" style="20" customWidth="1"/>
    <col min="14" max="14" width="10.109375" style="20" customWidth="1"/>
    <col min="15" max="256" width="11.44140625" style="22"/>
    <col min="257" max="257" width="9.44140625" style="22" customWidth="1"/>
    <col min="258" max="258" width="13.5546875" style="22" customWidth="1"/>
    <col min="259" max="269" width="9.5546875" style="22" customWidth="1"/>
    <col min="270" max="270" width="10.109375" style="22" customWidth="1"/>
    <col min="271" max="512" width="11.44140625" style="22"/>
    <col min="513" max="513" width="9.44140625" style="22" customWidth="1"/>
    <col min="514" max="514" width="13.5546875" style="22" customWidth="1"/>
    <col min="515" max="525" width="9.5546875" style="22" customWidth="1"/>
    <col min="526" max="526" width="10.109375" style="22" customWidth="1"/>
    <col min="527" max="768" width="11.44140625" style="22"/>
    <col min="769" max="769" width="9.44140625" style="22" customWidth="1"/>
    <col min="770" max="770" width="13.5546875" style="22" customWidth="1"/>
    <col min="771" max="781" width="9.5546875" style="22" customWidth="1"/>
    <col min="782" max="782" width="10.109375" style="22" customWidth="1"/>
    <col min="783" max="1024" width="11.44140625" style="22"/>
    <col min="1025" max="1025" width="9.44140625" style="22" customWidth="1"/>
    <col min="1026" max="1026" width="13.5546875" style="22" customWidth="1"/>
    <col min="1027" max="1037" width="9.5546875" style="22" customWidth="1"/>
    <col min="1038" max="1038" width="10.109375" style="22" customWidth="1"/>
    <col min="1039" max="1280" width="11.44140625" style="22"/>
    <col min="1281" max="1281" width="9.44140625" style="22" customWidth="1"/>
    <col min="1282" max="1282" width="13.5546875" style="22" customWidth="1"/>
    <col min="1283" max="1293" width="9.5546875" style="22" customWidth="1"/>
    <col min="1294" max="1294" width="10.109375" style="22" customWidth="1"/>
    <col min="1295" max="1536" width="11.44140625" style="22"/>
    <col min="1537" max="1537" width="9.44140625" style="22" customWidth="1"/>
    <col min="1538" max="1538" width="13.5546875" style="22" customWidth="1"/>
    <col min="1539" max="1549" width="9.5546875" style="22" customWidth="1"/>
    <col min="1550" max="1550" width="10.109375" style="22" customWidth="1"/>
    <col min="1551" max="1792" width="11.44140625" style="22"/>
    <col min="1793" max="1793" width="9.44140625" style="22" customWidth="1"/>
    <col min="1794" max="1794" width="13.5546875" style="22" customWidth="1"/>
    <col min="1795" max="1805" width="9.5546875" style="22" customWidth="1"/>
    <col min="1806" max="1806" width="10.109375" style="22" customWidth="1"/>
    <col min="1807" max="2048" width="11.44140625" style="22"/>
    <col min="2049" max="2049" width="9.44140625" style="22" customWidth="1"/>
    <col min="2050" max="2050" width="13.5546875" style="22" customWidth="1"/>
    <col min="2051" max="2061" width="9.5546875" style="22" customWidth="1"/>
    <col min="2062" max="2062" width="10.109375" style="22" customWidth="1"/>
    <col min="2063" max="2304" width="11.44140625" style="22"/>
    <col min="2305" max="2305" width="9.44140625" style="22" customWidth="1"/>
    <col min="2306" max="2306" width="13.5546875" style="22" customWidth="1"/>
    <col min="2307" max="2317" width="9.5546875" style="22" customWidth="1"/>
    <col min="2318" max="2318" width="10.109375" style="22" customWidth="1"/>
    <col min="2319" max="2560" width="11.44140625" style="22"/>
    <col min="2561" max="2561" width="9.44140625" style="22" customWidth="1"/>
    <col min="2562" max="2562" width="13.5546875" style="22" customWidth="1"/>
    <col min="2563" max="2573" width="9.5546875" style="22" customWidth="1"/>
    <col min="2574" max="2574" width="10.109375" style="22" customWidth="1"/>
    <col min="2575" max="2816" width="11.44140625" style="22"/>
    <col min="2817" max="2817" width="9.44140625" style="22" customWidth="1"/>
    <col min="2818" max="2818" width="13.5546875" style="22" customWidth="1"/>
    <col min="2819" max="2829" width="9.5546875" style="22" customWidth="1"/>
    <col min="2830" max="2830" width="10.109375" style="22" customWidth="1"/>
    <col min="2831" max="3072" width="11.44140625" style="22"/>
    <col min="3073" max="3073" width="9.44140625" style="22" customWidth="1"/>
    <col min="3074" max="3074" width="13.5546875" style="22" customWidth="1"/>
    <col min="3075" max="3085" width="9.5546875" style="22" customWidth="1"/>
    <col min="3086" max="3086" width="10.109375" style="22" customWidth="1"/>
    <col min="3087" max="3328" width="11.44140625" style="22"/>
    <col min="3329" max="3329" width="9.44140625" style="22" customWidth="1"/>
    <col min="3330" max="3330" width="13.5546875" style="22" customWidth="1"/>
    <col min="3331" max="3341" width="9.5546875" style="22" customWidth="1"/>
    <col min="3342" max="3342" width="10.109375" style="22" customWidth="1"/>
    <col min="3343" max="3584" width="11.44140625" style="22"/>
    <col min="3585" max="3585" width="9.44140625" style="22" customWidth="1"/>
    <col min="3586" max="3586" width="13.5546875" style="22" customWidth="1"/>
    <col min="3587" max="3597" width="9.5546875" style="22" customWidth="1"/>
    <col min="3598" max="3598" width="10.109375" style="22" customWidth="1"/>
    <col min="3599" max="3840" width="11.44140625" style="22"/>
    <col min="3841" max="3841" width="9.44140625" style="22" customWidth="1"/>
    <col min="3842" max="3842" width="13.5546875" style="22" customWidth="1"/>
    <col min="3843" max="3853" width="9.5546875" style="22" customWidth="1"/>
    <col min="3854" max="3854" width="10.109375" style="22" customWidth="1"/>
    <col min="3855" max="4096" width="11.44140625" style="22"/>
    <col min="4097" max="4097" width="9.44140625" style="22" customWidth="1"/>
    <col min="4098" max="4098" width="13.5546875" style="22" customWidth="1"/>
    <col min="4099" max="4109" width="9.5546875" style="22" customWidth="1"/>
    <col min="4110" max="4110" width="10.109375" style="22" customWidth="1"/>
    <col min="4111" max="4352" width="11.44140625" style="22"/>
    <col min="4353" max="4353" width="9.44140625" style="22" customWidth="1"/>
    <col min="4354" max="4354" width="13.5546875" style="22" customWidth="1"/>
    <col min="4355" max="4365" width="9.5546875" style="22" customWidth="1"/>
    <col min="4366" max="4366" width="10.109375" style="22" customWidth="1"/>
    <col min="4367" max="4608" width="11.44140625" style="22"/>
    <col min="4609" max="4609" width="9.44140625" style="22" customWidth="1"/>
    <col min="4610" max="4610" width="13.5546875" style="22" customWidth="1"/>
    <col min="4611" max="4621" width="9.5546875" style="22" customWidth="1"/>
    <col min="4622" max="4622" width="10.109375" style="22" customWidth="1"/>
    <col min="4623" max="4864" width="11.44140625" style="22"/>
    <col min="4865" max="4865" width="9.44140625" style="22" customWidth="1"/>
    <col min="4866" max="4866" width="13.5546875" style="22" customWidth="1"/>
    <col min="4867" max="4877" width="9.5546875" style="22" customWidth="1"/>
    <col min="4878" max="4878" width="10.109375" style="22" customWidth="1"/>
    <col min="4879" max="5120" width="11.44140625" style="22"/>
    <col min="5121" max="5121" width="9.44140625" style="22" customWidth="1"/>
    <col min="5122" max="5122" width="13.5546875" style="22" customWidth="1"/>
    <col min="5123" max="5133" width="9.5546875" style="22" customWidth="1"/>
    <col min="5134" max="5134" width="10.109375" style="22" customWidth="1"/>
    <col min="5135" max="5376" width="11.44140625" style="22"/>
    <col min="5377" max="5377" width="9.44140625" style="22" customWidth="1"/>
    <col min="5378" max="5378" width="13.5546875" style="22" customWidth="1"/>
    <col min="5379" max="5389" width="9.5546875" style="22" customWidth="1"/>
    <col min="5390" max="5390" width="10.109375" style="22" customWidth="1"/>
    <col min="5391" max="5632" width="11.44140625" style="22"/>
    <col min="5633" max="5633" width="9.44140625" style="22" customWidth="1"/>
    <col min="5634" max="5634" width="13.5546875" style="22" customWidth="1"/>
    <col min="5635" max="5645" width="9.5546875" style="22" customWidth="1"/>
    <col min="5646" max="5646" width="10.109375" style="22" customWidth="1"/>
    <col min="5647" max="5888" width="11.44140625" style="22"/>
    <col min="5889" max="5889" width="9.44140625" style="22" customWidth="1"/>
    <col min="5890" max="5890" width="13.5546875" style="22" customWidth="1"/>
    <col min="5891" max="5901" width="9.5546875" style="22" customWidth="1"/>
    <col min="5902" max="5902" width="10.109375" style="22" customWidth="1"/>
    <col min="5903" max="6144" width="11.44140625" style="22"/>
    <col min="6145" max="6145" width="9.44140625" style="22" customWidth="1"/>
    <col min="6146" max="6146" width="13.5546875" style="22" customWidth="1"/>
    <col min="6147" max="6157" width="9.5546875" style="22" customWidth="1"/>
    <col min="6158" max="6158" width="10.109375" style="22" customWidth="1"/>
    <col min="6159" max="6400" width="11.44140625" style="22"/>
    <col min="6401" max="6401" width="9.44140625" style="22" customWidth="1"/>
    <col min="6402" max="6402" width="13.5546875" style="22" customWidth="1"/>
    <col min="6403" max="6413" width="9.5546875" style="22" customWidth="1"/>
    <col min="6414" max="6414" width="10.109375" style="22" customWidth="1"/>
    <col min="6415" max="6656" width="11.44140625" style="22"/>
    <col min="6657" max="6657" width="9.44140625" style="22" customWidth="1"/>
    <col min="6658" max="6658" width="13.5546875" style="22" customWidth="1"/>
    <col min="6659" max="6669" width="9.5546875" style="22" customWidth="1"/>
    <col min="6670" max="6670" width="10.109375" style="22" customWidth="1"/>
    <col min="6671" max="6912" width="11.44140625" style="22"/>
    <col min="6913" max="6913" width="9.44140625" style="22" customWidth="1"/>
    <col min="6914" max="6914" width="13.5546875" style="22" customWidth="1"/>
    <col min="6915" max="6925" width="9.5546875" style="22" customWidth="1"/>
    <col min="6926" max="6926" width="10.109375" style="22" customWidth="1"/>
    <col min="6927" max="7168" width="11.44140625" style="22"/>
    <col min="7169" max="7169" width="9.44140625" style="22" customWidth="1"/>
    <col min="7170" max="7170" width="13.5546875" style="22" customWidth="1"/>
    <col min="7171" max="7181" width="9.5546875" style="22" customWidth="1"/>
    <col min="7182" max="7182" width="10.109375" style="22" customWidth="1"/>
    <col min="7183" max="7424" width="11.44140625" style="22"/>
    <col min="7425" max="7425" width="9.44140625" style="22" customWidth="1"/>
    <col min="7426" max="7426" width="13.5546875" style="22" customWidth="1"/>
    <col min="7427" max="7437" width="9.5546875" style="22" customWidth="1"/>
    <col min="7438" max="7438" width="10.109375" style="22" customWidth="1"/>
    <col min="7439" max="7680" width="11.44140625" style="22"/>
    <col min="7681" max="7681" width="9.44140625" style="22" customWidth="1"/>
    <col min="7682" max="7682" width="13.5546875" style="22" customWidth="1"/>
    <col min="7683" max="7693" width="9.5546875" style="22" customWidth="1"/>
    <col min="7694" max="7694" width="10.109375" style="22" customWidth="1"/>
    <col min="7695" max="7936" width="11.44140625" style="22"/>
    <col min="7937" max="7937" width="9.44140625" style="22" customWidth="1"/>
    <col min="7938" max="7938" width="13.5546875" style="22" customWidth="1"/>
    <col min="7939" max="7949" width="9.5546875" style="22" customWidth="1"/>
    <col min="7950" max="7950" width="10.109375" style="22" customWidth="1"/>
    <col min="7951" max="8192" width="11.44140625" style="22"/>
    <col min="8193" max="8193" width="9.44140625" style="22" customWidth="1"/>
    <col min="8194" max="8194" width="13.5546875" style="22" customWidth="1"/>
    <col min="8195" max="8205" width="9.5546875" style="22" customWidth="1"/>
    <col min="8206" max="8206" width="10.109375" style="22" customWidth="1"/>
    <col min="8207" max="8448" width="11.44140625" style="22"/>
    <col min="8449" max="8449" width="9.44140625" style="22" customWidth="1"/>
    <col min="8450" max="8450" width="13.5546875" style="22" customWidth="1"/>
    <col min="8451" max="8461" width="9.5546875" style="22" customWidth="1"/>
    <col min="8462" max="8462" width="10.109375" style="22" customWidth="1"/>
    <col min="8463" max="8704" width="11.44140625" style="22"/>
    <col min="8705" max="8705" width="9.44140625" style="22" customWidth="1"/>
    <col min="8706" max="8706" width="13.5546875" style="22" customWidth="1"/>
    <col min="8707" max="8717" width="9.5546875" style="22" customWidth="1"/>
    <col min="8718" max="8718" width="10.109375" style="22" customWidth="1"/>
    <col min="8719" max="8960" width="11.44140625" style="22"/>
    <col min="8961" max="8961" width="9.44140625" style="22" customWidth="1"/>
    <col min="8962" max="8962" width="13.5546875" style="22" customWidth="1"/>
    <col min="8963" max="8973" width="9.5546875" style="22" customWidth="1"/>
    <col min="8974" max="8974" width="10.109375" style="22" customWidth="1"/>
    <col min="8975" max="9216" width="11.44140625" style="22"/>
    <col min="9217" max="9217" width="9.44140625" style="22" customWidth="1"/>
    <col min="9218" max="9218" width="13.5546875" style="22" customWidth="1"/>
    <col min="9219" max="9229" width="9.5546875" style="22" customWidth="1"/>
    <col min="9230" max="9230" width="10.109375" style="22" customWidth="1"/>
    <col min="9231" max="9472" width="11.44140625" style="22"/>
    <col min="9473" max="9473" width="9.44140625" style="22" customWidth="1"/>
    <col min="9474" max="9474" width="13.5546875" style="22" customWidth="1"/>
    <col min="9475" max="9485" width="9.5546875" style="22" customWidth="1"/>
    <col min="9486" max="9486" width="10.109375" style="22" customWidth="1"/>
    <col min="9487" max="9728" width="11.44140625" style="22"/>
    <col min="9729" max="9729" width="9.44140625" style="22" customWidth="1"/>
    <col min="9730" max="9730" width="13.5546875" style="22" customWidth="1"/>
    <col min="9731" max="9741" width="9.5546875" style="22" customWidth="1"/>
    <col min="9742" max="9742" width="10.109375" style="22" customWidth="1"/>
    <col min="9743" max="9984" width="11.44140625" style="22"/>
    <col min="9985" max="9985" width="9.44140625" style="22" customWidth="1"/>
    <col min="9986" max="9986" width="13.5546875" style="22" customWidth="1"/>
    <col min="9987" max="9997" width="9.5546875" style="22" customWidth="1"/>
    <col min="9998" max="9998" width="10.109375" style="22" customWidth="1"/>
    <col min="9999" max="10240" width="11.44140625" style="22"/>
    <col min="10241" max="10241" width="9.44140625" style="22" customWidth="1"/>
    <col min="10242" max="10242" width="13.5546875" style="22" customWidth="1"/>
    <col min="10243" max="10253" width="9.5546875" style="22" customWidth="1"/>
    <col min="10254" max="10254" width="10.109375" style="22" customWidth="1"/>
    <col min="10255" max="10496" width="11.44140625" style="22"/>
    <col min="10497" max="10497" width="9.44140625" style="22" customWidth="1"/>
    <col min="10498" max="10498" width="13.5546875" style="22" customWidth="1"/>
    <col min="10499" max="10509" width="9.5546875" style="22" customWidth="1"/>
    <col min="10510" max="10510" width="10.109375" style="22" customWidth="1"/>
    <col min="10511" max="10752" width="11.44140625" style="22"/>
    <col min="10753" max="10753" width="9.44140625" style="22" customWidth="1"/>
    <col min="10754" max="10754" width="13.5546875" style="22" customWidth="1"/>
    <col min="10755" max="10765" width="9.5546875" style="22" customWidth="1"/>
    <col min="10766" max="10766" width="10.109375" style="22" customWidth="1"/>
    <col min="10767" max="11008" width="11.44140625" style="22"/>
    <col min="11009" max="11009" width="9.44140625" style="22" customWidth="1"/>
    <col min="11010" max="11010" width="13.5546875" style="22" customWidth="1"/>
    <col min="11011" max="11021" width="9.5546875" style="22" customWidth="1"/>
    <col min="11022" max="11022" width="10.109375" style="22" customWidth="1"/>
    <col min="11023" max="11264" width="11.44140625" style="22"/>
    <col min="11265" max="11265" width="9.44140625" style="22" customWidth="1"/>
    <col min="11266" max="11266" width="13.5546875" style="22" customWidth="1"/>
    <col min="11267" max="11277" width="9.5546875" style="22" customWidth="1"/>
    <col min="11278" max="11278" width="10.109375" style="22" customWidth="1"/>
    <col min="11279" max="11520" width="11.44140625" style="22"/>
    <col min="11521" max="11521" width="9.44140625" style="22" customWidth="1"/>
    <col min="11522" max="11522" width="13.5546875" style="22" customWidth="1"/>
    <col min="11523" max="11533" width="9.5546875" style="22" customWidth="1"/>
    <col min="11534" max="11534" width="10.109375" style="22" customWidth="1"/>
    <col min="11535" max="11776" width="11.44140625" style="22"/>
    <col min="11777" max="11777" width="9.44140625" style="22" customWidth="1"/>
    <col min="11778" max="11778" width="13.5546875" style="22" customWidth="1"/>
    <col min="11779" max="11789" width="9.5546875" style="22" customWidth="1"/>
    <col min="11790" max="11790" width="10.109375" style="22" customWidth="1"/>
    <col min="11791" max="12032" width="11.44140625" style="22"/>
    <col min="12033" max="12033" width="9.44140625" style="22" customWidth="1"/>
    <col min="12034" max="12034" width="13.5546875" style="22" customWidth="1"/>
    <col min="12035" max="12045" width="9.5546875" style="22" customWidth="1"/>
    <col min="12046" max="12046" width="10.109375" style="22" customWidth="1"/>
    <col min="12047" max="12288" width="11.44140625" style="22"/>
    <col min="12289" max="12289" width="9.44140625" style="22" customWidth="1"/>
    <col min="12290" max="12290" width="13.5546875" style="22" customWidth="1"/>
    <col min="12291" max="12301" width="9.5546875" style="22" customWidth="1"/>
    <col min="12302" max="12302" width="10.109375" style="22" customWidth="1"/>
    <col min="12303" max="12544" width="11.44140625" style="22"/>
    <col min="12545" max="12545" width="9.44140625" style="22" customWidth="1"/>
    <col min="12546" max="12546" width="13.5546875" style="22" customWidth="1"/>
    <col min="12547" max="12557" width="9.5546875" style="22" customWidth="1"/>
    <col min="12558" max="12558" width="10.109375" style="22" customWidth="1"/>
    <col min="12559" max="12800" width="11.44140625" style="22"/>
    <col min="12801" max="12801" width="9.44140625" style="22" customWidth="1"/>
    <col min="12802" max="12802" width="13.5546875" style="22" customWidth="1"/>
    <col min="12803" max="12813" width="9.5546875" style="22" customWidth="1"/>
    <col min="12814" max="12814" width="10.109375" style="22" customWidth="1"/>
    <col min="12815" max="13056" width="11.44140625" style="22"/>
    <col min="13057" max="13057" width="9.44140625" style="22" customWidth="1"/>
    <col min="13058" max="13058" width="13.5546875" style="22" customWidth="1"/>
    <col min="13059" max="13069" width="9.5546875" style="22" customWidth="1"/>
    <col min="13070" max="13070" width="10.109375" style="22" customWidth="1"/>
    <col min="13071" max="13312" width="11.44140625" style="22"/>
    <col min="13313" max="13313" width="9.44140625" style="22" customWidth="1"/>
    <col min="13314" max="13314" width="13.5546875" style="22" customWidth="1"/>
    <col min="13315" max="13325" width="9.5546875" style="22" customWidth="1"/>
    <col min="13326" max="13326" width="10.109375" style="22" customWidth="1"/>
    <col min="13327" max="13568" width="11.44140625" style="22"/>
    <col min="13569" max="13569" width="9.44140625" style="22" customWidth="1"/>
    <col min="13570" max="13570" width="13.5546875" style="22" customWidth="1"/>
    <col min="13571" max="13581" width="9.5546875" style="22" customWidth="1"/>
    <col min="13582" max="13582" width="10.109375" style="22" customWidth="1"/>
    <col min="13583" max="13824" width="11.44140625" style="22"/>
    <col min="13825" max="13825" width="9.44140625" style="22" customWidth="1"/>
    <col min="13826" max="13826" width="13.5546875" style="22" customWidth="1"/>
    <col min="13827" max="13837" width="9.5546875" style="22" customWidth="1"/>
    <col min="13838" max="13838" width="10.109375" style="22" customWidth="1"/>
    <col min="13839" max="14080" width="11.44140625" style="22"/>
    <col min="14081" max="14081" width="9.44140625" style="22" customWidth="1"/>
    <col min="14082" max="14082" width="13.5546875" style="22" customWidth="1"/>
    <col min="14083" max="14093" width="9.5546875" style="22" customWidth="1"/>
    <col min="14094" max="14094" width="10.109375" style="22" customWidth="1"/>
    <col min="14095" max="14336" width="11.44140625" style="22"/>
    <col min="14337" max="14337" width="9.44140625" style="22" customWidth="1"/>
    <col min="14338" max="14338" width="13.5546875" style="22" customWidth="1"/>
    <col min="14339" max="14349" width="9.5546875" style="22" customWidth="1"/>
    <col min="14350" max="14350" width="10.109375" style="22" customWidth="1"/>
    <col min="14351" max="14592" width="11.44140625" style="22"/>
    <col min="14593" max="14593" width="9.44140625" style="22" customWidth="1"/>
    <col min="14594" max="14594" width="13.5546875" style="22" customWidth="1"/>
    <col min="14595" max="14605" width="9.5546875" style="22" customWidth="1"/>
    <col min="14606" max="14606" width="10.109375" style="22" customWidth="1"/>
    <col min="14607" max="14848" width="11.44140625" style="22"/>
    <col min="14849" max="14849" width="9.44140625" style="22" customWidth="1"/>
    <col min="14850" max="14850" width="13.5546875" style="22" customWidth="1"/>
    <col min="14851" max="14861" width="9.5546875" style="22" customWidth="1"/>
    <col min="14862" max="14862" width="10.109375" style="22" customWidth="1"/>
    <col min="14863" max="15104" width="11.44140625" style="22"/>
    <col min="15105" max="15105" width="9.44140625" style="22" customWidth="1"/>
    <col min="15106" max="15106" width="13.5546875" style="22" customWidth="1"/>
    <col min="15107" max="15117" width="9.5546875" style="22" customWidth="1"/>
    <col min="15118" max="15118" width="10.109375" style="22" customWidth="1"/>
    <col min="15119" max="15360" width="11.44140625" style="22"/>
    <col min="15361" max="15361" width="9.44140625" style="22" customWidth="1"/>
    <col min="15362" max="15362" width="13.5546875" style="22" customWidth="1"/>
    <col min="15363" max="15373" width="9.5546875" style="22" customWidth="1"/>
    <col min="15374" max="15374" width="10.109375" style="22" customWidth="1"/>
    <col min="15375" max="15616" width="11.44140625" style="22"/>
    <col min="15617" max="15617" width="9.44140625" style="22" customWidth="1"/>
    <col min="15618" max="15618" width="13.5546875" style="22" customWidth="1"/>
    <col min="15619" max="15629" width="9.5546875" style="22" customWidth="1"/>
    <col min="15630" max="15630" width="10.109375" style="22" customWidth="1"/>
    <col min="15631" max="15872" width="11.44140625" style="22"/>
    <col min="15873" max="15873" width="9.44140625" style="22" customWidth="1"/>
    <col min="15874" max="15874" width="13.5546875" style="22" customWidth="1"/>
    <col min="15875" max="15885" width="9.5546875" style="22" customWidth="1"/>
    <col min="15886" max="15886" width="10.109375" style="22" customWidth="1"/>
    <col min="15887" max="16128" width="11.44140625" style="22"/>
    <col min="16129" max="16129" width="9.44140625" style="22" customWidth="1"/>
    <col min="16130" max="16130" width="13.5546875" style="22" customWidth="1"/>
    <col min="16131" max="16141" width="9.5546875" style="22" customWidth="1"/>
    <col min="16142" max="16142" width="10.109375" style="22" customWidth="1"/>
    <col min="16143" max="16384" width="11.44140625" style="22"/>
  </cols>
  <sheetData>
    <row r="1" spans="1:14" ht="19.5" customHeight="1">
      <c r="A1" s="18"/>
      <c r="B1" s="19"/>
    </row>
    <row r="2" spans="1:14" ht="28.2">
      <c r="A2" s="23" t="s">
        <v>5</v>
      </c>
      <c r="B2" s="24"/>
      <c r="C2" s="24"/>
      <c r="D2" s="24"/>
      <c r="E2" s="24"/>
      <c r="F2" s="24"/>
      <c r="G2" s="24"/>
      <c r="H2" s="24"/>
      <c r="I2" s="24"/>
      <c r="J2" s="24"/>
      <c r="K2" s="24"/>
      <c r="L2" s="24"/>
      <c r="M2" s="24"/>
      <c r="N2" s="24"/>
    </row>
    <row r="3" spans="1:14" s="29" customFormat="1" ht="16.8">
      <c r="A3" s="25">
        <v>45838</v>
      </c>
      <c r="B3" s="26"/>
      <c r="C3" s="27"/>
      <c r="D3" s="27"/>
      <c r="E3" s="27"/>
      <c r="F3" s="27"/>
      <c r="G3" s="27"/>
      <c r="H3" s="27"/>
      <c r="I3" s="27"/>
      <c r="J3" s="27"/>
      <c r="K3" s="27"/>
      <c r="L3" s="27"/>
      <c r="M3" s="27"/>
      <c r="N3" s="27"/>
    </row>
    <row r="4" spans="1:14" ht="5.25" customHeight="1" thickBot="1">
      <c r="A4" s="75"/>
      <c r="B4" s="75"/>
      <c r="C4" s="75"/>
      <c r="D4" s="75"/>
      <c r="E4" s="75"/>
      <c r="F4" s="75"/>
      <c r="G4" s="75"/>
      <c r="H4" s="75"/>
      <c r="I4" s="75"/>
      <c r="J4" s="75"/>
      <c r="K4" s="75"/>
      <c r="L4" s="75"/>
      <c r="M4" s="75"/>
      <c r="N4" s="75"/>
    </row>
    <row r="5" spans="1:14" ht="12.9" customHeight="1">
      <c r="A5" s="1814"/>
      <c r="B5" s="1814"/>
      <c r="C5" s="34" t="s">
        <v>98</v>
      </c>
      <c r="D5" s="34"/>
      <c r="E5" s="34"/>
      <c r="F5" s="34"/>
      <c r="G5" s="34"/>
      <c r="H5" s="34"/>
      <c r="I5" s="34"/>
      <c r="J5" s="34"/>
      <c r="K5" s="34"/>
      <c r="L5" s="34"/>
      <c r="M5" s="34"/>
      <c r="N5" s="1816" t="s">
        <v>99</v>
      </c>
    </row>
    <row r="6" spans="1:14" ht="12.9" customHeight="1">
      <c r="A6" s="1815"/>
      <c r="B6" s="1815"/>
      <c r="C6" s="36" t="s">
        <v>101</v>
      </c>
      <c r="D6" s="36" t="s">
        <v>102</v>
      </c>
      <c r="E6" s="36" t="s">
        <v>103</v>
      </c>
      <c r="F6" s="36" t="s">
        <v>104</v>
      </c>
      <c r="G6" s="36" t="s">
        <v>105</v>
      </c>
      <c r="H6" s="36" t="s">
        <v>106</v>
      </c>
      <c r="I6" s="36" t="s">
        <v>107</v>
      </c>
      <c r="J6" s="36" t="s">
        <v>108</v>
      </c>
      <c r="K6" s="36" t="s">
        <v>109</v>
      </c>
      <c r="L6" s="36" t="s">
        <v>110</v>
      </c>
      <c r="M6" s="36" t="s">
        <v>111</v>
      </c>
      <c r="N6" s="1817"/>
    </row>
    <row r="7" spans="1:14" ht="3.9" customHeight="1">
      <c r="A7" s="39"/>
      <c r="B7" s="39"/>
      <c r="C7" s="40"/>
      <c r="D7" s="40"/>
      <c r="E7" s="40"/>
      <c r="F7" s="40"/>
      <c r="G7" s="40"/>
      <c r="H7" s="40"/>
      <c r="I7" s="40"/>
      <c r="J7" s="40"/>
      <c r="K7" s="40"/>
      <c r="L7" s="40"/>
      <c r="M7" s="40"/>
      <c r="N7" s="39"/>
    </row>
    <row r="8" spans="1:14" ht="13.8">
      <c r="A8" s="42" t="s">
        <v>114</v>
      </c>
      <c r="B8" s="43"/>
      <c r="C8" s="76">
        <v>278916</v>
      </c>
      <c r="D8" s="76">
        <v>389352</v>
      </c>
      <c r="E8" s="76">
        <v>177986</v>
      </c>
      <c r="F8" s="76">
        <v>76456</v>
      </c>
      <c r="G8" s="76">
        <v>43664</v>
      </c>
      <c r="H8" s="76">
        <v>24706</v>
      </c>
      <c r="I8" s="76">
        <v>16900</v>
      </c>
      <c r="J8" s="76">
        <v>11181</v>
      </c>
      <c r="K8" s="76">
        <v>6642</v>
      </c>
      <c r="L8" s="76">
        <v>3378</v>
      </c>
      <c r="M8" s="76">
        <v>1846</v>
      </c>
      <c r="N8" s="76">
        <v>1031027</v>
      </c>
    </row>
    <row r="9" spans="1:14" ht="13.8">
      <c r="A9" s="47"/>
      <c r="B9" s="48" t="s">
        <v>115</v>
      </c>
      <c r="C9" s="49">
        <v>158976</v>
      </c>
      <c r="D9" s="49">
        <v>212190</v>
      </c>
      <c r="E9" s="49">
        <v>101073</v>
      </c>
      <c r="F9" s="49">
        <v>42893</v>
      </c>
      <c r="G9" s="49">
        <v>23237</v>
      </c>
      <c r="H9" s="49">
        <v>12230</v>
      </c>
      <c r="I9" s="49">
        <v>8683</v>
      </c>
      <c r="J9" s="49">
        <v>6164</v>
      </c>
      <c r="K9" s="49">
        <v>3985</v>
      </c>
      <c r="L9" s="49">
        <v>2118</v>
      </c>
      <c r="M9" s="49">
        <v>1242</v>
      </c>
      <c r="N9" s="49">
        <v>572791</v>
      </c>
    </row>
    <row r="10" spans="1:14" ht="13.8">
      <c r="A10" s="51"/>
      <c r="B10" s="52" t="s">
        <v>116</v>
      </c>
      <c r="C10" s="53">
        <v>119940</v>
      </c>
      <c r="D10" s="53">
        <v>177162</v>
      </c>
      <c r="E10" s="53">
        <v>76913</v>
      </c>
      <c r="F10" s="53">
        <v>33563</v>
      </c>
      <c r="G10" s="53">
        <v>20427</v>
      </c>
      <c r="H10" s="53">
        <v>12476</v>
      </c>
      <c r="I10" s="53">
        <v>8217</v>
      </c>
      <c r="J10" s="53">
        <v>5017</v>
      </c>
      <c r="K10" s="53">
        <v>2657</v>
      </c>
      <c r="L10" s="53">
        <v>1260</v>
      </c>
      <c r="M10" s="53">
        <v>604</v>
      </c>
      <c r="N10" s="53">
        <v>458236</v>
      </c>
    </row>
    <row r="11" spans="1:14" s="56" customFormat="1" ht="14.1" customHeight="1">
      <c r="A11" s="42" t="s">
        <v>117</v>
      </c>
      <c r="B11" s="55"/>
      <c r="C11" s="76">
        <v>1175695</v>
      </c>
      <c r="D11" s="76">
        <v>1595002</v>
      </c>
      <c r="E11" s="76">
        <v>927845</v>
      </c>
      <c r="F11" s="76">
        <v>507016</v>
      </c>
      <c r="G11" s="76">
        <v>311346</v>
      </c>
      <c r="H11" s="76">
        <v>188870</v>
      </c>
      <c r="I11" s="76">
        <v>109368</v>
      </c>
      <c r="J11" s="76">
        <v>61321</v>
      </c>
      <c r="K11" s="76">
        <v>32472</v>
      </c>
      <c r="L11" s="76">
        <v>14391</v>
      </c>
      <c r="M11" s="76">
        <v>9332</v>
      </c>
      <c r="N11" s="76">
        <v>4932658</v>
      </c>
    </row>
    <row r="12" spans="1:14" s="56" customFormat="1" ht="14.1" customHeight="1">
      <c r="A12" s="47"/>
      <c r="B12" s="48" t="s">
        <v>115</v>
      </c>
      <c r="C12" s="49">
        <v>692969</v>
      </c>
      <c r="D12" s="49">
        <v>896224</v>
      </c>
      <c r="E12" s="49">
        <v>527291</v>
      </c>
      <c r="F12" s="49">
        <v>291836</v>
      </c>
      <c r="G12" s="49">
        <v>175746</v>
      </c>
      <c r="H12" s="49">
        <v>104954</v>
      </c>
      <c r="I12" s="49">
        <v>59751</v>
      </c>
      <c r="J12" s="49">
        <v>34499</v>
      </c>
      <c r="K12" s="49">
        <v>19395</v>
      </c>
      <c r="L12" s="49">
        <v>8807</v>
      </c>
      <c r="M12" s="49">
        <v>5426</v>
      </c>
      <c r="N12" s="49">
        <v>2816898</v>
      </c>
    </row>
    <row r="13" spans="1:14" s="56" customFormat="1" ht="14.1" customHeight="1">
      <c r="A13" s="51"/>
      <c r="B13" s="52" t="s">
        <v>116</v>
      </c>
      <c r="C13" s="53">
        <v>482726</v>
      </c>
      <c r="D13" s="53">
        <v>698778</v>
      </c>
      <c r="E13" s="53">
        <v>400554</v>
      </c>
      <c r="F13" s="53">
        <v>215180</v>
      </c>
      <c r="G13" s="53">
        <v>135600</v>
      </c>
      <c r="H13" s="53">
        <v>83916</v>
      </c>
      <c r="I13" s="53">
        <v>49617</v>
      </c>
      <c r="J13" s="53">
        <v>26822</v>
      </c>
      <c r="K13" s="53">
        <v>13077</v>
      </c>
      <c r="L13" s="53">
        <v>5584</v>
      </c>
      <c r="M13" s="53">
        <v>3906</v>
      </c>
      <c r="N13" s="53">
        <v>2115760</v>
      </c>
    </row>
    <row r="14" spans="1:14" s="56" customFormat="1" ht="14.1" customHeight="1">
      <c r="A14" s="42" t="s">
        <v>123</v>
      </c>
      <c r="B14" s="55"/>
      <c r="C14" s="76">
        <v>581877</v>
      </c>
      <c r="D14" s="76">
        <v>798210</v>
      </c>
      <c r="E14" s="76">
        <v>420989</v>
      </c>
      <c r="F14" s="76">
        <v>224665</v>
      </c>
      <c r="G14" s="76">
        <v>138807</v>
      </c>
      <c r="H14" s="76">
        <v>82406</v>
      </c>
      <c r="I14" s="76">
        <v>46057</v>
      </c>
      <c r="J14" s="76">
        <v>25625</v>
      </c>
      <c r="K14" s="76">
        <v>13586</v>
      </c>
      <c r="L14" s="76">
        <v>5870</v>
      </c>
      <c r="M14" s="76">
        <v>3474</v>
      </c>
      <c r="N14" s="76">
        <v>2341566</v>
      </c>
    </row>
    <row r="15" spans="1:14" s="56" customFormat="1" ht="14.1" customHeight="1">
      <c r="A15" s="47"/>
      <c r="B15" s="48" t="s">
        <v>115</v>
      </c>
      <c r="C15" s="49">
        <v>334722</v>
      </c>
      <c r="D15" s="49">
        <v>457846</v>
      </c>
      <c r="E15" s="49">
        <v>251768</v>
      </c>
      <c r="F15" s="49">
        <v>137567</v>
      </c>
      <c r="G15" s="49">
        <v>83808</v>
      </c>
      <c r="H15" s="49">
        <v>48945</v>
      </c>
      <c r="I15" s="49">
        <v>26765</v>
      </c>
      <c r="J15" s="49">
        <v>15483</v>
      </c>
      <c r="K15" s="49">
        <v>8666</v>
      </c>
      <c r="L15" s="49">
        <v>3884</v>
      </c>
      <c r="M15" s="49">
        <v>2297</v>
      </c>
      <c r="N15" s="49">
        <v>1371751</v>
      </c>
    </row>
    <row r="16" spans="1:14" s="56" customFormat="1" ht="14.1" customHeight="1">
      <c r="A16" s="51"/>
      <c r="B16" s="52" t="s">
        <v>116</v>
      </c>
      <c r="C16" s="53">
        <v>247155</v>
      </c>
      <c r="D16" s="53">
        <v>340364</v>
      </c>
      <c r="E16" s="53">
        <v>169221</v>
      </c>
      <c r="F16" s="53">
        <v>87098</v>
      </c>
      <c r="G16" s="53">
        <v>54999</v>
      </c>
      <c r="H16" s="53">
        <v>33461</v>
      </c>
      <c r="I16" s="53">
        <v>19292</v>
      </c>
      <c r="J16" s="53">
        <v>10142</v>
      </c>
      <c r="K16" s="53">
        <v>4920</v>
      </c>
      <c r="L16" s="53">
        <v>1986</v>
      </c>
      <c r="M16" s="53">
        <v>1177</v>
      </c>
      <c r="N16" s="53">
        <v>969815</v>
      </c>
    </row>
    <row r="17" spans="1:14" s="56" customFormat="1" ht="14.1" customHeight="1">
      <c r="A17" s="42" t="s">
        <v>119</v>
      </c>
      <c r="B17" s="55"/>
      <c r="C17" s="76">
        <v>325541</v>
      </c>
      <c r="D17" s="76">
        <v>547026</v>
      </c>
      <c r="E17" s="76">
        <v>351965</v>
      </c>
      <c r="F17" s="76">
        <v>216847</v>
      </c>
      <c r="G17" s="76">
        <v>141300</v>
      </c>
      <c r="H17" s="76">
        <v>83646</v>
      </c>
      <c r="I17" s="76">
        <v>43796</v>
      </c>
      <c r="J17" s="76">
        <v>21472</v>
      </c>
      <c r="K17" s="76">
        <v>9222</v>
      </c>
      <c r="L17" s="76">
        <v>2307</v>
      </c>
      <c r="M17" s="76">
        <v>1065</v>
      </c>
      <c r="N17" s="76">
        <v>1744187</v>
      </c>
    </row>
    <row r="18" spans="1:14" s="56" customFormat="1" ht="14.1" customHeight="1">
      <c r="A18" s="47"/>
      <c r="B18" s="48" t="s">
        <v>115</v>
      </c>
      <c r="C18" s="49">
        <v>204004</v>
      </c>
      <c r="D18" s="49">
        <v>353222</v>
      </c>
      <c r="E18" s="49">
        <v>231812</v>
      </c>
      <c r="F18" s="49">
        <v>146886</v>
      </c>
      <c r="G18" s="49">
        <v>97470</v>
      </c>
      <c r="H18" s="49">
        <v>59317</v>
      </c>
      <c r="I18" s="49">
        <v>32071</v>
      </c>
      <c r="J18" s="49">
        <v>16325</v>
      </c>
      <c r="K18" s="49">
        <v>7260</v>
      </c>
      <c r="L18" s="49">
        <v>1784</v>
      </c>
      <c r="M18" s="49">
        <v>785</v>
      </c>
      <c r="N18" s="49">
        <v>1150936</v>
      </c>
    </row>
    <row r="19" spans="1:14" s="56" customFormat="1" ht="14.1" customHeight="1">
      <c r="A19" s="51"/>
      <c r="B19" s="52" t="s">
        <v>116</v>
      </c>
      <c r="C19" s="53">
        <v>121537</v>
      </c>
      <c r="D19" s="53">
        <v>193804</v>
      </c>
      <c r="E19" s="53">
        <v>120153</v>
      </c>
      <c r="F19" s="53">
        <v>69961</v>
      </c>
      <c r="G19" s="53">
        <v>43830</v>
      </c>
      <c r="H19" s="53">
        <v>24329</v>
      </c>
      <c r="I19" s="53">
        <v>11725</v>
      </c>
      <c r="J19" s="53">
        <v>5147</v>
      </c>
      <c r="K19" s="53">
        <v>1962</v>
      </c>
      <c r="L19" s="53">
        <v>523</v>
      </c>
      <c r="M19" s="53">
        <v>280</v>
      </c>
      <c r="N19" s="53">
        <v>593251</v>
      </c>
    </row>
    <row r="20" spans="1:14" s="56" customFormat="1" ht="14.1" customHeight="1">
      <c r="A20" s="62" t="s">
        <v>120</v>
      </c>
      <c r="B20" s="55"/>
      <c r="C20" s="76">
        <v>2362029</v>
      </c>
      <c r="D20" s="76">
        <v>3329590</v>
      </c>
      <c r="E20" s="76">
        <v>1878785</v>
      </c>
      <c r="F20" s="76">
        <v>1024984</v>
      </c>
      <c r="G20" s="76">
        <v>635117</v>
      </c>
      <c r="H20" s="76">
        <v>379628</v>
      </c>
      <c r="I20" s="76">
        <v>216121</v>
      </c>
      <c r="J20" s="76">
        <v>119599</v>
      </c>
      <c r="K20" s="76">
        <v>61922</v>
      </c>
      <c r="L20" s="76">
        <v>25946</v>
      </c>
      <c r="M20" s="76">
        <v>15717</v>
      </c>
      <c r="N20" s="76">
        <v>10049438</v>
      </c>
    </row>
    <row r="21" spans="1:14" s="56" customFormat="1" ht="14.1" customHeight="1">
      <c r="A21" s="64"/>
      <c r="B21" s="65" t="s">
        <v>115</v>
      </c>
      <c r="C21" s="49">
        <v>1390671</v>
      </c>
      <c r="D21" s="49">
        <v>1919482</v>
      </c>
      <c r="E21" s="49">
        <v>1111944</v>
      </c>
      <c r="F21" s="49">
        <v>619182</v>
      </c>
      <c r="G21" s="49">
        <v>380261</v>
      </c>
      <c r="H21" s="49">
        <v>225446</v>
      </c>
      <c r="I21" s="49">
        <v>127270</v>
      </c>
      <c r="J21" s="49">
        <v>72471</v>
      </c>
      <c r="K21" s="49">
        <v>39306</v>
      </c>
      <c r="L21" s="49">
        <v>16593</v>
      </c>
      <c r="M21" s="49">
        <v>9750</v>
      </c>
      <c r="N21" s="49">
        <v>5912376</v>
      </c>
    </row>
    <row r="22" spans="1:14" s="56" customFormat="1" ht="14.1" customHeight="1">
      <c r="A22" s="48"/>
      <c r="B22" s="65" t="s">
        <v>116</v>
      </c>
      <c r="C22" s="53">
        <v>971358</v>
      </c>
      <c r="D22" s="53">
        <v>1410108</v>
      </c>
      <c r="E22" s="53">
        <v>766841</v>
      </c>
      <c r="F22" s="53">
        <v>405802</v>
      </c>
      <c r="G22" s="53">
        <v>254856</v>
      </c>
      <c r="H22" s="53">
        <v>154182</v>
      </c>
      <c r="I22" s="53">
        <v>88851</v>
      </c>
      <c r="J22" s="53">
        <v>47128</v>
      </c>
      <c r="K22" s="53">
        <v>22616</v>
      </c>
      <c r="L22" s="53">
        <v>9353</v>
      </c>
      <c r="M22" s="53">
        <v>5967</v>
      </c>
      <c r="N22" s="53">
        <v>4137062</v>
      </c>
    </row>
    <row r="23" spans="1:14" ht="14.1" customHeight="1">
      <c r="A23" s="48" t="s">
        <v>121</v>
      </c>
      <c r="B23" s="65"/>
      <c r="C23" s="69">
        <v>23.50409047749735</v>
      </c>
      <c r="D23" s="69">
        <v>33.132101516522617</v>
      </c>
      <c r="E23" s="69">
        <v>18.695423564979453</v>
      </c>
      <c r="F23" s="69">
        <v>10.199416126553544</v>
      </c>
      <c r="G23" s="69">
        <v>6.3199255520557465</v>
      </c>
      <c r="H23" s="69">
        <v>3.7776042799607303</v>
      </c>
      <c r="I23" s="69">
        <v>2.1505779726189664</v>
      </c>
      <c r="J23" s="69">
        <v>1.190106352215915</v>
      </c>
      <c r="K23" s="69">
        <v>0.61617376016449876</v>
      </c>
      <c r="L23" s="69">
        <v>0.25818359195807766</v>
      </c>
      <c r="M23" s="69">
        <v>0.15639680547310209</v>
      </c>
      <c r="N23" s="69">
        <v>100</v>
      </c>
    </row>
    <row r="24" spans="1:14" ht="3" customHeight="1" thickBot="1">
      <c r="A24" s="77"/>
      <c r="B24" s="77"/>
      <c r="C24" s="78"/>
      <c r="D24" s="78"/>
      <c r="E24" s="78"/>
      <c r="F24" s="78"/>
      <c r="G24" s="78"/>
      <c r="H24" s="78"/>
      <c r="I24" s="78"/>
      <c r="J24" s="78"/>
      <c r="K24" s="78"/>
      <c r="L24" s="78"/>
      <c r="M24" s="78"/>
      <c r="N24" s="78"/>
    </row>
    <row r="25" spans="1:14" ht="29.25" customHeight="1">
      <c r="A25" s="1818" t="s">
        <v>124</v>
      </c>
      <c r="B25" s="1818"/>
      <c r="C25" s="1818"/>
      <c r="D25" s="1818"/>
      <c r="E25" s="1818"/>
      <c r="F25" s="1818"/>
      <c r="G25" s="1818"/>
      <c r="H25" s="1818"/>
      <c r="I25" s="1818"/>
      <c r="J25" s="1818"/>
      <c r="K25" s="1818"/>
      <c r="L25" s="1818"/>
      <c r="M25" s="1818"/>
      <c r="N25" s="1818"/>
    </row>
  </sheetData>
  <mergeCells count="4">
    <mergeCell ref="A5:A6"/>
    <mergeCell ref="B5:B6"/>
    <mergeCell ref="N5:N6"/>
    <mergeCell ref="A25:N25"/>
  </mergeCells>
  <printOptions horizontalCentered="1" verticalCentered="1"/>
  <pageMargins left="0.98425196850393704" right="0.98425196850393704" top="0.98425196850393704" bottom="0.98425196850393704" header="0.59055118110236227" footer="0.59055118110236227"/>
  <pageSetup paperSize="9" scale="55" orientation="landscape" useFirstPageNumber="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2375E-30D4-4DE8-8F1F-423C10CE6556}">
  <sheetPr>
    <pageSetUpPr fitToPage="1"/>
  </sheetPr>
  <dimension ref="A1:M37"/>
  <sheetViews>
    <sheetView zoomScaleNormal="100" workbookViewId="0"/>
  </sheetViews>
  <sheetFormatPr baseColWidth="10" defaultColWidth="11.44140625" defaultRowHeight="13.2"/>
  <cols>
    <col min="1" max="1" width="12.44140625" style="80" customWidth="1"/>
    <col min="2" max="9" width="9.44140625" style="80" customWidth="1"/>
    <col min="10" max="10" width="8.5546875" style="80" customWidth="1"/>
    <col min="11" max="11" width="9.44140625" style="80" customWidth="1"/>
    <col min="12" max="12" width="8.5546875" style="80" customWidth="1"/>
    <col min="13" max="13" width="7.44140625" style="80" bestFit="1" customWidth="1"/>
    <col min="14" max="256" width="11.44140625" style="80"/>
    <col min="257" max="257" width="12.44140625" style="80" customWidth="1"/>
    <col min="258" max="265" width="9.44140625" style="80" customWidth="1"/>
    <col min="266" max="266" width="8.5546875" style="80" customWidth="1"/>
    <col min="267" max="267" width="9.44140625" style="80" customWidth="1"/>
    <col min="268" max="268" width="8.5546875" style="80" customWidth="1"/>
    <col min="269" max="269" width="7.44140625" style="80" bestFit="1" customWidth="1"/>
    <col min="270" max="512" width="11.44140625" style="80"/>
    <col min="513" max="513" width="12.44140625" style="80" customWidth="1"/>
    <col min="514" max="521" width="9.44140625" style="80" customWidth="1"/>
    <col min="522" max="522" width="8.5546875" style="80" customWidth="1"/>
    <col min="523" max="523" width="9.44140625" style="80" customWidth="1"/>
    <col min="524" max="524" width="8.5546875" style="80" customWidth="1"/>
    <col min="525" max="525" width="7.44140625" style="80" bestFit="1" customWidth="1"/>
    <col min="526" max="768" width="11.44140625" style="80"/>
    <col min="769" max="769" width="12.44140625" style="80" customWidth="1"/>
    <col min="770" max="777" width="9.44140625" style="80" customWidth="1"/>
    <col min="778" max="778" width="8.5546875" style="80" customWidth="1"/>
    <col min="779" max="779" width="9.44140625" style="80" customWidth="1"/>
    <col min="780" max="780" width="8.5546875" style="80" customWidth="1"/>
    <col min="781" max="781" width="7.44140625" style="80" bestFit="1" customWidth="1"/>
    <col min="782" max="1024" width="11.44140625" style="80"/>
    <col min="1025" max="1025" width="12.44140625" style="80" customWidth="1"/>
    <col min="1026" max="1033" width="9.44140625" style="80" customWidth="1"/>
    <col min="1034" max="1034" width="8.5546875" style="80" customWidth="1"/>
    <col min="1035" max="1035" width="9.44140625" style="80" customWidth="1"/>
    <col min="1036" max="1036" width="8.5546875" style="80" customWidth="1"/>
    <col min="1037" max="1037" width="7.44140625" style="80" bestFit="1" customWidth="1"/>
    <col min="1038" max="1280" width="11.44140625" style="80"/>
    <col min="1281" max="1281" width="12.44140625" style="80" customWidth="1"/>
    <col min="1282" max="1289" width="9.44140625" style="80" customWidth="1"/>
    <col min="1290" max="1290" width="8.5546875" style="80" customWidth="1"/>
    <col min="1291" max="1291" width="9.44140625" style="80" customWidth="1"/>
    <col min="1292" max="1292" width="8.5546875" style="80" customWidth="1"/>
    <col min="1293" max="1293" width="7.44140625" style="80" bestFit="1" customWidth="1"/>
    <col min="1294" max="1536" width="11.44140625" style="80"/>
    <col min="1537" max="1537" width="12.44140625" style="80" customWidth="1"/>
    <col min="1538" max="1545" width="9.44140625" style="80" customWidth="1"/>
    <col min="1546" max="1546" width="8.5546875" style="80" customWidth="1"/>
    <col min="1547" max="1547" width="9.44140625" style="80" customWidth="1"/>
    <col min="1548" max="1548" width="8.5546875" style="80" customWidth="1"/>
    <col min="1549" max="1549" width="7.44140625" style="80" bestFit="1" customWidth="1"/>
    <col min="1550" max="1792" width="11.44140625" style="80"/>
    <col min="1793" max="1793" width="12.44140625" style="80" customWidth="1"/>
    <col min="1794" max="1801" width="9.44140625" style="80" customWidth="1"/>
    <col min="1802" max="1802" width="8.5546875" style="80" customWidth="1"/>
    <col min="1803" max="1803" width="9.44140625" style="80" customWidth="1"/>
    <col min="1804" max="1804" width="8.5546875" style="80" customWidth="1"/>
    <col min="1805" max="1805" width="7.44140625" style="80" bestFit="1" customWidth="1"/>
    <col min="1806" max="2048" width="11.44140625" style="80"/>
    <col min="2049" max="2049" width="12.44140625" style="80" customWidth="1"/>
    <col min="2050" max="2057" width="9.44140625" style="80" customWidth="1"/>
    <col min="2058" max="2058" width="8.5546875" style="80" customWidth="1"/>
    <col min="2059" max="2059" width="9.44140625" style="80" customWidth="1"/>
    <col min="2060" max="2060" width="8.5546875" style="80" customWidth="1"/>
    <col min="2061" max="2061" width="7.44140625" style="80" bestFit="1" customWidth="1"/>
    <col min="2062" max="2304" width="11.44140625" style="80"/>
    <col min="2305" max="2305" width="12.44140625" style="80" customWidth="1"/>
    <col min="2306" max="2313" width="9.44140625" style="80" customWidth="1"/>
    <col min="2314" max="2314" width="8.5546875" style="80" customWidth="1"/>
    <col min="2315" max="2315" width="9.44140625" style="80" customWidth="1"/>
    <col min="2316" max="2316" width="8.5546875" style="80" customWidth="1"/>
    <col min="2317" max="2317" width="7.44140625" style="80" bestFit="1" customWidth="1"/>
    <col min="2318" max="2560" width="11.44140625" style="80"/>
    <col min="2561" max="2561" width="12.44140625" style="80" customWidth="1"/>
    <col min="2562" max="2569" width="9.44140625" style="80" customWidth="1"/>
    <col min="2570" max="2570" width="8.5546875" style="80" customWidth="1"/>
    <col min="2571" max="2571" width="9.44140625" style="80" customWidth="1"/>
    <col min="2572" max="2572" width="8.5546875" style="80" customWidth="1"/>
    <col min="2573" max="2573" width="7.44140625" style="80" bestFit="1" customWidth="1"/>
    <col min="2574" max="2816" width="11.44140625" style="80"/>
    <col min="2817" max="2817" width="12.44140625" style="80" customWidth="1"/>
    <col min="2818" max="2825" width="9.44140625" style="80" customWidth="1"/>
    <col min="2826" max="2826" width="8.5546875" style="80" customWidth="1"/>
    <col min="2827" max="2827" width="9.44140625" style="80" customWidth="1"/>
    <col min="2828" max="2828" width="8.5546875" style="80" customWidth="1"/>
    <col min="2829" max="2829" width="7.44140625" style="80" bestFit="1" customWidth="1"/>
    <col min="2830" max="3072" width="11.44140625" style="80"/>
    <col min="3073" max="3073" width="12.44140625" style="80" customWidth="1"/>
    <col min="3074" max="3081" width="9.44140625" style="80" customWidth="1"/>
    <col min="3082" max="3082" width="8.5546875" style="80" customWidth="1"/>
    <col min="3083" max="3083" width="9.44140625" style="80" customWidth="1"/>
    <col min="3084" max="3084" width="8.5546875" style="80" customWidth="1"/>
    <col min="3085" max="3085" width="7.44140625" style="80" bestFit="1" customWidth="1"/>
    <col min="3086" max="3328" width="11.44140625" style="80"/>
    <col min="3329" max="3329" width="12.44140625" style="80" customWidth="1"/>
    <col min="3330" max="3337" width="9.44140625" style="80" customWidth="1"/>
    <col min="3338" max="3338" width="8.5546875" style="80" customWidth="1"/>
    <col min="3339" max="3339" width="9.44140625" style="80" customWidth="1"/>
    <col min="3340" max="3340" width="8.5546875" style="80" customWidth="1"/>
    <col min="3341" max="3341" width="7.44140625" style="80" bestFit="1" customWidth="1"/>
    <col min="3342" max="3584" width="11.44140625" style="80"/>
    <col min="3585" max="3585" width="12.44140625" style="80" customWidth="1"/>
    <col min="3586" max="3593" width="9.44140625" style="80" customWidth="1"/>
    <col min="3594" max="3594" width="8.5546875" style="80" customWidth="1"/>
    <col min="3595" max="3595" width="9.44140625" style="80" customWidth="1"/>
    <col min="3596" max="3596" width="8.5546875" style="80" customWidth="1"/>
    <col min="3597" max="3597" width="7.44140625" style="80" bestFit="1" customWidth="1"/>
    <col min="3598" max="3840" width="11.44140625" style="80"/>
    <col min="3841" max="3841" width="12.44140625" style="80" customWidth="1"/>
    <col min="3842" max="3849" width="9.44140625" style="80" customWidth="1"/>
    <col min="3850" max="3850" width="8.5546875" style="80" customWidth="1"/>
    <col min="3851" max="3851" width="9.44140625" style="80" customWidth="1"/>
    <col min="3852" max="3852" width="8.5546875" style="80" customWidth="1"/>
    <col min="3853" max="3853" width="7.44140625" style="80" bestFit="1" customWidth="1"/>
    <col min="3854" max="4096" width="11.44140625" style="80"/>
    <col min="4097" max="4097" width="12.44140625" style="80" customWidth="1"/>
    <col min="4098" max="4105" width="9.44140625" style="80" customWidth="1"/>
    <col min="4106" max="4106" width="8.5546875" style="80" customWidth="1"/>
    <col min="4107" max="4107" width="9.44140625" style="80" customWidth="1"/>
    <col min="4108" max="4108" width="8.5546875" style="80" customWidth="1"/>
    <col min="4109" max="4109" width="7.44140625" style="80" bestFit="1" customWidth="1"/>
    <col min="4110" max="4352" width="11.44140625" style="80"/>
    <col min="4353" max="4353" width="12.44140625" style="80" customWidth="1"/>
    <col min="4354" max="4361" width="9.44140625" style="80" customWidth="1"/>
    <col min="4362" max="4362" width="8.5546875" style="80" customWidth="1"/>
    <col min="4363" max="4363" width="9.44140625" style="80" customWidth="1"/>
    <col min="4364" max="4364" width="8.5546875" style="80" customWidth="1"/>
    <col min="4365" max="4365" width="7.44140625" style="80" bestFit="1" customWidth="1"/>
    <col min="4366" max="4608" width="11.44140625" style="80"/>
    <col min="4609" max="4609" width="12.44140625" style="80" customWidth="1"/>
    <col min="4610" max="4617" width="9.44140625" style="80" customWidth="1"/>
    <col min="4618" max="4618" width="8.5546875" style="80" customWidth="1"/>
    <col min="4619" max="4619" width="9.44140625" style="80" customWidth="1"/>
    <col min="4620" max="4620" width="8.5546875" style="80" customWidth="1"/>
    <col min="4621" max="4621" width="7.44140625" style="80" bestFit="1" customWidth="1"/>
    <col min="4622" max="4864" width="11.44140625" style="80"/>
    <col min="4865" max="4865" width="12.44140625" style="80" customWidth="1"/>
    <col min="4866" max="4873" width="9.44140625" style="80" customWidth="1"/>
    <col min="4874" max="4874" width="8.5546875" style="80" customWidth="1"/>
    <col min="4875" max="4875" width="9.44140625" style="80" customWidth="1"/>
    <col min="4876" max="4876" width="8.5546875" style="80" customWidth="1"/>
    <col min="4877" max="4877" width="7.44140625" style="80" bestFit="1" customWidth="1"/>
    <col min="4878" max="5120" width="11.44140625" style="80"/>
    <col min="5121" max="5121" width="12.44140625" style="80" customWidth="1"/>
    <col min="5122" max="5129" width="9.44140625" style="80" customWidth="1"/>
    <col min="5130" max="5130" width="8.5546875" style="80" customWidth="1"/>
    <col min="5131" max="5131" width="9.44140625" style="80" customWidth="1"/>
    <col min="5132" max="5132" width="8.5546875" style="80" customWidth="1"/>
    <col min="5133" max="5133" width="7.44140625" style="80" bestFit="1" customWidth="1"/>
    <col min="5134" max="5376" width="11.44140625" style="80"/>
    <col min="5377" max="5377" width="12.44140625" style="80" customWidth="1"/>
    <col min="5378" max="5385" width="9.44140625" style="80" customWidth="1"/>
    <col min="5386" max="5386" width="8.5546875" style="80" customWidth="1"/>
    <col min="5387" max="5387" width="9.44140625" style="80" customWidth="1"/>
    <col min="5388" max="5388" width="8.5546875" style="80" customWidth="1"/>
    <col min="5389" max="5389" width="7.44140625" style="80" bestFit="1" customWidth="1"/>
    <col min="5390" max="5632" width="11.44140625" style="80"/>
    <col min="5633" max="5633" width="12.44140625" style="80" customWidth="1"/>
    <col min="5634" max="5641" width="9.44140625" style="80" customWidth="1"/>
    <col min="5642" max="5642" width="8.5546875" style="80" customWidth="1"/>
    <col min="5643" max="5643" width="9.44140625" style="80" customWidth="1"/>
    <col min="5644" max="5644" width="8.5546875" style="80" customWidth="1"/>
    <col min="5645" max="5645" width="7.44140625" style="80" bestFit="1" customWidth="1"/>
    <col min="5646" max="5888" width="11.44140625" style="80"/>
    <col min="5889" max="5889" width="12.44140625" style="80" customWidth="1"/>
    <col min="5890" max="5897" width="9.44140625" style="80" customWidth="1"/>
    <col min="5898" max="5898" width="8.5546875" style="80" customWidth="1"/>
    <col min="5899" max="5899" width="9.44140625" style="80" customWidth="1"/>
    <col min="5900" max="5900" width="8.5546875" style="80" customWidth="1"/>
    <col min="5901" max="5901" width="7.44140625" style="80" bestFit="1" customWidth="1"/>
    <col min="5902" max="6144" width="11.44140625" style="80"/>
    <col min="6145" max="6145" width="12.44140625" style="80" customWidth="1"/>
    <col min="6146" max="6153" width="9.44140625" style="80" customWidth="1"/>
    <col min="6154" max="6154" width="8.5546875" style="80" customWidth="1"/>
    <col min="6155" max="6155" width="9.44140625" style="80" customWidth="1"/>
    <col min="6156" max="6156" width="8.5546875" style="80" customWidth="1"/>
    <col min="6157" max="6157" width="7.44140625" style="80" bestFit="1" customWidth="1"/>
    <col min="6158" max="6400" width="11.44140625" style="80"/>
    <col min="6401" max="6401" width="12.44140625" style="80" customWidth="1"/>
    <col min="6402" max="6409" width="9.44140625" style="80" customWidth="1"/>
    <col min="6410" max="6410" width="8.5546875" style="80" customWidth="1"/>
    <col min="6411" max="6411" width="9.44140625" style="80" customWidth="1"/>
    <col min="6412" max="6412" width="8.5546875" style="80" customWidth="1"/>
    <col min="6413" max="6413" width="7.44140625" style="80" bestFit="1" customWidth="1"/>
    <col min="6414" max="6656" width="11.44140625" style="80"/>
    <col min="6657" max="6657" width="12.44140625" style="80" customWidth="1"/>
    <col min="6658" max="6665" width="9.44140625" style="80" customWidth="1"/>
    <col min="6666" max="6666" width="8.5546875" style="80" customWidth="1"/>
    <col min="6667" max="6667" width="9.44140625" style="80" customWidth="1"/>
    <col min="6668" max="6668" width="8.5546875" style="80" customWidth="1"/>
    <col min="6669" max="6669" width="7.44140625" style="80" bestFit="1" customWidth="1"/>
    <col min="6670" max="6912" width="11.44140625" style="80"/>
    <col min="6913" max="6913" width="12.44140625" style="80" customWidth="1"/>
    <col min="6914" max="6921" width="9.44140625" style="80" customWidth="1"/>
    <col min="6922" max="6922" width="8.5546875" style="80" customWidth="1"/>
    <col min="6923" max="6923" width="9.44140625" style="80" customWidth="1"/>
    <col min="6924" max="6924" width="8.5546875" style="80" customWidth="1"/>
    <col min="6925" max="6925" width="7.44140625" style="80" bestFit="1" customWidth="1"/>
    <col min="6926" max="7168" width="11.44140625" style="80"/>
    <col min="7169" max="7169" width="12.44140625" style="80" customWidth="1"/>
    <col min="7170" max="7177" width="9.44140625" style="80" customWidth="1"/>
    <col min="7178" max="7178" width="8.5546875" style="80" customWidth="1"/>
    <col min="7179" max="7179" width="9.44140625" style="80" customWidth="1"/>
    <col min="7180" max="7180" width="8.5546875" style="80" customWidth="1"/>
    <col min="7181" max="7181" width="7.44140625" style="80" bestFit="1" customWidth="1"/>
    <col min="7182" max="7424" width="11.44140625" style="80"/>
    <col min="7425" max="7425" width="12.44140625" style="80" customWidth="1"/>
    <col min="7426" max="7433" width="9.44140625" style="80" customWidth="1"/>
    <col min="7434" max="7434" width="8.5546875" style="80" customWidth="1"/>
    <col min="7435" max="7435" width="9.44140625" style="80" customWidth="1"/>
    <col min="7436" max="7436" width="8.5546875" style="80" customWidth="1"/>
    <col min="7437" max="7437" width="7.44140625" style="80" bestFit="1" customWidth="1"/>
    <col min="7438" max="7680" width="11.44140625" style="80"/>
    <col min="7681" max="7681" width="12.44140625" style="80" customWidth="1"/>
    <col min="7682" max="7689" width="9.44140625" style="80" customWidth="1"/>
    <col min="7690" max="7690" width="8.5546875" style="80" customWidth="1"/>
    <col min="7691" max="7691" width="9.44140625" style="80" customWidth="1"/>
    <col min="7692" max="7692" width="8.5546875" style="80" customWidth="1"/>
    <col min="7693" max="7693" width="7.44140625" style="80" bestFit="1" customWidth="1"/>
    <col min="7694" max="7936" width="11.44140625" style="80"/>
    <col min="7937" max="7937" width="12.44140625" style="80" customWidth="1"/>
    <col min="7938" max="7945" width="9.44140625" style="80" customWidth="1"/>
    <col min="7946" max="7946" width="8.5546875" style="80" customWidth="1"/>
    <col min="7947" max="7947" width="9.44140625" style="80" customWidth="1"/>
    <col min="7948" max="7948" width="8.5546875" style="80" customWidth="1"/>
    <col min="7949" max="7949" width="7.44140625" style="80" bestFit="1" customWidth="1"/>
    <col min="7950" max="8192" width="11.44140625" style="80"/>
    <col min="8193" max="8193" width="12.44140625" style="80" customWidth="1"/>
    <col min="8194" max="8201" width="9.44140625" style="80" customWidth="1"/>
    <col min="8202" max="8202" width="8.5546875" style="80" customWidth="1"/>
    <col min="8203" max="8203" width="9.44140625" style="80" customWidth="1"/>
    <col min="8204" max="8204" width="8.5546875" style="80" customWidth="1"/>
    <col min="8205" max="8205" width="7.44140625" style="80" bestFit="1" customWidth="1"/>
    <col min="8206" max="8448" width="11.44140625" style="80"/>
    <col min="8449" max="8449" width="12.44140625" style="80" customWidth="1"/>
    <col min="8450" max="8457" width="9.44140625" style="80" customWidth="1"/>
    <col min="8458" max="8458" width="8.5546875" style="80" customWidth="1"/>
    <col min="8459" max="8459" width="9.44140625" style="80" customWidth="1"/>
    <col min="8460" max="8460" width="8.5546875" style="80" customWidth="1"/>
    <col min="8461" max="8461" width="7.44140625" style="80" bestFit="1" customWidth="1"/>
    <col min="8462" max="8704" width="11.44140625" style="80"/>
    <col min="8705" max="8705" width="12.44140625" style="80" customWidth="1"/>
    <col min="8706" max="8713" width="9.44140625" style="80" customWidth="1"/>
    <col min="8714" max="8714" width="8.5546875" style="80" customWidth="1"/>
    <col min="8715" max="8715" width="9.44140625" style="80" customWidth="1"/>
    <col min="8716" max="8716" width="8.5546875" style="80" customWidth="1"/>
    <col min="8717" max="8717" width="7.44140625" style="80" bestFit="1" customWidth="1"/>
    <col min="8718" max="8960" width="11.44140625" style="80"/>
    <col min="8961" max="8961" width="12.44140625" style="80" customWidth="1"/>
    <col min="8962" max="8969" width="9.44140625" style="80" customWidth="1"/>
    <col min="8970" max="8970" width="8.5546875" style="80" customWidth="1"/>
    <col min="8971" max="8971" width="9.44140625" style="80" customWidth="1"/>
    <col min="8972" max="8972" width="8.5546875" style="80" customWidth="1"/>
    <col min="8973" max="8973" width="7.44140625" style="80" bestFit="1" customWidth="1"/>
    <col min="8974" max="9216" width="11.44140625" style="80"/>
    <col min="9217" max="9217" width="12.44140625" style="80" customWidth="1"/>
    <col min="9218" max="9225" width="9.44140625" style="80" customWidth="1"/>
    <col min="9226" max="9226" width="8.5546875" style="80" customWidth="1"/>
    <col min="9227" max="9227" width="9.44140625" style="80" customWidth="1"/>
    <col min="9228" max="9228" width="8.5546875" style="80" customWidth="1"/>
    <col min="9229" max="9229" width="7.44140625" style="80" bestFit="1" customWidth="1"/>
    <col min="9230" max="9472" width="11.44140625" style="80"/>
    <col min="9473" max="9473" width="12.44140625" style="80" customWidth="1"/>
    <col min="9474" max="9481" width="9.44140625" style="80" customWidth="1"/>
    <col min="9482" max="9482" width="8.5546875" style="80" customWidth="1"/>
    <col min="9483" max="9483" width="9.44140625" style="80" customWidth="1"/>
    <col min="9484" max="9484" width="8.5546875" style="80" customWidth="1"/>
    <col min="9485" max="9485" width="7.44140625" style="80" bestFit="1" customWidth="1"/>
    <col min="9486" max="9728" width="11.44140625" style="80"/>
    <col min="9729" max="9729" width="12.44140625" style="80" customWidth="1"/>
    <col min="9730" max="9737" width="9.44140625" style="80" customWidth="1"/>
    <col min="9738" max="9738" width="8.5546875" style="80" customWidth="1"/>
    <col min="9739" max="9739" width="9.44140625" style="80" customWidth="1"/>
    <col min="9740" max="9740" width="8.5546875" style="80" customWidth="1"/>
    <col min="9741" max="9741" width="7.44140625" style="80" bestFit="1" customWidth="1"/>
    <col min="9742" max="9984" width="11.44140625" style="80"/>
    <col min="9985" max="9985" width="12.44140625" style="80" customWidth="1"/>
    <col min="9986" max="9993" width="9.44140625" style="80" customWidth="1"/>
    <col min="9994" max="9994" width="8.5546875" style="80" customWidth="1"/>
    <col min="9995" max="9995" width="9.44140625" style="80" customWidth="1"/>
    <col min="9996" max="9996" width="8.5546875" style="80" customWidth="1"/>
    <col min="9997" max="9997" width="7.44140625" style="80" bestFit="1" customWidth="1"/>
    <col min="9998" max="10240" width="11.44140625" style="80"/>
    <col min="10241" max="10241" width="12.44140625" style="80" customWidth="1"/>
    <col min="10242" max="10249" width="9.44140625" style="80" customWidth="1"/>
    <col min="10250" max="10250" width="8.5546875" style="80" customWidth="1"/>
    <col min="10251" max="10251" width="9.44140625" style="80" customWidth="1"/>
    <col min="10252" max="10252" width="8.5546875" style="80" customWidth="1"/>
    <col min="10253" max="10253" width="7.44140625" style="80" bestFit="1" customWidth="1"/>
    <col min="10254" max="10496" width="11.44140625" style="80"/>
    <col min="10497" max="10497" width="12.44140625" style="80" customWidth="1"/>
    <col min="10498" max="10505" width="9.44140625" style="80" customWidth="1"/>
    <col min="10506" max="10506" width="8.5546875" style="80" customWidth="1"/>
    <col min="10507" max="10507" width="9.44140625" style="80" customWidth="1"/>
    <col min="10508" max="10508" width="8.5546875" style="80" customWidth="1"/>
    <col min="10509" max="10509" width="7.44140625" style="80" bestFit="1" customWidth="1"/>
    <col min="10510" max="10752" width="11.44140625" style="80"/>
    <col min="10753" max="10753" width="12.44140625" style="80" customWidth="1"/>
    <col min="10754" max="10761" width="9.44140625" style="80" customWidth="1"/>
    <col min="10762" max="10762" width="8.5546875" style="80" customWidth="1"/>
    <col min="10763" max="10763" width="9.44140625" style="80" customWidth="1"/>
    <col min="10764" max="10764" width="8.5546875" style="80" customWidth="1"/>
    <col min="10765" max="10765" width="7.44140625" style="80" bestFit="1" customWidth="1"/>
    <col min="10766" max="11008" width="11.44140625" style="80"/>
    <col min="11009" max="11009" width="12.44140625" style="80" customWidth="1"/>
    <col min="11010" max="11017" width="9.44140625" style="80" customWidth="1"/>
    <col min="11018" max="11018" width="8.5546875" style="80" customWidth="1"/>
    <col min="11019" max="11019" width="9.44140625" style="80" customWidth="1"/>
    <col min="11020" max="11020" width="8.5546875" style="80" customWidth="1"/>
    <col min="11021" max="11021" width="7.44140625" style="80" bestFit="1" customWidth="1"/>
    <col min="11022" max="11264" width="11.44140625" style="80"/>
    <col min="11265" max="11265" width="12.44140625" style="80" customWidth="1"/>
    <col min="11266" max="11273" width="9.44140625" style="80" customWidth="1"/>
    <col min="11274" max="11274" width="8.5546875" style="80" customWidth="1"/>
    <col min="11275" max="11275" width="9.44140625" style="80" customWidth="1"/>
    <col min="11276" max="11276" width="8.5546875" style="80" customWidth="1"/>
    <col min="11277" max="11277" width="7.44140625" style="80" bestFit="1" customWidth="1"/>
    <col min="11278" max="11520" width="11.44140625" style="80"/>
    <col min="11521" max="11521" width="12.44140625" style="80" customWidth="1"/>
    <col min="11522" max="11529" width="9.44140625" style="80" customWidth="1"/>
    <col min="11530" max="11530" width="8.5546875" style="80" customWidth="1"/>
    <col min="11531" max="11531" width="9.44140625" style="80" customWidth="1"/>
    <col min="11532" max="11532" width="8.5546875" style="80" customWidth="1"/>
    <col min="11533" max="11533" width="7.44140625" style="80" bestFit="1" customWidth="1"/>
    <col min="11534" max="11776" width="11.44140625" style="80"/>
    <col min="11777" max="11777" width="12.44140625" style="80" customWidth="1"/>
    <col min="11778" max="11785" width="9.44140625" style="80" customWidth="1"/>
    <col min="11786" max="11786" width="8.5546875" style="80" customWidth="1"/>
    <col min="11787" max="11787" width="9.44140625" style="80" customWidth="1"/>
    <col min="11788" max="11788" width="8.5546875" style="80" customWidth="1"/>
    <col min="11789" max="11789" width="7.44140625" style="80" bestFit="1" customWidth="1"/>
    <col min="11790" max="12032" width="11.44140625" style="80"/>
    <col min="12033" max="12033" width="12.44140625" style="80" customWidth="1"/>
    <col min="12034" max="12041" width="9.44140625" style="80" customWidth="1"/>
    <col min="12042" max="12042" width="8.5546875" style="80" customWidth="1"/>
    <col min="12043" max="12043" width="9.44140625" style="80" customWidth="1"/>
    <col min="12044" max="12044" width="8.5546875" style="80" customWidth="1"/>
    <col min="12045" max="12045" width="7.44140625" style="80" bestFit="1" customWidth="1"/>
    <col min="12046" max="12288" width="11.44140625" style="80"/>
    <col min="12289" max="12289" width="12.44140625" style="80" customWidth="1"/>
    <col min="12290" max="12297" width="9.44140625" style="80" customWidth="1"/>
    <col min="12298" max="12298" width="8.5546875" style="80" customWidth="1"/>
    <col min="12299" max="12299" width="9.44140625" style="80" customWidth="1"/>
    <col min="12300" max="12300" width="8.5546875" style="80" customWidth="1"/>
    <col min="12301" max="12301" width="7.44140625" style="80" bestFit="1" customWidth="1"/>
    <col min="12302" max="12544" width="11.44140625" style="80"/>
    <col min="12545" max="12545" width="12.44140625" style="80" customWidth="1"/>
    <col min="12546" max="12553" width="9.44140625" style="80" customWidth="1"/>
    <col min="12554" max="12554" width="8.5546875" style="80" customWidth="1"/>
    <col min="12555" max="12555" width="9.44140625" style="80" customWidth="1"/>
    <col min="12556" max="12556" width="8.5546875" style="80" customWidth="1"/>
    <col min="12557" max="12557" width="7.44140625" style="80" bestFit="1" customWidth="1"/>
    <col min="12558" max="12800" width="11.44140625" style="80"/>
    <col min="12801" max="12801" width="12.44140625" style="80" customWidth="1"/>
    <col min="12802" max="12809" width="9.44140625" style="80" customWidth="1"/>
    <col min="12810" max="12810" width="8.5546875" style="80" customWidth="1"/>
    <col min="12811" max="12811" width="9.44140625" style="80" customWidth="1"/>
    <col min="12812" max="12812" width="8.5546875" style="80" customWidth="1"/>
    <col min="12813" max="12813" width="7.44140625" style="80" bestFit="1" customWidth="1"/>
    <col min="12814" max="13056" width="11.44140625" style="80"/>
    <col min="13057" max="13057" width="12.44140625" style="80" customWidth="1"/>
    <col min="13058" max="13065" width="9.44140625" style="80" customWidth="1"/>
    <col min="13066" max="13066" width="8.5546875" style="80" customWidth="1"/>
    <col min="13067" max="13067" width="9.44140625" style="80" customWidth="1"/>
    <col min="13068" max="13068" width="8.5546875" style="80" customWidth="1"/>
    <col min="13069" max="13069" width="7.44140625" style="80" bestFit="1" customWidth="1"/>
    <col min="13070" max="13312" width="11.44140625" style="80"/>
    <col min="13313" max="13313" width="12.44140625" style="80" customWidth="1"/>
    <col min="13314" max="13321" width="9.44140625" style="80" customWidth="1"/>
    <col min="13322" max="13322" width="8.5546875" style="80" customWidth="1"/>
    <col min="13323" max="13323" width="9.44140625" style="80" customWidth="1"/>
    <col min="13324" max="13324" width="8.5546875" style="80" customWidth="1"/>
    <col min="13325" max="13325" width="7.44140625" style="80" bestFit="1" customWidth="1"/>
    <col min="13326" max="13568" width="11.44140625" style="80"/>
    <col min="13569" max="13569" width="12.44140625" style="80" customWidth="1"/>
    <col min="13570" max="13577" width="9.44140625" style="80" customWidth="1"/>
    <col min="13578" max="13578" width="8.5546875" style="80" customWidth="1"/>
    <col min="13579" max="13579" width="9.44140625" style="80" customWidth="1"/>
    <col min="13580" max="13580" width="8.5546875" style="80" customWidth="1"/>
    <col min="13581" max="13581" width="7.44140625" style="80" bestFit="1" customWidth="1"/>
    <col min="13582" max="13824" width="11.44140625" style="80"/>
    <col min="13825" max="13825" width="12.44140625" style="80" customWidth="1"/>
    <col min="13826" max="13833" width="9.44140625" style="80" customWidth="1"/>
    <col min="13834" max="13834" width="8.5546875" style="80" customWidth="1"/>
    <col min="13835" max="13835" width="9.44140625" style="80" customWidth="1"/>
    <col min="13836" max="13836" width="8.5546875" style="80" customWidth="1"/>
    <col min="13837" max="13837" width="7.44140625" style="80" bestFit="1" customWidth="1"/>
    <col min="13838" max="14080" width="11.44140625" style="80"/>
    <col min="14081" max="14081" width="12.44140625" style="80" customWidth="1"/>
    <col min="14082" max="14089" width="9.44140625" style="80" customWidth="1"/>
    <col min="14090" max="14090" width="8.5546875" style="80" customWidth="1"/>
    <col min="14091" max="14091" width="9.44140625" style="80" customWidth="1"/>
    <col min="14092" max="14092" width="8.5546875" style="80" customWidth="1"/>
    <col min="14093" max="14093" width="7.44140625" style="80" bestFit="1" customWidth="1"/>
    <col min="14094" max="14336" width="11.44140625" style="80"/>
    <col min="14337" max="14337" width="12.44140625" style="80" customWidth="1"/>
    <col min="14338" max="14345" width="9.44140625" style="80" customWidth="1"/>
    <col min="14346" max="14346" width="8.5546875" style="80" customWidth="1"/>
    <col min="14347" max="14347" width="9.44140625" style="80" customWidth="1"/>
    <col min="14348" max="14348" width="8.5546875" style="80" customWidth="1"/>
    <col min="14349" max="14349" width="7.44140625" style="80" bestFit="1" customWidth="1"/>
    <col min="14350" max="14592" width="11.44140625" style="80"/>
    <col min="14593" max="14593" width="12.44140625" style="80" customWidth="1"/>
    <col min="14594" max="14601" width="9.44140625" style="80" customWidth="1"/>
    <col min="14602" max="14602" width="8.5546875" style="80" customWidth="1"/>
    <col min="14603" max="14603" width="9.44140625" style="80" customWidth="1"/>
    <col min="14604" max="14604" width="8.5546875" style="80" customWidth="1"/>
    <col min="14605" max="14605" width="7.44140625" style="80" bestFit="1" customWidth="1"/>
    <col min="14606" max="14848" width="11.44140625" style="80"/>
    <col min="14849" max="14849" width="12.44140625" style="80" customWidth="1"/>
    <col min="14850" max="14857" width="9.44140625" style="80" customWidth="1"/>
    <col min="14858" max="14858" width="8.5546875" style="80" customWidth="1"/>
    <col min="14859" max="14859" width="9.44140625" style="80" customWidth="1"/>
    <col min="14860" max="14860" width="8.5546875" style="80" customWidth="1"/>
    <col min="14861" max="14861" width="7.44140625" style="80" bestFit="1" customWidth="1"/>
    <col min="14862" max="15104" width="11.44140625" style="80"/>
    <col min="15105" max="15105" width="12.44140625" style="80" customWidth="1"/>
    <col min="15106" max="15113" width="9.44140625" style="80" customWidth="1"/>
    <col min="15114" max="15114" width="8.5546875" style="80" customWidth="1"/>
    <col min="15115" max="15115" width="9.44140625" style="80" customWidth="1"/>
    <col min="15116" max="15116" width="8.5546875" style="80" customWidth="1"/>
    <col min="15117" max="15117" width="7.44140625" style="80" bestFit="1" customWidth="1"/>
    <col min="15118" max="15360" width="11.44140625" style="80"/>
    <col min="15361" max="15361" width="12.44140625" style="80" customWidth="1"/>
    <col min="15362" max="15369" width="9.44140625" style="80" customWidth="1"/>
    <col min="15370" max="15370" width="8.5546875" style="80" customWidth="1"/>
    <col min="15371" max="15371" width="9.44140625" style="80" customWidth="1"/>
    <col min="15372" max="15372" width="8.5546875" style="80" customWidth="1"/>
    <col min="15373" max="15373" width="7.44140625" style="80" bestFit="1" customWidth="1"/>
    <col min="15374" max="15616" width="11.44140625" style="80"/>
    <col min="15617" max="15617" width="12.44140625" style="80" customWidth="1"/>
    <col min="15618" max="15625" width="9.44140625" style="80" customWidth="1"/>
    <col min="15626" max="15626" width="8.5546875" style="80" customWidth="1"/>
    <col min="15627" max="15627" width="9.44140625" style="80" customWidth="1"/>
    <col min="15628" max="15628" width="8.5546875" style="80" customWidth="1"/>
    <col min="15629" max="15629" width="7.44140625" style="80" bestFit="1" customWidth="1"/>
    <col min="15630" max="15872" width="11.44140625" style="80"/>
    <col min="15873" max="15873" width="12.44140625" style="80" customWidth="1"/>
    <col min="15874" max="15881" width="9.44140625" style="80" customWidth="1"/>
    <col min="15882" max="15882" width="8.5546875" style="80" customWidth="1"/>
    <col min="15883" max="15883" width="9.44140625" style="80" customWidth="1"/>
    <col min="15884" max="15884" width="8.5546875" style="80" customWidth="1"/>
    <col min="15885" max="15885" width="7.44140625" style="80" bestFit="1" customWidth="1"/>
    <col min="15886" max="16128" width="11.44140625" style="80"/>
    <col min="16129" max="16129" width="12.44140625" style="80" customWidth="1"/>
    <col min="16130" max="16137" width="9.44140625" style="80" customWidth="1"/>
    <col min="16138" max="16138" width="8.5546875" style="80" customWidth="1"/>
    <col min="16139" max="16139" width="9.44140625" style="80" customWidth="1"/>
    <col min="16140" max="16140" width="8.5546875" style="80" customWidth="1"/>
    <col min="16141" max="16141" width="7.44140625" style="80" bestFit="1" customWidth="1"/>
    <col min="16142" max="16384" width="11.44140625" style="80"/>
  </cols>
  <sheetData>
    <row r="1" spans="1:13" ht="20.25" customHeight="1">
      <c r="A1" s="18"/>
      <c r="B1" s="79"/>
    </row>
    <row r="2" spans="1:13" ht="33">
      <c r="A2" s="23" t="s">
        <v>125</v>
      </c>
      <c r="B2" s="23"/>
      <c r="C2" s="23"/>
      <c r="D2" s="81"/>
      <c r="E2" s="81"/>
      <c r="F2" s="81"/>
      <c r="G2" s="81"/>
      <c r="H2" s="81"/>
      <c r="I2" s="81"/>
      <c r="J2" s="81"/>
      <c r="K2" s="81"/>
      <c r="L2" s="81"/>
      <c r="M2" s="81"/>
    </row>
    <row r="3" spans="1:13" ht="16.8">
      <c r="A3" s="25">
        <v>45838</v>
      </c>
      <c r="B3" s="25"/>
      <c r="C3" s="25"/>
      <c r="D3" s="81"/>
      <c r="E3" s="81"/>
      <c r="F3" s="81"/>
      <c r="G3" s="81"/>
      <c r="H3" s="81"/>
      <c r="I3" s="81"/>
      <c r="J3" s="81"/>
      <c r="K3" s="81"/>
      <c r="L3" s="81"/>
      <c r="M3" s="81"/>
    </row>
    <row r="4" spans="1:13" ht="12" customHeight="1" thickBot="1"/>
    <row r="5" spans="1:13" s="83" customFormat="1" ht="10.199999999999999">
      <c r="A5" s="1819" t="s">
        <v>126</v>
      </c>
      <c r="B5" s="82" t="s">
        <v>114</v>
      </c>
      <c r="C5" s="82"/>
      <c r="D5" s="82" t="s">
        <v>117</v>
      </c>
      <c r="E5" s="82"/>
      <c r="F5" s="82" t="s">
        <v>118</v>
      </c>
      <c r="G5" s="82"/>
      <c r="H5" s="82" t="s">
        <v>119</v>
      </c>
      <c r="I5" s="82"/>
      <c r="J5" s="82" t="s">
        <v>120</v>
      </c>
      <c r="K5" s="82"/>
      <c r="L5" s="82"/>
      <c r="M5" s="82"/>
    </row>
    <row r="6" spans="1:13" s="83" customFormat="1" ht="10.199999999999999">
      <c r="A6" s="1820"/>
      <c r="B6" s="84" t="s">
        <v>115</v>
      </c>
      <c r="C6" s="84" t="s">
        <v>116</v>
      </c>
      <c r="D6" s="84" t="s">
        <v>115</v>
      </c>
      <c r="E6" s="84" t="s">
        <v>116</v>
      </c>
      <c r="F6" s="84" t="s">
        <v>115</v>
      </c>
      <c r="G6" s="84" t="s">
        <v>116</v>
      </c>
      <c r="H6" s="84" t="s">
        <v>115</v>
      </c>
      <c r="I6" s="84" t="s">
        <v>116</v>
      </c>
      <c r="J6" s="84" t="s">
        <v>115</v>
      </c>
      <c r="K6" s="84" t="s">
        <v>116</v>
      </c>
      <c r="L6" s="84" t="s">
        <v>127</v>
      </c>
      <c r="M6" s="84" t="s">
        <v>128</v>
      </c>
    </row>
    <row r="7" spans="1:13" s="83" customFormat="1" ht="10.199999999999999">
      <c r="A7" s="70" t="s">
        <v>129</v>
      </c>
      <c r="B7" s="85">
        <v>3877</v>
      </c>
      <c r="C7" s="85">
        <v>1949</v>
      </c>
      <c r="D7" s="85">
        <v>23447</v>
      </c>
      <c r="E7" s="85">
        <v>12313</v>
      </c>
      <c r="F7" s="85">
        <v>6315</v>
      </c>
      <c r="G7" s="85">
        <v>2615</v>
      </c>
      <c r="H7" s="85">
        <v>7579</v>
      </c>
      <c r="I7" s="85">
        <v>2190</v>
      </c>
      <c r="J7" s="85">
        <v>41218</v>
      </c>
      <c r="K7" s="85">
        <v>19067</v>
      </c>
      <c r="L7" s="85">
        <v>60285</v>
      </c>
      <c r="M7" s="69">
        <v>0.59988429203702742</v>
      </c>
    </row>
    <row r="8" spans="1:13" s="83" customFormat="1" ht="10.199999999999999">
      <c r="A8" s="70" t="s">
        <v>130</v>
      </c>
      <c r="B8" s="85">
        <v>11252</v>
      </c>
      <c r="C8" s="85">
        <v>7732</v>
      </c>
      <c r="D8" s="85">
        <v>88002</v>
      </c>
      <c r="E8" s="85">
        <v>60585</v>
      </c>
      <c r="F8" s="85">
        <v>31321</v>
      </c>
      <c r="G8" s="85">
        <v>18996</v>
      </c>
      <c r="H8" s="85">
        <v>34434</v>
      </c>
      <c r="I8" s="85">
        <v>13487</v>
      </c>
      <c r="J8" s="85">
        <v>165009</v>
      </c>
      <c r="K8" s="85">
        <v>100800</v>
      </c>
      <c r="L8" s="85">
        <v>265809</v>
      </c>
      <c r="M8" s="69">
        <v>2.6450135818540299</v>
      </c>
    </row>
    <row r="9" spans="1:13" s="83" customFormat="1" ht="10.199999999999999">
      <c r="A9" s="70" t="s">
        <v>131</v>
      </c>
      <c r="B9" s="85">
        <v>8524</v>
      </c>
      <c r="C9" s="85">
        <v>5177</v>
      </c>
      <c r="D9" s="85">
        <v>23668</v>
      </c>
      <c r="E9" s="85">
        <v>14406</v>
      </c>
      <c r="F9" s="85">
        <v>7873</v>
      </c>
      <c r="G9" s="85">
        <v>4212</v>
      </c>
      <c r="H9" s="85">
        <v>6357</v>
      </c>
      <c r="I9" s="85">
        <v>2105</v>
      </c>
      <c r="J9" s="85">
        <v>46422</v>
      </c>
      <c r="K9" s="85">
        <v>25900</v>
      </c>
      <c r="L9" s="85">
        <v>72322</v>
      </c>
      <c r="M9" s="69">
        <v>0.71966213434024862</v>
      </c>
    </row>
    <row r="10" spans="1:13" s="83" customFormat="1" ht="10.199999999999999">
      <c r="A10" s="70" t="s">
        <v>132</v>
      </c>
      <c r="B10" s="85">
        <v>26529</v>
      </c>
      <c r="C10" s="85">
        <v>21137</v>
      </c>
      <c r="D10" s="85">
        <v>124228</v>
      </c>
      <c r="E10" s="85">
        <v>90673</v>
      </c>
      <c r="F10" s="85">
        <v>54836</v>
      </c>
      <c r="G10" s="85">
        <v>37668</v>
      </c>
      <c r="H10" s="85">
        <v>50754</v>
      </c>
      <c r="I10" s="85">
        <v>27955</v>
      </c>
      <c r="J10" s="85">
        <v>256347</v>
      </c>
      <c r="K10" s="85">
        <v>177433</v>
      </c>
      <c r="L10" s="85">
        <v>433780</v>
      </c>
      <c r="M10" s="69">
        <v>4.3164602836496924</v>
      </c>
    </row>
    <row r="11" spans="1:13" s="83" customFormat="1" ht="10.199999999999999">
      <c r="A11" s="70" t="s">
        <v>133</v>
      </c>
      <c r="B11" s="85">
        <v>5629</v>
      </c>
      <c r="C11" s="85">
        <v>4637</v>
      </c>
      <c r="D11" s="85">
        <v>44690</v>
      </c>
      <c r="E11" s="85">
        <v>26521</v>
      </c>
      <c r="F11" s="85">
        <v>10408</v>
      </c>
      <c r="G11" s="85">
        <v>5465</v>
      </c>
      <c r="H11" s="85">
        <v>15899</v>
      </c>
      <c r="I11" s="85">
        <v>4539</v>
      </c>
      <c r="J11" s="85">
        <v>76626</v>
      </c>
      <c r="K11" s="85">
        <v>41162</v>
      </c>
      <c r="L11" s="85">
        <v>117788</v>
      </c>
      <c r="M11" s="69">
        <v>1.1720854439820416</v>
      </c>
    </row>
    <row r="12" spans="1:13" s="83" customFormat="1" ht="10.199999999999999">
      <c r="A12" s="70" t="s">
        <v>134</v>
      </c>
      <c r="B12" s="85">
        <v>16578</v>
      </c>
      <c r="C12" s="85">
        <v>9483</v>
      </c>
      <c r="D12" s="85">
        <v>89812</v>
      </c>
      <c r="E12" s="85">
        <v>49064</v>
      </c>
      <c r="F12" s="85">
        <v>37205</v>
      </c>
      <c r="G12" s="85">
        <v>20468</v>
      </c>
      <c r="H12" s="85">
        <v>37335</v>
      </c>
      <c r="I12" s="85">
        <v>11465</v>
      </c>
      <c r="J12" s="85">
        <v>180930</v>
      </c>
      <c r="K12" s="85">
        <v>90480</v>
      </c>
      <c r="L12" s="85">
        <v>271410</v>
      </c>
      <c r="M12" s="69">
        <v>2.700748041830797</v>
      </c>
    </row>
    <row r="13" spans="1:13" s="83" customFormat="1" ht="10.199999999999999">
      <c r="A13" s="70" t="s">
        <v>135</v>
      </c>
      <c r="B13" s="85">
        <v>24285</v>
      </c>
      <c r="C13" s="85">
        <v>21577</v>
      </c>
      <c r="D13" s="85">
        <v>109709</v>
      </c>
      <c r="E13" s="85">
        <v>87174</v>
      </c>
      <c r="F13" s="85">
        <v>61360</v>
      </c>
      <c r="G13" s="85">
        <v>43494</v>
      </c>
      <c r="H13" s="85">
        <v>51647</v>
      </c>
      <c r="I13" s="85">
        <v>30217</v>
      </c>
      <c r="J13" s="85">
        <v>247001</v>
      </c>
      <c r="K13" s="85">
        <v>182462</v>
      </c>
      <c r="L13" s="85">
        <v>429463</v>
      </c>
      <c r="M13" s="69">
        <v>4.2735026575615471</v>
      </c>
    </row>
    <row r="14" spans="1:13" s="83" customFormat="1" ht="10.199999999999999">
      <c r="A14" s="70" t="s">
        <v>136</v>
      </c>
      <c r="B14" s="85">
        <v>26310</v>
      </c>
      <c r="C14" s="85">
        <v>19495</v>
      </c>
      <c r="D14" s="85">
        <v>111321</v>
      </c>
      <c r="E14" s="85">
        <v>70490</v>
      </c>
      <c r="F14" s="85">
        <v>51648</v>
      </c>
      <c r="G14" s="85">
        <v>28741</v>
      </c>
      <c r="H14" s="85">
        <v>50599</v>
      </c>
      <c r="I14" s="85">
        <v>15199</v>
      </c>
      <c r="J14" s="85">
        <v>239878</v>
      </c>
      <c r="K14" s="85">
        <v>133925</v>
      </c>
      <c r="L14" s="85">
        <v>373803</v>
      </c>
      <c r="M14" s="69">
        <v>3.7196408396171012</v>
      </c>
    </row>
    <row r="15" spans="1:13" s="83" customFormat="1" ht="10.199999999999999">
      <c r="A15" s="70" t="s">
        <v>137</v>
      </c>
      <c r="B15" s="85">
        <v>3744</v>
      </c>
      <c r="C15" s="85">
        <v>2823</v>
      </c>
      <c r="D15" s="85">
        <v>23857</v>
      </c>
      <c r="E15" s="85">
        <v>12653</v>
      </c>
      <c r="F15" s="85">
        <v>6782</v>
      </c>
      <c r="G15" s="85">
        <v>3854</v>
      </c>
      <c r="H15" s="85">
        <v>11450</v>
      </c>
      <c r="I15" s="85">
        <v>2576</v>
      </c>
      <c r="J15" s="85">
        <v>45833</v>
      </c>
      <c r="K15" s="85">
        <v>21906</v>
      </c>
      <c r="L15" s="85">
        <v>67739</v>
      </c>
      <c r="M15" s="69">
        <v>0.67405759406645427</v>
      </c>
    </row>
    <row r="16" spans="1:13" s="83" customFormat="1" ht="10.199999999999999">
      <c r="A16" s="70" t="s">
        <v>138</v>
      </c>
      <c r="B16" s="85">
        <v>7833</v>
      </c>
      <c r="C16" s="85">
        <v>5267</v>
      </c>
      <c r="D16" s="85">
        <v>43398</v>
      </c>
      <c r="E16" s="85">
        <v>27317</v>
      </c>
      <c r="F16" s="85">
        <v>14582</v>
      </c>
      <c r="G16" s="85">
        <v>9427</v>
      </c>
      <c r="H16" s="85">
        <v>23145</v>
      </c>
      <c r="I16" s="85">
        <v>9305</v>
      </c>
      <c r="J16" s="85">
        <v>88958</v>
      </c>
      <c r="K16" s="85">
        <v>51316</v>
      </c>
      <c r="L16" s="85">
        <v>140274</v>
      </c>
      <c r="M16" s="69">
        <v>1.395839249916264</v>
      </c>
    </row>
    <row r="17" spans="1:13" s="83" customFormat="1" ht="10.199999999999999">
      <c r="A17" s="70" t="s">
        <v>139</v>
      </c>
      <c r="B17" s="85">
        <v>15150</v>
      </c>
      <c r="C17" s="85">
        <v>12926</v>
      </c>
      <c r="D17" s="85">
        <v>96841</v>
      </c>
      <c r="E17" s="85">
        <v>85639</v>
      </c>
      <c r="F17" s="85">
        <v>37504</v>
      </c>
      <c r="G17" s="85">
        <v>34165</v>
      </c>
      <c r="H17" s="85">
        <v>39923</v>
      </c>
      <c r="I17" s="85">
        <v>29865</v>
      </c>
      <c r="J17" s="85">
        <v>189418</v>
      </c>
      <c r="K17" s="85">
        <v>162595</v>
      </c>
      <c r="L17" s="85">
        <v>352013</v>
      </c>
      <c r="M17" s="69">
        <v>3.5028127941084861</v>
      </c>
    </row>
    <row r="18" spans="1:13" s="83" customFormat="1" ht="10.199999999999999">
      <c r="A18" s="70" t="s">
        <v>140</v>
      </c>
      <c r="B18" s="85">
        <v>12732</v>
      </c>
      <c r="C18" s="85">
        <v>10280</v>
      </c>
      <c r="D18" s="85">
        <v>80341</v>
      </c>
      <c r="E18" s="85">
        <v>51148</v>
      </c>
      <c r="F18" s="85">
        <v>36260</v>
      </c>
      <c r="G18" s="85">
        <v>24683</v>
      </c>
      <c r="H18" s="85">
        <v>39561</v>
      </c>
      <c r="I18" s="85">
        <v>17576</v>
      </c>
      <c r="J18" s="85">
        <v>168894</v>
      </c>
      <c r="K18" s="85">
        <v>103687</v>
      </c>
      <c r="L18" s="85">
        <v>272581</v>
      </c>
      <c r="M18" s="69">
        <v>2.7124004347307782</v>
      </c>
    </row>
    <row r="19" spans="1:13" s="83" customFormat="1" ht="10.199999999999999">
      <c r="A19" s="70" t="s">
        <v>141</v>
      </c>
      <c r="B19" s="85">
        <v>30686</v>
      </c>
      <c r="C19" s="85">
        <v>24784</v>
      </c>
      <c r="D19" s="85">
        <v>193696</v>
      </c>
      <c r="E19" s="85">
        <v>145070</v>
      </c>
      <c r="F19" s="85">
        <v>97867</v>
      </c>
      <c r="G19" s="85">
        <v>69695</v>
      </c>
      <c r="H19" s="85">
        <v>62446</v>
      </c>
      <c r="I19" s="85">
        <v>30409</v>
      </c>
      <c r="J19" s="85">
        <v>384695</v>
      </c>
      <c r="K19" s="85">
        <v>269958</v>
      </c>
      <c r="L19" s="85">
        <v>654653</v>
      </c>
      <c r="M19" s="69">
        <v>6.5143244826228086</v>
      </c>
    </row>
    <row r="20" spans="1:13" s="83" customFormat="1" ht="10.199999999999999">
      <c r="A20" s="70" t="s">
        <v>142</v>
      </c>
      <c r="B20" s="85">
        <v>20460</v>
      </c>
      <c r="C20" s="85">
        <v>16273</v>
      </c>
      <c r="D20" s="85">
        <v>102897</v>
      </c>
      <c r="E20" s="85">
        <v>82489</v>
      </c>
      <c r="F20" s="85">
        <v>60254</v>
      </c>
      <c r="G20" s="85">
        <v>46971</v>
      </c>
      <c r="H20" s="85">
        <v>30906</v>
      </c>
      <c r="I20" s="85">
        <v>14239</v>
      </c>
      <c r="J20" s="85">
        <v>214517</v>
      </c>
      <c r="K20" s="85">
        <v>159972</v>
      </c>
      <c r="L20" s="85">
        <v>374489</v>
      </c>
      <c r="M20" s="69">
        <v>3.7264670919906164</v>
      </c>
    </row>
    <row r="21" spans="1:13" s="83" customFormat="1" ht="10.199999999999999">
      <c r="A21" s="70" t="s">
        <v>143</v>
      </c>
      <c r="B21" s="85">
        <v>263131</v>
      </c>
      <c r="C21" s="85">
        <v>231062</v>
      </c>
      <c r="D21" s="85">
        <v>1144550</v>
      </c>
      <c r="E21" s="85">
        <v>967369</v>
      </c>
      <c r="F21" s="85">
        <v>609076</v>
      </c>
      <c r="G21" s="85">
        <v>477363</v>
      </c>
      <c r="H21" s="85">
        <v>462995</v>
      </c>
      <c r="I21" s="85">
        <v>285331</v>
      </c>
      <c r="J21" s="85">
        <v>2479752</v>
      </c>
      <c r="K21" s="85">
        <v>1961125</v>
      </c>
      <c r="L21" s="85">
        <v>4440877</v>
      </c>
      <c r="M21" s="69">
        <v>44.190301985046325</v>
      </c>
    </row>
    <row r="22" spans="1:13" s="83" customFormat="1" ht="10.199999999999999">
      <c r="A22" s="70" t="s">
        <v>144</v>
      </c>
      <c r="B22" s="85">
        <v>17479</v>
      </c>
      <c r="C22" s="85">
        <v>7180</v>
      </c>
      <c r="D22" s="85">
        <v>73141</v>
      </c>
      <c r="E22" s="85">
        <v>36758</v>
      </c>
      <c r="F22" s="85">
        <v>35788</v>
      </c>
      <c r="G22" s="85">
        <v>16414</v>
      </c>
      <c r="H22" s="85">
        <v>35354</v>
      </c>
      <c r="I22" s="85">
        <v>15947</v>
      </c>
      <c r="J22" s="85">
        <v>161762</v>
      </c>
      <c r="K22" s="85">
        <v>76299</v>
      </c>
      <c r="L22" s="85">
        <v>238061</v>
      </c>
      <c r="M22" s="69">
        <v>2.3688986389089619</v>
      </c>
    </row>
    <row r="23" spans="1:13" s="83" customFormat="1" ht="10.199999999999999">
      <c r="A23" s="70" t="s">
        <v>145</v>
      </c>
      <c r="B23" s="85">
        <v>2281</v>
      </c>
      <c r="C23" s="85">
        <v>1691</v>
      </c>
      <c r="D23" s="85">
        <v>10391</v>
      </c>
      <c r="E23" s="85">
        <v>8251</v>
      </c>
      <c r="F23" s="85">
        <v>4367</v>
      </c>
      <c r="G23" s="85">
        <v>2557</v>
      </c>
      <c r="H23" s="85">
        <v>4950</v>
      </c>
      <c r="I23" s="85">
        <v>2155</v>
      </c>
      <c r="J23" s="85">
        <v>21989</v>
      </c>
      <c r="K23" s="85">
        <v>14654</v>
      </c>
      <c r="L23" s="85">
        <v>36643</v>
      </c>
      <c r="M23" s="69">
        <v>0.36462735528096202</v>
      </c>
    </row>
    <row r="24" spans="1:13" s="83" customFormat="1" ht="10.199999999999999">
      <c r="A24" s="70" t="s">
        <v>146</v>
      </c>
      <c r="B24" s="85">
        <v>2515</v>
      </c>
      <c r="C24" s="85">
        <v>2374</v>
      </c>
      <c r="D24" s="85">
        <v>26292</v>
      </c>
      <c r="E24" s="85">
        <v>18821</v>
      </c>
      <c r="F24" s="85">
        <v>9325</v>
      </c>
      <c r="G24" s="85">
        <v>5874</v>
      </c>
      <c r="H24" s="85">
        <v>9678</v>
      </c>
      <c r="I24" s="85">
        <v>4952</v>
      </c>
      <c r="J24" s="85">
        <v>47810</v>
      </c>
      <c r="K24" s="85">
        <v>32021</v>
      </c>
      <c r="L24" s="85">
        <v>79831</v>
      </c>
      <c r="M24" s="69">
        <v>0.79438273065618203</v>
      </c>
    </row>
    <row r="25" spans="1:13" s="83" customFormat="1" ht="10.199999999999999">
      <c r="A25" s="70" t="s">
        <v>147</v>
      </c>
      <c r="B25" s="85">
        <v>2297</v>
      </c>
      <c r="C25" s="85">
        <v>1430</v>
      </c>
      <c r="D25" s="85">
        <v>12562</v>
      </c>
      <c r="E25" s="85">
        <v>6697</v>
      </c>
      <c r="F25" s="85">
        <v>7755</v>
      </c>
      <c r="G25" s="85">
        <v>5126</v>
      </c>
      <c r="H25" s="85">
        <v>8738</v>
      </c>
      <c r="I25" s="85">
        <v>2239</v>
      </c>
      <c r="J25" s="85">
        <v>31352</v>
      </c>
      <c r="K25" s="85">
        <v>15492</v>
      </c>
      <c r="L25" s="85">
        <v>46844</v>
      </c>
      <c r="M25" s="69">
        <v>0.46613551922007979</v>
      </c>
    </row>
    <row r="26" spans="1:13" s="83" customFormat="1" ht="10.199999999999999">
      <c r="A26" s="70" t="s">
        <v>148</v>
      </c>
      <c r="B26" s="85">
        <v>27334</v>
      </c>
      <c r="C26" s="85">
        <v>21945</v>
      </c>
      <c r="D26" s="85">
        <v>156191</v>
      </c>
      <c r="E26" s="85">
        <v>119429</v>
      </c>
      <c r="F26" s="85">
        <v>85789</v>
      </c>
      <c r="G26" s="85">
        <v>60862</v>
      </c>
      <c r="H26" s="85">
        <v>64267</v>
      </c>
      <c r="I26" s="85">
        <v>33639</v>
      </c>
      <c r="J26" s="85">
        <v>333581</v>
      </c>
      <c r="K26" s="85">
        <v>235875</v>
      </c>
      <c r="L26" s="85">
        <v>569456</v>
      </c>
      <c r="M26" s="69">
        <v>5.6665457312140237</v>
      </c>
    </row>
    <row r="27" spans="1:13" s="83" customFormat="1" ht="10.199999999999999">
      <c r="A27" s="70" t="s">
        <v>149</v>
      </c>
      <c r="B27" s="85">
        <v>13228</v>
      </c>
      <c r="C27" s="85">
        <v>8744</v>
      </c>
      <c r="D27" s="85">
        <v>70791</v>
      </c>
      <c r="E27" s="85">
        <v>36467</v>
      </c>
      <c r="F27" s="85">
        <v>21325</v>
      </c>
      <c r="G27" s="85">
        <v>10643</v>
      </c>
      <c r="H27" s="85">
        <v>35268</v>
      </c>
      <c r="I27" s="85">
        <v>9974</v>
      </c>
      <c r="J27" s="85">
        <v>140612</v>
      </c>
      <c r="K27" s="85">
        <v>65828</v>
      </c>
      <c r="L27" s="85">
        <v>206440</v>
      </c>
      <c r="M27" s="69">
        <v>2.0542442273886361</v>
      </c>
    </row>
    <row r="28" spans="1:13" s="83" customFormat="1" ht="10.199999999999999">
      <c r="A28" s="70" t="s">
        <v>150</v>
      </c>
      <c r="B28" s="85">
        <v>14072</v>
      </c>
      <c r="C28" s="85">
        <v>7620</v>
      </c>
      <c r="D28" s="85">
        <v>58846</v>
      </c>
      <c r="E28" s="85">
        <v>35079</v>
      </c>
      <c r="F28" s="85">
        <v>40355</v>
      </c>
      <c r="G28" s="85">
        <v>14302</v>
      </c>
      <c r="H28" s="85">
        <v>25194</v>
      </c>
      <c r="I28" s="85">
        <v>9079</v>
      </c>
      <c r="J28" s="85">
        <v>138467</v>
      </c>
      <c r="K28" s="85">
        <v>66080</v>
      </c>
      <c r="L28" s="85">
        <v>204547</v>
      </c>
      <c r="M28" s="69">
        <v>2.0354073531276078</v>
      </c>
    </row>
    <row r="29" spans="1:13" s="83" customFormat="1" ht="10.199999999999999">
      <c r="A29" s="70" t="s">
        <v>151</v>
      </c>
      <c r="B29" s="85">
        <v>4558</v>
      </c>
      <c r="C29" s="85">
        <v>4383</v>
      </c>
      <c r="D29" s="85">
        <v>37790</v>
      </c>
      <c r="E29" s="85">
        <v>26217</v>
      </c>
      <c r="F29" s="85">
        <v>10374</v>
      </c>
      <c r="G29" s="85">
        <v>7480</v>
      </c>
      <c r="H29" s="85">
        <v>19192</v>
      </c>
      <c r="I29" s="85">
        <v>9352</v>
      </c>
      <c r="J29" s="85">
        <v>71914</v>
      </c>
      <c r="K29" s="85">
        <v>47432</v>
      </c>
      <c r="L29" s="85">
        <v>119346</v>
      </c>
      <c r="M29" s="69">
        <v>1.1875887984979856</v>
      </c>
    </row>
    <row r="30" spans="1:13" s="83" customFormat="1" ht="10.199999999999999">
      <c r="A30" s="70" t="s">
        <v>152</v>
      </c>
      <c r="B30" s="85">
        <v>3144</v>
      </c>
      <c r="C30" s="85">
        <v>2793</v>
      </c>
      <c r="D30" s="85">
        <v>16271</v>
      </c>
      <c r="E30" s="85">
        <v>10760</v>
      </c>
      <c r="F30" s="85">
        <v>7196</v>
      </c>
      <c r="G30" s="85">
        <v>5259</v>
      </c>
      <c r="H30" s="85">
        <v>8228</v>
      </c>
      <c r="I30" s="85">
        <v>3936</v>
      </c>
      <c r="J30" s="85">
        <v>34839</v>
      </c>
      <c r="K30" s="85">
        <v>22748</v>
      </c>
      <c r="L30" s="85">
        <v>57587</v>
      </c>
      <c r="M30" s="69">
        <v>0.57303701958258757</v>
      </c>
    </row>
    <row r="31" spans="1:13" s="83" customFormat="1" ht="10.199999999999999">
      <c r="A31" s="70" t="s">
        <v>153</v>
      </c>
      <c r="B31" s="85">
        <v>9091</v>
      </c>
      <c r="C31" s="85">
        <v>5427</v>
      </c>
      <c r="D31" s="85">
        <v>44037</v>
      </c>
      <c r="E31" s="85">
        <v>26175</v>
      </c>
      <c r="F31" s="85">
        <v>22686</v>
      </c>
      <c r="G31" s="85">
        <v>10315</v>
      </c>
      <c r="H31" s="85">
        <v>14855</v>
      </c>
      <c r="I31" s="85">
        <v>5399</v>
      </c>
      <c r="J31" s="85">
        <v>90669</v>
      </c>
      <c r="K31" s="85">
        <v>47316</v>
      </c>
      <c r="L31" s="85">
        <v>137985</v>
      </c>
      <c r="M31" s="69">
        <v>1.3730618567923898</v>
      </c>
    </row>
    <row r="32" spans="1:13" s="83" customFormat="1" ht="10.199999999999999">
      <c r="A32" s="70" t="s">
        <v>154</v>
      </c>
      <c r="B32" s="85">
        <v>13</v>
      </c>
      <c r="C32" s="85">
        <v>11</v>
      </c>
      <c r="D32" s="85">
        <v>2807</v>
      </c>
      <c r="E32" s="85">
        <v>2619</v>
      </c>
      <c r="F32" s="85">
        <v>88</v>
      </c>
      <c r="G32" s="85">
        <v>32</v>
      </c>
      <c r="H32" s="85">
        <v>167</v>
      </c>
      <c r="I32" s="85">
        <v>109</v>
      </c>
      <c r="J32" s="85">
        <v>3075</v>
      </c>
      <c r="K32" s="85">
        <v>2771</v>
      </c>
      <c r="L32" s="85">
        <v>5846</v>
      </c>
      <c r="M32" s="69">
        <v>5.8172407253022501E-2</v>
      </c>
    </row>
    <row r="33" spans="1:13" s="83" customFormat="1" ht="10.199999999999999">
      <c r="A33" s="70" t="s">
        <v>155</v>
      </c>
      <c r="B33" s="85">
        <v>59</v>
      </c>
      <c r="C33" s="85">
        <v>36</v>
      </c>
      <c r="D33" s="85">
        <v>7322</v>
      </c>
      <c r="E33" s="85">
        <v>5576</v>
      </c>
      <c r="F33" s="85">
        <v>3412</v>
      </c>
      <c r="G33" s="85">
        <v>3134</v>
      </c>
      <c r="H33" s="85">
        <v>15</v>
      </c>
      <c r="I33" s="85">
        <v>12</v>
      </c>
      <c r="J33" s="85">
        <v>10808</v>
      </c>
      <c r="K33" s="85">
        <v>8758</v>
      </c>
      <c r="L33" s="85">
        <v>19566</v>
      </c>
      <c r="M33" s="69">
        <v>0.19469745472333874</v>
      </c>
    </row>
    <row r="34" spans="1:13" s="83" customFormat="1" ht="10.8" thickBot="1">
      <c r="A34" s="86" t="s">
        <v>127</v>
      </c>
      <c r="B34" s="87">
        <v>572791</v>
      </c>
      <c r="C34" s="87">
        <v>458236</v>
      </c>
      <c r="D34" s="87">
        <v>2816898</v>
      </c>
      <c r="E34" s="87">
        <v>2115760</v>
      </c>
      <c r="F34" s="87">
        <v>1371751</v>
      </c>
      <c r="G34" s="87">
        <v>969815</v>
      </c>
      <c r="H34" s="87">
        <v>1150936</v>
      </c>
      <c r="I34" s="87">
        <v>593251</v>
      </c>
      <c r="J34" s="87">
        <v>5912376</v>
      </c>
      <c r="K34" s="87">
        <v>4137062</v>
      </c>
      <c r="L34" s="87">
        <v>10049438</v>
      </c>
      <c r="M34" s="88">
        <v>100</v>
      </c>
    </row>
    <row r="35" spans="1:13" s="83" customFormat="1" ht="10.199999999999999">
      <c r="A35" s="70" t="s">
        <v>156</v>
      </c>
      <c r="B35" s="70"/>
      <c r="C35" s="70"/>
      <c r="D35" s="70"/>
      <c r="E35" s="70"/>
      <c r="F35" s="70"/>
      <c r="G35" s="70"/>
      <c r="H35" s="70"/>
      <c r="I35" s="70"/>
      <c r="J35" s="70"/>
      <c r="K35" s="70"/>
      <c r="L35" s="85"/>
      <c r="M35" s="70"/>
    </row>
    <row r="36" spans="1:13" s="83" customFormat="1" ht="24" customHeight="1">
      <c r="A36" s="1821" t="s">
        <v>157</v>
      </c>
      <c r="B36" s="1821"/>
      <c r="C36" s="1821"/>
      <c r="D36" s="1822"/>
      <c r="E36" s="1822"/>
      <c r="F36" s="1822"/>
      <c r="G36" s="1822"/>
      <c r="H36" s="1822"/>
      <c r="I36" s="1822"/>
      <c r="J36" s="1822"/>
      <c r="K36" s="1822"/>
      <c r="L36" s="1822"/>
      <c r="M36" s="1822"/>
    </row>
    <row r="37" spans="1:13" s="83" customFormat="1" ht="6.75" customHeight="1">
      <c r="A37" s="1823"/>
      <c r="B37" s="1823"/>
      <c r="C37" s="1823"/>
      <c r="D37" s="1823"/>
      <c r="E37" s="1823"/>
      <c r="F37" s="1823"/>
      <c r="G37" s="1823"/>
      <c r="H37" s="1823"/>
      <c r="I37" s="1823"/>
      <c r="J37" s="1823"/>
      <c r="K37" s="1823"/>
      <c r="L37" s="1823"/>
      <c r="M37" s="48"/>
    </row>
  </sheetData>
  <mergeCells count="3">
    <mergeCell ref="A5:A6"/>
    <mergeCell ref="A36:M36"/>
    <mergeCell ref="A37:L37"/>
  </mergeCells>
  <printOptions horizontalCentered="1" verticalCentered="1"/>
  <pageMargins left="0.78740157480314965" right="0.78740157480314965" top="0.78740157480314965" bottom="0.78740157480314965" header="0" footer="0"/>
  <pageSetup scale="1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E238B-6D91-451B-B16E-13AE3A96D203}">
  <dimension ref="A1:S117"/>
  <sheetViews>
    <sheetView zoomScale="80" zoomScaleNormal="80" workbookViewId="0"/>
  </sheetViews>
  <sheetFormatPr baseColWidth="10" defaultColWidth="11.44140625" defaultRowHeight="14.4"/>
  <cols>
    <col min="1" max="1" width="7.6640625" style="90" customWidth="1"/>
    <col min="2" max="2" width="15.44140625" style="90" customWidth="1"/>
    <col min="3" max="3" width="10.88671875" style="90" customWidth="1"/>
    <col min="4" max="10" width="11.5546875" style="90" customWidth="1"/>
    <col min="11" max="11" width="13" style="90" customWidth="1"/>
    <col min="12" max="12" width="15.5546875" style="90" customWidth="1"/>
    <col min="13" max="13" width="11.5546875" style="90" customWidth="1"/>
    <col min="14" max="14" width="14.6640625" style="90" customWidth="1"/>
    <col min="15" max="15" width="13.44140625" style="90" customWidth="1"/>
    <col min="16" max="16" width="7.5546875" style="90" customWidth="1"/>
    <col min="17" max="17" width="13.88671875" style="91" bestFit="1" customWidth="1"/>
    <col min="18" max="18" width="13.5546875" style="90" customWidth="1"/>
    <col min="19" max="20" width="13.88671875" style="90" customWidth="1"/>
    <col min="21" max="22" width="11.5546875" style="90" bestFit="1" customWidth="1"/>
    <col min="23" max="24" width="13.5546875" style="90" bestFit="1" customWidth="1"/>
    <col min="25" max="256" width="11.44140625" style="90"/>
    <col min="257" max="257" width="7.6640625" style="90" customWidth="1"/>
    <col min="258" max="258" width="15.44140625" style="90" customWidth="1"/>
    <col min="259" max="259" width="10.88671875" style="90" customWidth="1"/>
    <col min="260" max="266" width="11.5546875" style="90" customWidth="1"/>
    <col min="267" max="267" width="13" style="90" customWidth="1"/>
    <col min="268" max="268" width="15.5546875" style="90" customWidth="1"/>
    <col min="269" max="269" width="11.5546875" style="90" customWidth="1"/>
    <col min="270" max="270" width="14.6640625" style="90" customWidth="1"/>
    <col min="271" max="271" width="13.44140625" style="90" customWidth="1"/>
    <col min="272" max="272" width="7.5546875" style="90" customWidth="1"/>
    <col min="273" max="273" width="13.88671875" style="90" bestFit="1" customWidth="1"/>
    <col min="274" max="274" width="13.5546875" style="90" customWidth="1"/>
    <col min="275" max="276" width="13.88671875" style="90" customWidth="1"/>
    <col min="277" max="278" width="11.5546875" style="90" bestFit="1" customWidth="1"/>
    <col min="279" max="280" width="13.5546875" style="90" bestFit="1" customWidth="1"/>
    <col min="281" max="512" width="11.44140625" style="90"/>
    <col min="513" max="513" width="7.6640625" style="90" customWidth="1"/>
    <col min="514" max="514" width="15.44140625" style="90" customWidth="1"/>
    <col min="515" max="515" width="10.88671875" style="90" customWidth="1"/>
    <col min="516" max="522" width="11.5546875" style="90" customWidth="1"/>
    <col min="523" max="523" width="13" style="90" customWidth="1"/>
    <col min="524" max="524" width="15.5546875" style="90" customWidth="1"/>
    <col min="525" max="525" width="11.5546875" style="90" customWidth="1"/>
    <col min="526" max="526" width="14.6640625" style="90" customWidth="1"/>
    <col min="527" max="527" width="13.44140625" style="90" customWidth="1"/>
    <col min="528" max="528" width="7.5546875" style="90" customWidth="1"/>
    <col min="529" max="529" width="13.88671875" style="90" bestFit="1" customWidth="1"/>
    <col min="530" max="530" width="13.5546875" style="90" customWidth="1"/>
    <col min="531" max="532" width="13.88671875" style="90" customWidth="1"/>
    <col min="533" max="534" width="11.5546875" style="90" bestFit="1" customWidth="1"/>
    <col min="535" max="536" width="13.5546875" style="90" bestFit="1" customWidth="1"/>
    <col min="537" max="768" width="11.44140625" style="90"/>
    <col min="769" max="769" width="7.6640625" style="90" customWidth="1"/>
    <col min="770" max="770" width="15.44140625" style="90" customWidth="1"/>
    <col min="771" max="771" width="10.88671875" style="90" customWidth="1"/>
    <col min="772" max="778" width="11.5546875" style="90" customWidth="1"/>
    <col min="779" max="779" width="13" style="90" customWidth="1"/>
    <col min="780" max="780" width="15.5546875" style="90" customWidth="1"/>
    <col min="781" max="781" width="11.5546875" style="90" customWidth="1"/>
    <col min="782" max="782" width="14.6640625" style="90" customWidth="1"/>
    <col min="783" max="783" width="13.44140625" style="90" customWidth="1"/>
    <col min="784" max="784" width="7.5546875" style="90" customWidth="1"/>
    <col min="785" max="785" width="13.88671875" style="90" bestFit="1" customWidth="1"/>
    <col min="786" max="786" width="13.5546875" style="90" customWidth="1"/>
    <col min="787" max="788" width="13.88671875" style="90" customWidth="1"/>
    <col min="789" max="790" width="11.5546875" style="90" bestFit="1" customWidth="1"/>
    <col min="791" max="792" width="13.5546875" style="90" bestFit="1" customWidth="1"/>
    <col min="793" max="1024" width="11.44140625" style="90"/>
    <col min="1025" max="1025" width="7.6640625" style="90" customWidth="1"/>
    <col min="1026" max="1026" width="15.44140625" style="90" customWidth="1"/>
    <col min="1027" max="1027" width="10.88671875" style="90" customWidth="1"/>
    <col min="1028" max="1034" width="11.5546875" style="90" customWidth="1"/>
    <col min="1035" max="1035" width="13" style="90" customWidth="1"/>
    <col min="1036" max="1036" width="15.5546875" style="90" customWidth="1"/>
    <col min="1037" max="1037" width="11.5546875" style="90" customWidth="1"/>
    <col min="1038" max="1038" width="14.6640625" style="90" customWidth="1"/>
    <col min="1039" max="1039" width="13.44140625" style="90" customWidth="1"/>
    <col min="1040" max="1040" width="7.5546875" style="90" customWidth="1"/>
    <col min="1041" max="1041" width="13.88671875" style="90" bestFit="1" customWidth="1"/>
    <col min="1042" max="1042" width="13.5546875" style="90" customWidth="1"/>
    <col min="1043" max="1044" width="13.88671875" style="90" customWidth="1"/>
    <col min="1045" max="1046" width="11.5546875" style="90" bestFit="1" customWidth="1"/>
    <col min="1047" max="1048" width="13.5546875" style="90" bestFit="1" customWidth="1"/>
    <col min="1049" max="1280" width="11.44140625" style="90"/>
    <col min="1281" max="1281" width="7.6640625" style="90" customWidth="1"/>
    <col min="1282" max="1282" width="15.44140625" style="90" customWidth="1"/>
    <col min="1283" max="1283" width="10.88671875" style="90" customWidth="1"/>
    <col min="1284" max="1290" width="11.5546875" style="90" customWidth="1"/>
    <col min="1291" max="1291" width="13" style="90" customWidth="1"/>
    <col min="1292" max="1292" width="15.5546875" style="90" customWidth="1"/>
    <col min="1293" max="1293" width="11.5546875" style="90" customWidth="1"/>
    <col min="1294" max="1294" width="14.6640625" style="90" customWidth="1"/>
    <col min="1295" max="1295" width="13.44140625" style="90" customWidth="1"/>
    <col min="1296" max="1296" width="7.5546875" style="90" customWidth="1"/>
    <col min="1297" max="1297" width="13.88671875" style="90" bestFit="1" customWidth="1"/>
    <col min="1298" max="1298" width="13.5546875" style="90" customWidth="1"/>
    <col min="1299" max="1300" width="13.88671875" style="90" customWidth="1"/>
    <col min="1301" max="1302" width="11.5546875" style="90" bestFit="1" customWidth="1"/>
    <col min="1303" max="1304" width="13.5546875" style="90" bestFit="1" customWidth="1"/>
    <col min="1305" max="1536" width="11.44140625" style="90"/>
    <col min="1537" max="1537" width="7.6640625" style="90" customWidth="1"/>
    <col min="1538" max="1538" width="15.44140625" style="90" customWidth="1"/>
    <col min="1539" max="1539" width="10.88671875" style="90" customWidth="1"/>
    <col min="1540" max="1546" width="11.5546875" style="90" customWidth="1"/>
    <col min="1547" max="1547" width="13" style="90" customWidth="1"/>
    <col min="1548" max="1548" width="15.5546875" style="90" customWidth="1"/>
    <col min="1549" max="1549" width="11.5546875" style="90" customWidth="1"/>
    <col min="1550" max="1550" width="14.6640625" style="90" customWidth="1"/>
    <col min="1551" max="1551" width="13.44140625" style="90" customWidth="1"/>
    <col min="1552" max="1552" width="7.5546875" style="90" customWidth="1"/>
    <col min="1553" max="1553" width="13.88671875" style="90" bestFit="1" customWidth="1"/>
    <col min="1554" max="1554" width="13.5546875" style="90" customWidth="1"/>
    <col min="1555" max="1556" width="13.88671875" style="90" customWidth="1"/>
    <col min="1557" max="1558" width="11.5546875" style="90" bestFit="1" customWidth="1"/>
    <col min="1559" max="1560" width="13.5546875" style="90" bestFit="1" customWidth="1"/>
    <col min="1561" max="1792" width="11.44140625" style="90"/>
    <col min="1793" max="1793" width="7.6640625" style="90" customWidth="1"/>
    <col min="1794" max="1794" width="15.44140625" style="90" customWidth="1"/>
    <col min="1795" max="1795" width="10.88671875" style="90" customWidth="1"/>
    <col min="1796" max="1802" width="11.5546875" style="90" customWidth="1"/>
    <col min="1803" max="1803" width="13" style="90" customWidth="1"/>
    <col min="1804" max="1804" width="15.5546875" style="90" customWidth="1"/>
    <col min="1805" max="1805" width="11.5546875" style="90" customWidth="1"/>
    <col min="1806" max="1806" width="14.6640625" style="90" customWidth="1"/>
    <col min="1807" max="1807" width="13.44140625" style="90" customWidth="1"/>
    <col min="1808" max="1808" width="7.5546875" style="90" customWidth="1"/>
    <col min="1809" max="1809" width="13.88671875" style="90" bestFit="1" customWidth="1"/>
    <col min="1810" max="1810" width="13.5546875" style="90" customWidth="1"/>
    <col min="1811" max="1812" width="13.88671875" style="90" customWidth="1"/>
    <col min="1813" max="1814" width="11.5546875" style="90" bestFit="1" customWidth="1"/>
    <col min="1815" max="1816" width="13.5546875" style="90" bestFit="1" customWidth="1"/>
    <col min="1817" max="2048" width="11.44140625" style="90"/>
    <col min="2049" max="2049" width="7.6640625" style="90" customWidth="1"/>
    <col min="2050" max="2050" width="15.44140625" style="90" customWidth="1"/>
    <col min="2051" max="2051" width="10.88671875" style="90" customWidth="1"/>
    <col min="2052" max="2058" width="11.5546875" style="90" customWidth="1"/>
    <col min="2059" max="2059" width="13" style="90" customWidth="1"/>
    <col min="2060" max="2060" width="15.5546875" style="90" customWidth="1"/>
    <col min="2061" max="2061" width="11.5546875" style="90" customWidth="1"/>
    <col min="2062" max="2062" width="14.6640625" style="90" customWidth="1"/>
    <col min="2063" max="2063" width="13.44140625" style="90" customWidth="1"/>
    <col min="2064" max="2064" width="7.5546875" style="90" customWidth="1"/>
    <col min="2065" max="2065" width="13.88671875" style="90" bestFit="1" customWidth="1"/>
    <col min="2066" max="2066" width="13.5546875" style="90" customWidth="1"/>
    <col min="2067" max="2068" width="13.88671875" style="90" customWidth="1"/>
    <col min="2069" max="2070" width="11.5546875" style="90" bestFit="1" customWidth="1"/>
    <col min="2071" max="2072" width="13.5546875" style="90" bestFit="1" customWidth="1"/>
    <col min="2073" max="2304" width="11.44140625" style="90"/>
    <col min="2305" max="2305" width="7.6640625" style="90" customWidth="1"/>
    <col min="2306" max="2306" width="15.44140625" style="90" customWidth="1"/>
    <col min="2307" max="2307" width="10.88671875" style="90" customWidth="1"/>
    <col min="2308" max="2314" width="11.5546875" style="90" customWidth="1"/>
    <col min="2315" max="2315" width="13" style="90" customWidth="1"/>
    <col min="2316" max="2316" width="15.5546875" style="90" customWidth="1"/>
    <col min="2317" max="2317" width="11.5546875" style="90" customWidth="1"/>
    <col min="2318" max="2318" width="14.6640625" style="90" customWidth="1"/>
    <col min="2319" max="2319" width="13.44140625" style="90" customWidth="1"/>
    <col min="2320" max="2320" width="7.5546875" style="90" customWidth="1"/>
    <col min="2321" max="2321" width="13.88671875" style="90" bestFit="1" customWidth="1"/>
    <col min="2322" max="2322" width="13.5546875" style="90" customWidth="1"/>
    <col min="2323" max="2324" width="13.88671875" style="90" customWidth="1"/>
    <col min="2325" max="2326" width="11.5546875" style="90" bestFit="1" customWidth="1"/>
    <col min="2327" max="2328" width="13.5546875" style="90" bestFit="1" customWidth="1"/>
    <col min="2329" max="2560" width="11.44140625" style="90"/>
    <col min="2561" max="2561" width="7.6640625" style="90" customWidth="1"/>
    <col min="2562" max="2562" width="15.44140625" style="90" customWidth="1"/>
    <col min="2563" max="2563" width="10.88671875" style="90" customWidth="1"/>
    <col min="2564" max="2570" width="11.5546875" style="90" customWidth="1"/>
    <col min="2571" max="2571" width="13" style="90" customWidth="1"/>
    <col min="2572" max="2572" width="15.5546875" style="90" customWidth="1"/>
    <col min="2573" max="2573" width="11.5546875" style="90" customWidth="1"/>
    <col min="2574" max="2574" width="14.6640625" style="90" customWidth="1"/>
    <col min="2575" max="2575" width="13.44140625" style="90" customWidth="1"/>
    <col min="2576" max="2576" width="7.5546875" style="90" customWidth="1"/>
    <col min="2577" max="2577" width="13.88671875" style="90" bestFit="1" customWidth="1"/>
    <col min="2578" max="2578" width="13.5546875" style="90" customWidth="1"/>
    <col min="2579" max="2580" width="13.88671875" style="90" customWidth="1"/>
    <col min="2581" max="2582" width="11.5546875" style="90" bestFit="1" customWidth="1"/>
    <col min="2583" max="2584" width="13.5546875" style="90" bestFit="1" customWidth="1"/>
    <col min="2585" max="2816" width="11.44140625" style="90"/>
    <col min="2817" max="2817" width="7.6640625" style="90" customWidth="1"/>
    <col min="2818" max="2818" width="15.44140625" style="90" customWidth="1"/>
    <col min="2819" max="2819" width="10.88671875" style="90" customWidth="1"/>
    <col min="2820" max="2826" width="11.5546875" style="90" customWidth="1"/>
    <col min="2827" max="2827" width="13" style="90" customWidth="1"/>
    <col min="2828" max="2828" width="15.5546875" style="90" customWidth="1"/>
    <col min="2829" max="2829" width="11.5546875" style="90" customWidth="1"/>
    <col min="2830" max="2830" width="14.6640625" style="90" customWidth="1"/>
    <col min="2831" max="2831" width="13.44140625" style="90" customWidth="1"/>
    <col min="2832" max="2832" width="7.5546875" style="90" customWidth="1"/>
    <col min="2833" max="2833" width="13.88671875" style="90" bestFit="1" customWidth="1"/>
    <col min="2834" max="2834" width="13.5546875" style="90" customWidth="1"/>
    <col min="2835" max="2836" width="13.88671875" style="90" customWidth="1"/>
    <col min="2837" max="2838" width="11.5546875" style="90" bestFit="1" customWidth="1"/>
    <col min="2839" max="2840" width="13.5546875" style="90" bestFit="1" customWidth="1"/>
    <col min="2841" max="3072" width="11.44140625" style="90"/>
    <col min="3073" max="3073" width="7.6640625" style="90" customWidth="1"/>
    <col min="3074" max="3074" width="15.44140625" style="90" customWidth="1"/>
    <col min="3075" max="3075" width="10.88671875" style="90" customWidth="1"/>
    <col min="3076" max="3082" width="11.5546875" style="90" customWidth="1"/>
    <col min="3083" max="3083" width="13" style="90" customWidth="1"/>
    <col min="3084" max="3084" width="15.5546875" style="90" customWidth="1"/>
    <col min="3085" max="3085" width="11.5546875" style="90" customWidth="1"/>
    <col min="3086" max="3086" width="14.6640625" style="90" customWidth="1"/>
    <col min="3087" max="3087" width="13.44140625" style="90" customWidth="1"/>
    <col min="3088" max="3088" width="7.5546875" style="90" customWidth="1"/>
    <col min="3089" max="3089" width="13.88671875" style="90" bestFit="1" customWidth="1"/>
    <col min="3090" max="3090" width="13.5546875" style="90" customWidth="1"/>
    <col min="3091" max="3092" width="13.88671875" style="90" customWidth="1"/>
    <col min="3093" max="3094" width="11.5546875" style="90" bestFit="1" customWidth="1"/>
    <col min="3095" max="3096" width="13.5546875" style="90" bestFit="1" customWidth="1"/>
    <col min="3097" max="3328" width="11.44140625" style="90"/>
    <col min="3329" max="3329" width="7.6640625" style="90" customWidth="1"/>
    <col min="3330" max="3330" width="15.44140625" style="90" customWidth="1"/>
    <col min="3331" max="3331" width="10.88671875" style="90" customWidth="1"/>
    <col min="3332" max="3338" width="11.5546875" style="90" customWidth="1"/>
    <col min="3339" max="3339" width="13" style="90" customWidth="1"/>
    <col min="3340" max="3340" width="15.5546875" style="90" customWidth="1"/>
    <col min="3341" max="3341" width="11.5546875" style="90" customWidth="1"/>
    <col min="3342" max="3342" width="14.6640625" style="90" customWidth="1"/>
    <col min="3343" max="3343" width="13.44140625" style="90" customWidth="1"/>
    <col min="3344" max="3344" width="7.5546875" style="90" customWidth="1"/>
    <col min="3345" max="3345" width="13.88671875" style="90" bestFit="1" customWidth="1"/>
    <col min="3346" max="3346" width="13.5546875" style="90" customWidth="1"/>
    <col min="3347" max="3348" width="13.88671875" style="90" customWidth="1"/>
    <col min="3349" max="3350" width="11.5546875" style="90" bestFit="1" customWidth="1"/>
    <col min="3351" max="3352" width="13.5546875" style="90" bestFit="1" customWidth="1"/>
    <col min="3353" max="3584" width="11.44140625" style="90"/>
    <col min="3585" max="3585" width="7.6640625" style="90" customWidth="1"/>
    <col min="3586" max="3586" width="15.44140625" style="90" customWidth="1"/>
    <col min="3587" max="3587" width="10.88671875" style="90" customWidth="1"/>
    <col min="3588" max="3594" width="11.5546875" style="90" customWidth="1"/>
    <col min="3595" max="3595" width="13" style="90" customWidth="1"/>
    <col min="3596" max="3596" width="15.5546875" style="90" customWidth="1"/>
    <col min="3597" max="3597" width="11.5546875" style="90" customWidth="1"/>
    <col min="3598" max="3598" width="14.6640625" style="90" customWidth="1"/>
    <col min="3599" max="3599" width="13.44140625" style="90" customWidth="1"/>
    <col min="3600" max="3600" width="7.5546875" style="90" customWidth="1"/>
    <col min="3601" max="3601" width="13.88671875" style="90" bestFit="1" customWidth="1"/>
    <col min="3602" max="3602" width="13.5546875" style="90" customWidth="1"/>
    <col min="3603" max="3604" width="13.88671875" style="90" customWidth="1"/>
    <col min="3605" max="3606" width="11.5546875" style="90" bestFit="1" customWidth="1"/>
    <col min="3607" max="3608" width="13.5546875" style="90" bestFit="1" customWidth="1"/>
    <col min="3609" max="3840" width="11.44140625" style="90"/>
    <col min="3841" max="3841" width="7.6640625" style="90" customWidth="1"/>
    <col min="3842" max="3842" width="15.44140625" style="90" customWidth="1"/>
    <col min="3843" max="3843" width="10.88671875" style="90" customWidth="1"/>
    <col min="3844" max="3850" width="11.5546875" style="90" customWidth="1"/>
    <col min="3851" max="3851" width="13" style="90" customWidth="1"/>
    <col min="3852" max="3852" width="15.5546875" style="90" customWidth="1"/>
    <col min="3853" max="3853" width="11.5546875" style="90" customWidth="1"/>
    <col min="3854" max="3854" width="14.6640625" style="90" customWidth="1"/>
    <col min="3855" max="3855" width="13.44140625" style="90" customWidth="1"/>
    <col min="3856" max="3856" width="7.5546875" style="90" customWidth="1"/>
    <col min="3857" max="3857" width="13.88671875" style="90" bestFit="1" customWidth="1"/>
    <col min="3858" max="3858" width="13.5546875" style="90" customWidth="1"/>
    <col min="3859" max="3860" width="13.88671875" style="90" customWidth="1"/>
    <col min="3861" max="3862" width="11.5546875" style="90" bestFit="1" customWidth="1"/>
    <col min="3863" max="3864" width="13.5546875" style="90" bestFit="1" customWidth="1"/>
    <col min="3865" max="4096" width="11.44140625" style="90"/>
    <col min="4097" max="4097" width="7.6640625" style="90" customWidth="1"/>
    <col min="4098" max="4098" width="15.44140625" style="90" customWidth="1"/>
    <col min="4099" max="4099" width="10.88671875" style="90" customWidth="1"/>
    <col min="4100" max="4106" width="11.5546875" style="90" customWidth="1"/>
    <col min="4107" max="4107" width="13" style="90" customWidth="1"/>
    <col min="4108" max="4108" width="15.5546875" style="90" customWidth="1"/>
    <col min="4109" max="4109" width="11.5546875" style="90" customWidth="1"/>
    <col min="4110" max="4110" width="14.6640625" style="90" customWidth="1"/>
    <col min="4111" max="4111" width="13.44140625" style="90" customWidth="1"/>
    <col min="4112" max="4112" width="7.5546875" style="90" customWidth="1"/>
    <col min="4113" max="4113" width="13.88671875" style="90" bestFit="1" customWidth="1"/>
    <col min="4114" max="4114" width="13.5546875" style="90" customWidth="1"/>
    <col min="4115" max="4116" width="13.88671875" style="90" customWidth="1"/>
    <col min="4117" max="4118" width="11.5546875" style="90" bestFit="1" customWidth="1"/>
    <col min="4119" max="4120" width="13.5546875" style="90" bestFit="1" customWidth="1"/>
    <col min="4121" max="4352" width="11.44140625" style="90"/>
    <col min="4353" max="4353" width="7.6640625" style="90" customWidth="1"/>
    <col min="4354" max="4354" width="15.44140625" style="90" customWidth="1"/>
    <col min="4355" max="4355" width="10.88671875" style="90" customWidth="1"/>
    <col min="4356" max="4362" width="11.5546875" style="90" customWidth="1"/>
    <col min="4363" max="4363" width="13" style="90" customWidth="1"/>
    <col min="4364" max="4364" width="15.5546875" style="90" customWidth="1"/>
    <col min="4365" max="4365" width="11.5546875" style="90" customWidth="1"/>
    <col min="4366" max="4366" width="14.6640625" style="90" customWidth="1"/>
    <col min="4367" max="4367" width="13.44140625" style="90" customWidth="1"/>
    <col min="4368" max="4368" width="7.5546875" style="90" customWidth="1"/>
    <col min="4369" max="4369" width="13.88671875" style="90" bestFit="1" customWidth="1"/>
    <col min="4370" max="4370" width="13.5546875" style="90" customWidth="1"/>
    <col min="4371" max="4372" width="13.88671875" style="90" customWidth="1"/>
    <col min="4373" max="4374" width="11.5546875" style="90" bestFit="1" customWidth="1"/>
    <col min="4375" max="4376" width="13.5546875" style="90" bestFit="1" customWidth="1"/>
    <col min="4377" max="4608" width="11.44140625" style="90"/>
    <col min="4609" max="4609" width="7.6640625" style="90" customWidth="1"/>
    <col min="4610" max="4610" width="15.44140625" style="90" customWidth="1"/>
    <col min="4611" max="4611" width="10.88671875" style="90" customWidth="1"/>
    <col min="4612" max="4618" width="11.5546875" style="90" customWidth="1"/>
    <col min="4619" max="4619" width="13" style="90" customWidth="1"/>
    <col min="4620" max="4620" width="15.5546875" style="90" customWidth="1"/>
    <col min="4621" max="4621" width="11.5546875" style="90" customWidth="1"/>
    <col min="4622" max="4622" width="14.6640625" style="90" customWidth="1"/>
    <col min="4623" max="4623" width="13.44140625" style="90" customWidth="1"/>
    <col min="4624" max="4624" width="7.5546875" style="90" customWidth="1"/>
    <col min="4625" max="4625" width="13.88671875" style="90" bestFit="1" customWidth="1"/>
    <col min="4626" max="4626" width="13.5546875" style="90" customWidth="1"/>
    <col min="4627" max="4628" width="13.88671875" style="90" customWidth="1"/>
    <col min="4629" max="4630" width="11.5546875" style="90" bestFit="1" customWidth="1"/>
    <col min="4631" max="4632" width="13.5546875" style="90" bestFit="1" customWidth="1"/>
    <col min="4633" max="4864" width="11.44140625" style="90"/>
    <col min="4865" max="4865" width="7.6640625" style="90" customWidth="1"/>
    <col min="4866" max="4866" width="15.44140625" style="90" customWidth="1"/>
    <col min="4867" max="4867" width="10.88671875" style="90" customWidth="1"/>
    <col min="4868" max="4874" width="11.5546875" style="90" customWidth="1"/>
    <col min="4875" max="4875" width="13" style="90" customWidth="1"/>
    <col min="4876" max="4876" width="15.5546875" style="90" customWidth="1"/>
    <col min="4877" max="4877" width="11.5546875" style="90" customWidth="1"/>
    <col min="4878" max="4878" width="14.6640625" style="90" customWidth="1"/>
    <col min="4879" max="4879" width="13.44140625" style="90" customWidth="1"/>
    <col min="4880" max="4880" width="7.5546875" style="90" customWidth="1"/>
    <col min="4881" max="4881" width="13.88671875" style="90" bestFit="1" customWidth="1"/>
    <col min="4882" max="4882" width="13.5546875" style="90" customWidth="1"/>
    <col min="4883" max="4884" width="13.88671875" style="90" customWidth="1"/>
    <col min="4885" max="4886" width="11.5546875" style="90" bestFit="1" customWidth="1"/>
    <col min="4887" max="4888" width="13.5546875" style="90" bestFit="1" customWidth="1"/>
    <col min="4889" max="5120" width="11.44140625" style="90"/>
    <col min="5121" max="5121" width="7.6640625" style="90" customWidth="1"/>
    <col min="5122" max="5122" width="15.44140625" style="90" customWidth="1"/>
    <col min="5123" max="5123" width="10.88671875" style="90" customWidth="1"/>
    <col min="5124" max="5130" width="11.5546875" style="90" customWidth="1"/>
    <col min="5131" max="5131" width="13" style="90" customWidth="1"/>
    <col min="5132" max="5132" width="15.5546875" style="90" customWidth="1"/>
    <col min="5133" max="5133" width="11.5546875" style="90" customWidth="1"/>
    <col min="5134" max="5134" width="14.6640625" style="90" customWidth="1"/>
    <col min="5135" max="5135" width="13.44140625" style="90" customWidth="1"/>
    <col min="5136" max="5136" width="7.5546875" style="90" customWidth="1"/>
    <col min="5137" max="5137" width="13.88671875" style="90" bestFit="1" customWidth="1"/>
    <col min="5138" max="5138" width="13.5546875" style="90" customWidth="1"/>
    <col min="5139" max="5140" width="13.88671875" style="90" customWidth="1"/>
    <col min="5141" max="5142" width="11.5546875" style="90" bestFit="1" customWidth="1"/>
    <col min="5143" max="5144" width="13.5546875" style="90" bestFit="1" customWidth="1"/>
    <col min="5145" max="5376" width="11.44140625" style="90"/>
    <col min="5377" max="5377" width="7.6640625" style="90" customWidth="1"/>
    <col min="5378" max="5378" width="15.44140625" style="90" customWidth="1"/>
    <col min="5379" max="5379" width="10.88671875" style="90" customWidth="1"/>
    <col min="5380" max="5386" width="11.5546875" style="90" customWidth="1"/>
    <col min="5387" max="5387" width="13" style="90" customWidth="1"/>
    <col min="5388" max="5388" width="15.5546875" style="90" customWidth="1"/>
    <col min="5389" max="5389" width="11.5546875" style="90" customWidth="1"/>
    <col min="5390" max="5390" width="14.6640625" style="90" customWidth="1"/>
    <col min="5391" max="5391" width="13.44140625" style="90" customWidth="1"/>
    <col min="5392" max="5392" width="7.5546875" style="90" customWidth="1"/>
    <col min="5393" max="5393" width="13.88671875" style="90" bestFit="1" customWidth="1"/>
    <col min="5394" max="5394" width="13.5546875" style="90" customWidth="1"/>
    <col min="5395" max="5396" width="13.88671875" style="90" customWidth="1"/>
    <col min="5397" max="5398" width="11.5546875" style="90" bestFit="1" customWidth="1"/>
    <col min="5399" max="5400" width="13.5546875" style="90" bestFit="1" customWidth="1"/>
    <col min="5401" max="5632" width="11.44140625" style="90"/>
    <col min="5633" max="5633" width="7.6640625" style="90" customWidth="1"/>
    <col min="5634" max="5634" width="15.44140625" style="90" customWidth="1"/>
    <col min="5635" max="5635" width="10.88671875" style="90" customWidth="1"/>
    <col min="5636" max="5642" width="11.5546875" style="90" customWidth="1"/>
    <col min="5643" max="5643" width="13" style="90" customWidth="1"/>
    <col min="5644" max="5644" width="15.5546875" style="90" customWidth="1"/>
    <col min="5645" max="5645" width="11.5546875" style="90" customWidth="1"/>
    <col min="5646" max="5646" width="14.6640625" style="90" customWidth="1"/>
    <col min="5647" max="5647" width="13.44140625" style="90" customWidth="1"/>
    <col min="5648" max="5648" width="7.5546875" style="90" customWidth="1"/>
    <col min="5649" max="5649" width="13.88671875" style="90" bestFit="1" customWidth="1"/>
    <col min="5650" max="5650" width="13.5546875" style="90" customWidth="1"/>
    <col min="5651" max="5652" width="13.88671875" style="90" customWidth="1"/>
    <col min="5653" max="5654" width="11.5546875" style="90" bestFit="1" customWidth="1"/>
    <col min="5655" max="5656" width="13.5546875" style="90" bestFit="1" customWidth="1"/>
    <col min="5657" max="5888" width="11.44140625" style="90"/>
    <col min="5889" max="5889" width="7.6640625" style="90" customWidth="1"/>
    <col min="5890" max="5890" width="15.44140625" style="90" customWidth="1"/>
    <col min="5891" max="5891" width="10.88671875" style="90" customWidth="1"/>
    <col min="5892" max="5898" width="11.5546875" style="90" customWidth="1"/>
    <col min="5899" max="5899" width="13" style="90" customWidth="1"/>
    <col min="5900" max="5900" width="15.5546875" style="90" customWidth="1"/>
    <col min="5901" max="5901" width="11.5546875" style="90" customWidth="1"/>
    <col min="5902" max="5902" width="14.6640625" style="90" customWidth="1"/>
    <col min="5903" max="5903" width="13.44140625" style="90" customWidth="1"/>
    <col min="5904" max="5904" width="7.5546875" style="90" customWidth="1"/>
    <col min="5905" max="5905" width="13.88671875" style="90" bestFit="1" customWidth="1"/>
    <col min="5906" max="5906" width="13.5546875" style="90" customWidth="1"/>
    <col min="5907" max="5908" width="13.88671875" style="90" customWidth="1"/>
    <col min="5909" max="5910" width="11.5546875" style="90" bestFit="1" customWidth="1"/>
    <col min="5911" max="5912" width="13.5546875" style="90" bestFit="1" customWidth="1"/>
    <col min="5913" max="6144" width="11.44140625" style="90"/>
    <col min="6145" max="6145" width="7.6640625" style="90" customWidth="1"/>
    <col min="6146" max="6146" width="15.44140625" style="90" customWidth="1"/>
    <col min="6147" max="6147" width="10.88671875" style="90" customWidth="1"/>
    <col min="6148" max="6154" width="11.5546875" style="90" customWidth="1"/>
    <col min="6155" max="6155" width="13" style="90" customWidth="1"/>
    <col min="6156" max="6156" width="15.5546875" style="90" customWidth="1"/>
    <col min="6157" max="6157" width="11.5546875" style="90" customWidth="1"/>
    <col min="6158" max="6158" width="14.6640625" style="90" customWidth="1"/>
    <col min="6159" max="6159" width="13.44140625" style="90" customWidth="1"/>
    <col min="6160" max="6160" width="7.5546875" style="90" customWidth="1"/>
    <col min="6161" max="6161" width="13.88671875" style="90" bestFit="1" customWidth="1"/>
    <col min="6162" max="6162" width="13.5546875" style="90" customWidth="1"/>
    <col min="6163" max="6164" width="13.88671875" style="90" customWidth="1"/>
    <col min="6165" max="6166" width="11.5546875" style="90" bestFit="1" customWidth="1"/>
    <col min="6167" max="6168" width="13.5546875" style="90" bestFit="1" customWidth="1"/>
    <col min="6169" max="6400" width="11.44140625" style="90"/>
    <col min="6401" max="6401" width="7.6640625" style="90" customWidth="1"/>
    <col min="6402" max="6402" width="15.44140625" style="90" customWidth="1"/>
    <col min="6403" max="6403" width="10.88671875" style="90" customWidth="1"/>
    <col min="6404" max="6410" width="11.5546875" style="90" customWidth="1"/>
    <col min="6411" max="6411" width="13" style="90" customWidth="1"/>
    <col min="6412" max="6412" width="15.5546875" style="90" customWidth="1"/>
    <col min="6413" max="6413" width="11.5546875" style="90" customWidth="1"/>
    <col min="6414" max="6414" width="14.6640625" style="90" customWidth="1"/>
    <col min="6415" max="6415" width="13.44140625" style="90" customWidth="1"/>
    <col min="6416" max="6416" width="7.5546875" style="90" customWidth="1"/>
    <col min="6417" max="6417" width="13.88671875" style="90" bestFit="1" customWidth="1"/>
    <col min="6418" max="6418" width="13.5546875" style="90" customWidth="1"/>
    <col min="6419" max="6420" width="13.88671875" style="90" customWidth="1"/>
    <col min="6421" max="6422" width="11.5546875" style="90" bestFit="1" customWidth="1"/>
    <col min="6423" max="6424" width="13.5546875" style="90" bestFit="1" customWidth="1"/>
    <col min="6425" max="6656" width="11.44140625" style="90"/>
    <col min="6657" max="6657" width="7.6640625" style="90" customWidth="1"/>
    <col min="6658" max="6658" width="15.44140625" style="90" customWidth="1"/>
    <col min="6659" max="6659" width="10.88671875" style="90" customWidth="1"/>
    <col min="6660" max="6666" width="11.5546875" style="90" customWidth="1"/>
    <col min="6667" max="6667" width="13" style="90" customWidth="1"/>
    <col min="6668" max="6668" width="15.5546875" style="90" customWidth="1"/>
    <col min="6669" max="6669" width="11.5546875" style="90" customWidth="1"/>
    <col min="6670" max="6670" width="14.6640625" style="90" customWidth="1"/>
    <col min="6671" max="6671" width="13.44140625" style="90" customWidth="1"/>
    <col min="6672" max="6672" width="7.5546875" style="90" customWidth="1"/>
    <col min="6673" max="6673" width="13.88671875" style="90" bestFit="1" customWidth="1"/>
    <col min="6674" max="6674" width="13.5546875" style="90" customWidth="1"/>
    <col min="6675" max="6676" width="13.88671875" style="90" customWidth="1"/>
    <col min="6677" max="6678" width="11.5546875" style="90" bestFit="1" customWidth="1"/>
    <col min="6679" max="6680" width="13.5546875" style="90" bestFit="1" customWidth="1"/>
    <col min="6681" max="6912" width="11.44140625" style="90"/>
    <col min="6913" max="6913" width="7.6640625" style="90" customWidth="1"/>
    <col min="6914" max="6914" width="15.44140625" style="90" customWidth="1"/>
    <col min="6915" max="6915" width="10.88671875" style="90" customWidth="1"/>
    <col min="6916" max="6922" width="11.5546875" style="90" customWidth="1"/>
    <col min="6923" max="6923" width="13" style="90" customWidth="1"/>
    <col min="6924" max="6924" width="15.5546875" style="90" customWidth="1"/>
    <col min="6925" max="6925" width="11.5546875" style="90" customWidth="1"/>
    <col min="6926" max="6926" width="14.6640625" style="90" customWidth="1"/>
    <col min="6927" max="6927" width="13.44140625" style="90" customWidth="1"/>
    <col min="6928" max="6928" width="7.5546875" style="90" customWidth="1"/>
    <col min="6929" max="6929" width="13.88671875" style="90" bestFit="1" customWidth="1"/>
    <col min="6930" max="6930" width="13.5546875" style="90" customWidth="1"/>
    <col min="6931" max="6932" width="13.88671875" style="90" customWidth="1"/>
    <col min="6933" max="6934" width="11.5546875" style="90" bestFit="1" customWidth="1"/>
    <col min="6935" max="6936" width="13.5546875" style="90" bestFit="1" customWidth="1"/>
    <col min="6937" max="7168" width="11.44140625" style="90"/>
    <col min="7169" max="7169" width="7.6640625" style="90" customWidth="1"/>
    <col min="7170" max="7170" width="15.44140625" style="90" customWidth="1"/>
    <col min="7171" max="7171" width="10.88671875" style="90" customWidth="1"/>
    <col min="7172" max="7178" width="11.5546875" style="90" customWidth="1"/>
    <col min="7179" max="7179" width="13" style="90" customWidth="1"/>
    <col min="7180" max="7180" width="15.5546875" style="90" customWidth="1"/>
    <col min="7181" max="7181" width="11.5546875" style="90" customWidth="1"/>
    <col min="7182" max="7182" width="14.6640625" style="90" customWidth="1"/>
    <col min="7183" max="7183" width="13.44140625" style="90" customWidth="1"/>
    <col min="7184" max="7184" width="7.5546875" style="90" customWidth="1"/>
    <col min="7185" max="7185" width="13.88671875" style="90" bestFit="1" customWidth="1"/>
    <col min="7186" max="7186" width="13.5546875" style="90" customWidth="1"/>
    <col min="7187" max="7188" width="13.88671875" style="90" customWidth="1"/>
    <col min="7189" max="7190" width="11.5546875" style="90" bestFit="1" customWidth="1"/>
    <col min="7191" max="7192" width="13.5546875" style="90" bestFit="1" customWidth="1"/>
    <col min="7193" max="7424" width="11.44140625" style="90"/>
    <col min="7425" max="7425" width="7.6640625" style="90" customWidth="1"/>
    <col min="7426" max="7426" width="15.44140625" style="90" customWidth="1"/>
    <col min="7427" max="7427" width="10.88671875" style="90" customWidth="1"/>
    <col min="7428" max="7434" width="11.5546875" style="90" customWidth="1"/>
    <col min="7435" max="7435" width="13" style="90" customWidth="1"/>
    <col min="7436" max="7436" width="15.5546875" style="90" customWidth="1"/>
    <col min="7437" max="7437" width="11.5546875" style="90" customWidth="1"/>
    <col min="7438" max="7438" width="14.6640625" style="90" customWidth="1"/>
    <col min="7439" max="7439" width="13.44140625" style="90" customWidth="1"/>
    <col min="7440" max="7440" width="7.5546875" style="90" customWidth="1"/>
    <col min="7441" max="7441" width="13.88671875" style="90" bestFit="1" customWidth="1"/>
    <col min="7442" max="7442" width="13.5546875" style="90" customWidth="1"/>
    <col min="7443" max="7444" width="13.88671875" style="90" customWidth="1"/>
    <col min="7445" max="7446" width="11.5546875" style="90" bestFit="1" customWidth="1"/>
    <col min="7447" max="7448" width="13.5546875" style="90" bestFit="1" customWidth="1"/>
    <col min="7449" max="7680" width="11.44140625" style="90"/>
    <col min="7681" max="7681" width="7.6640625" style="90" customWidth="1"/>
    <col min="7682" max="7682" width="15.44140625" style="90" customWidth="1"/>
    <col min="7683" max="7683" width="10.88671875" style="90" customWidth="1"/>
    <col min="7684" max="7690" width="11.5546875" style="90" customWidth="1"/>
    <col min="7691" max="7691" width="13" style="90" customWidth="1"/>
    <col min="7692" max="7692" width="15.5546875" style="90" customWidth="1"/>
    <col min="7693" max="7693" width="11.5546875" style="90" customWidth="1"/>
    <col min="7694" max="7694" width="14.6640625" style="90" customWidth="1"/>
    <col min="7695" max="7695" width="13.44140625" style="90" customWidth="1"/>
    <col min="7696" max="7696" width="7.5546875" style="90" customWidth="1"/>
    <col min="7697" max="7697" width="13.88671875" style="90" bestFit="1" customWidth="1"/>
    <col min="7698" max="7698" width="13.5546875" style="90" customWidth="1"/>
    <col min="7699" max="7700" width="13.88671875" style="90" customWidth="1"/>
    <col min="7701" max="7702" width="11.5546875" style="90" bestFit="1" customWidth="1"/>
    <col min="7703" max="7704" width="13.5546875" style="90" bestFit="1" customWidth="1"/>
    <col min="7705" max="7936" width="11.44140625" style="90"/>
    <col min="7937" max="7937" width="7.6640625" style="90" customWidth="1"/>
    <col min="7938" max="7938" width="15.44140625" style="90" customWidth="1"/>
    <col min="7939" max="7939" width="10.88671875" style="90" customWidth="1"/>
    <col min="7940" max="7946" width="11.5546875" style="90" customWidth="1"/>
    <col min="7947" max="7947" width="13" style="90" customWidth="1"/>
    <col min="7948" max="7948" width="15.5546875" style="90" customWidth="1"/>
    <col min="7949" max="7949" width="11.5546875" style="90" customWidth="1"/>
    <col min="7950" max="7950" width="14.6640625" style="90" customWidth="1"/>
    <col min="7951" max="7951" width="13.44140625" style="90" customWidth="1"/>
    <col min="7952" max="7952" width="7.5546875" style="90" customWidth="1"/>
    <col min="7953" max="7953" width="13.88671875" style="90" bestFit="1" customWidth="1"/>
    <col min="7954" max="7954" width="13.5546875" style="90" customWidth="1"/>
    <col min="7955" max="7956" width="13.88671875" style="90" customWidth="1"/>
    <col min="7957" max="7958" width="11.5546875" style="90" bestFit="1" customWidth="1"/>
    <col min="7959" max="7960" width="13.5546875" style="90" bestFit="1" customWidth="1"/>
    <col min="7961" max="8192" width="11.44140625" style="90"/>
    <col min="8193" max="8193" width="7.6640625" style="90" customWidth="1"/>
    <col min="8194" max="8194" width="15.44140625" style="90" customWidth="1"/>
    <col min="8195" max="8195" width="10.88671875" style="90" customWidth="1"/>
    <col min="8196" max="8202" width="11.5546875" style="90" customWidth="1"/>
    <col min="8203" max="8203" width="13" style="90" customWidth="1"/>
    <col min="8204" max="8204" width="15.5546875" style="90" customWidth="1"/>
    <col min="8205" max="8205" width="11.5546875" style="90" customWidth="1"/>
    <col min="8206" max="8206" width="14.6640625" style="90" customWidth="1"/>
    <col min="8207" max="8207" width="13.44140625" style="90" customWidth="1"/>
    <col min="8208" max="8208" width="7.5546875" style="90" customWidth="1"/>
    <col min="8209" max="8209" width="13.88671875" style="90" bestFit="1" customWidth="1"/>
    <col min="8210" max="8210" width="13.5546875" style="90" customWidth="1"/>
    <col min="8211" max="8212" width="13.88671875" style="90" customWidth="1"/>
    <col min="8213" max="8214" width="11.5546875" style="90" bestFit="1" customWidth="1"/>
    <col min="8215" max="8216" width="13.5546875" style="90" bestFit="1" customWidth="1"/>
    <col min="8217" max="8448" width="11.44140625" style="90"/>
    <col min="8449" max="8449" width="7.6640625" style="90" customWidth="1"/>
    <col min="8450" max="8450" width="15.44140625" style="90" customWidth="1"/>
    <col min="8451" max="8451" width="10.88671875" style="90" customWidth="1"/>
    <col min="8452" max="8458" width="11.5546875" style="90" customWidth="1"/>
    <col min="8459" max="8459" width="13" style="90" customWidth="1"/>
    <col min="8460" max="8460" width="15.5546875" style="90" customWidth="1"/>
    <col min="8461" max="8461" width="11.5546875" style="90" customWidth="1"/>
    <col min="8462" max="8462" width="14.6640625" style="90" customWidth="1"/>
    <col min="8463" max="8463" width="13.44140625" style="90" customWidth="1"/>
    <col min="8464" max="8464" width="7.5546875" style="90" customWidth="1"/>
    <col min="8465" max="8465" width="13.88671875" style="90" bestFit="1" customWidth="1"/>
    <col min="8466" max="8466" width="13.5546875" style="90" customWidth="1"/>
    <col min="8467" max="8468" width="13.88671875" style="90" customWidth="1"/>
    <col min="8469" max="8470" width="11.5546875" style="90" bestFit="1" customWidth="1"/>
    <col min="8471" max="8472" width="13.5546875" style="90" bestFit="1" customWidth="1"/>
    <col min="8473" max="8704" width="11.44140625" style="90"/>
    <col min="8705" max="8705" width="7.6640625" style="90" customWidth="1"/>
    <col min="8706" max="8706" width="15.44140625" style="90" customWidth="1"/>
    <col min="8707" max="8707" width="10.88671875" style="90" customWidth="1"/>
    <col min="8708" max="8714" width="11.5546875" style="90" customWidth="1"/>
    <col min="8715" max="8715" width="13" style="90" customWidth="1"/>
    <col min="8716" max="8716" width="15.5546875" style="90" customWidth="1"/>
    <col min="8717" max="8717" width="11.5546875" style="90" customWidth="1"/>
    <col min="8718" max="8718" width="14.6640625" style="90" customWidth="1"/>
    <col min="8719" max="8719" width="13.44140625" style="90" customWidth="1"/>
    <col min="8720" max="8720" width="7.5546875" style="90" customWidth="1"/>
    <col min="8721" max="8721" width="13.88671875" style="90" bestFit="1" customWidth="1"/>
    <col min="8722" max="8722" width="13.5546875" style="90" customWidth="1"/>
    <col min="8723" max="8724" width="13.88671875" style="90" customWidth="1"/>
    <col min="8725" max="8726" width="11.5546875" style="90" bestFit="1" customWidth="1"/>
    <col min="8727" max="8728" width="13.5546875" style="90" bestFit="1" customWidth="1"/>
    <col min="8729" max="8960" width="11.44140625" style="90"/>
    <col min="8961" max="8961" width="7.6640625" style="90" customWidth="1"/>
    <col min="8962" max="8962" width="15.44140625" style="90" customWidth="1"/>
    <col min="8963" max="8963" width="10.88671875" style="90" customWidth="1"/>
    <col min="8964" max="8970" width="11.5546875" style="90" customWidth="1"/>
    <col min="8971" max="8971" width="13" style="90" customWidth="1"/>
    <col min="8972" max="8972" width="15.5546875" style="90" customWidth="1"/>
    <col min="8973" max="8973" width="11.5546875" style="90" customWidth="1"/>
    <col min="8974" max="8974" width="14.6640625" style="90" customWidth="1"/>
    <col min="8975" max="8975" width="13.44140625" style="90" customWidth="1"/>
    <col min="8976" max="8976" width="7.5546875" style="90" customWidth="1"/>
    <col min="8977" max="8977" width="13.88671875" style="90" bestFit="1" customWidth="1"/>
    <col min="8978" max="8978" width="13.5546875" style="90" customWidth="1"/>
    <col min="8979" max="8980" width="13.88671875" style="90" customWidth="1"/>
    <col min="8981" max="8982" width="11.5546875" style="90" bestFit="1" customWidth="1"/>
    <col min="8983" max="8984" width="13.5546875" style="90" bestFit="1" customWidth="1"/>
    <col min="8985" max="9216" width="11.44140625" style="90"/>
    <col min="9217" max="9217" width="7.6640625" style="90" customWidth="1"/>
    <col min="9218" max="9218" width="15.44140625" style="90" customWidth="1"/>
    <col min="9219" max="9219" width="10.88671875" style="90" customWidth="1"/>
    <col min="9220" max="9226" width="11.5546875" style="90" customWidth="1"/>
    <col min="9227" max="9227" width="13" style="90" customWidth="1"/>
    <col min="9228" max="9228" width="15.5546875" style="90" customWidth="1"/>
    <col min="9229" max="9229" width="11.5546875" style="90" customWidth="1"/>
    <col min="9230" max="9230" width="14.6640625" style="90" customWidth="1"/>
    <col min="9231" max="9231" width="13.44140625" style="90" customWidth="1"/>
    <col min="9232" max="9232" width="7.5546875" style="90" customWidth="1"/>
    <col min="9233" max="9233" width="13.88671875" style="90" bestFit="1" customWidth="1"/>
    <col min="9234" max="9234" width="13.5546875" style="90" customWidth="1"/>
    <col min="9235" max="9236" width="13.88671875" style="90" customWidth="1"/>
    <col min="9237" max="9238" width="11.5546875" style="90" bestFit="1" customWidth="1"/>
    <col min="9239" max="9240" width="13.5546875" style="90" bestFit="1" customWidth="1"/>
    <col min="9241" max="9472" width="11.44140625" style="90"/>
    <col min="9473" max="9473" width="7.6640625" style="90" customWidth="1"/>
    <col min="9474" max="9474" width="15.44140625" style="90" customWidth="1"/>
    <col min="9475" max="9475" width="10.88671875" style="90" customWidth="1"/>
    <col min="9476" max="9482" width="11.5546875" style="90" customWidth="1"/>
    <col min="9483" max="9483" width="13" style="90" customWidth="1"/>
    <col min="9484" max="9484" width="15.5546875" style="90" customWidth="1"/>
    <col min="9485" max="9485" width="11.5546875" style="90" customWidth="1"/>
    <col min="9486" max="9486" width="14.6640625" style="90" customWidth="1"/>
    <col min="9487" max="9487" width="13.44140625" style="90" customWidth="1"/>
    <col min="9488" max="9488" width="7.5546875" style="90" customWidth="1"/>
    <col min="9489" max="9489" width="13.88671875" style="90" bestFit="1" customWidth="1"/>
    <col min="9490" max="9490" width="13.5546875" style="90" customWidth="1"/>
    <col min="9491" max="9492" width="13.88671875" style="90" customWidth="1"/>
    <col min="9493" max="9494" width="11.5546875" style="90" bestFit="1" customWidth="1"/>
    <col min="9495" max="9496" width="13.5546875" style="90" bestFit="1" customWidth="1"/>
    <col min="9497" max="9728" width="11.44140625" style="90"/>
    <col min="9729" max="9729" width="7.6640625" style="90" customWidth="1"/>
    <col min="9730" max="9730" width="15.44140625" style="90" customWidth="1"/>
    <col min="9731" max="9731" width="10.88671875" style="90" customWidth="1"/>
    <col min="9732" max="9738" width="11.5546875" style="90" customWidth="1"/>
    <col min="9739" max="9739" width="13" style="90" customWidth="1"/>
    <col min="9740" max="9740" width="15.5546875" style="90" customWidth="1"/>
    <col min="9741" max="9741" width="11.5546875" style="90" customWidth="1"/>
    <col min="9742" max="9742" width="14.6640625" style="90" customWidth="1"/>
    <col min="9743" max="9743" width="13.44140625" style="90" customWidth="1"/>
    <col min="9744" max="9744" width="7.5546875" style="90" customWidth="1"/>
    <col min="9745" max="9745" width="13.88671875" style="90" bestFit="1" customWidth="1"/>
    <col min="9746" max="9746" width="13.5546875" style="90" customWidth="1"/>
    <col min="9747" max="9748" width="13.88671875" style="90" customWidth="1"/>
    <col min="9749" max="9750" width="11.5546875" style="90" bestFit="1" customWidth="1"/>
    <col min="9751" max="9752" width="13.5546875" style="90" bestFit="1" customWidth="1"/>
    <col min="9753" max="9984" width="11.44140625" style="90"/>
    <col min="9985" max="9985" width="7.6640625" style="90" customWidth="1"/>
    <col min="9986" max="9986" width="15.44140625" style="90" customWidth="1"/>
    <col min="9987" max="9987" width="10.88671875" style="90" customWidth="1"/>
    <col min="9988" max="9994" width="11.5546875" style="90" customWidth="1"/>
    <col min="9995" max="9995" width="13" style="90" customWidth="1"/>
    <col min="9996" max="9996" width="15.5546875" style="90" customWidth="1"/>
    <col min="9997" max="9997" width="11.5546875" style="90" customWidth="1"/>
    <col min="9998" max="9998" width="14.6640625" style="90" customWidth="1"/>
    <col min="9999" max="9999" width="13.44140625" style="90" customWidth="1"/>
    <col min="10000" max="10000" width="7.5546875" style="90" customWidth="1"/>
    <col min="10001" max="10001" width="13.88671875" style="90" bestFit="1" customWidth="1"/>
    <col min="10002" max="10002" width="13.5546875" style="90" customWidth="1"/>
    <col min="10003" max="10004" width="13.88671875" style="90" customWidth="1"/>
    <col min="10005" max="10006" width="11.5546875" style="90" bestFit="1" customWidth="1"/>
    <col min="10007" max="10008" width="13.5546875" style="90" bestFit="1" customWidth="1"/>
    <col min="10009" max="10240" width="11.44140625" style="90"/>
    <col min="10241" max="10241" width="7.6640625" style="90" customWidth="1"/>
    <col min="10242" max="10242" width="15.44140625" style="90" customWidth="1"/>
    <col min="10243" max="10243" width="10.88671875" style="90" customWidth="1"/>
    <col min="10244" max="10250" width="11.5546875" style="90" customWidth="1"/>
    <col min="10251" max="10251" width="13" style="90" customWidth="1"/>
    <col min="10252" max="10252" width="15.5546875" style="90" customWidth="1"/>
    <col min="10253" max="10253" width="11.5546875" style="90" customWidth="1"/>
    <col min="10254" max="10254" width="14.6640625" style="90" customWidth="1"/>
    <col min="10255" max="10255" width="13.44140625" style="90" customWidth="1"/>
    <col min="10256" max="10256" width="7.5546875" style="90" customWidth="1"/>
    <col min="10257" max="10257" width="13.88671875" style="90" bestFit="1" customWidth="1"/>
    <col min="10258" max="10258" width="13.5546875" style="90" customWidth="1"/>
    <col min="10259" max="10260" width="13.88671875" style="90" customWidth="1"/>
    <col min="10261" max="10262" width="11.5546875" style="90" bestFit="1" customWidth="1"/>
    <col min="10263" max="10264" width="13.5546875" style="90" bestFit="1" customWidth="1"/>
    <col min="10265" max="10496" width="11.44140625" style="90"/>
    <col min="10497" max="10497" width="7.6640625" style="90" customWidth="1"/>
    <col min="10498" max="10498" width="15.44140625" style="90" customWidth="1"/>
    <col min="10499" max="10499" width="10.88671875" style="90" customWidth="1"/>
    <col min="10500" max="10506" width="11.5546875" style="90" customWidth="1"/>
    <col min="10507" max="10507" width="13" style="90" customWidth="1"/>
    <col min="10508" max="10508" width="15.5546875" style="90" customWidth="1"/>
    <col min="10509" max="10509" width="11.5546875" style="90" customWidth="1"/>
    <col min="10510" max="10510" width="14.6640625" style="90" customWidth="1"/>
    <col min="10511" max="10511" width="13.44140625" style="90" customWidth="1"/>
    <col min="10512" max="10512" width="7.5546875" style="90" customWidth="1"/>
    <col min="10513" max="10513" width="13.88671875" style="90" bestFit="1" customWidth="1"/>
    <col min="10514" max="10514" width="13.5546875" style="90" customWidth="1"/>
    <col min="10515" max="10516" width="13.88671875" style="90" customWidth="1"/>
    <col min="10517" max="10518" width="11.5546875" style="90" bestFit="1" customWidth="1"/>
    <col min="10519" max="10520" width="13.5546875" style="90" bestFit="1" customWidth="1"/>
    <col min="10521" max="10752" width="11.44140625" style="90"/>
    <col min="10753" max="10753" width="7.6640625" style="90" customWidth="1"/>
    <col min="10754" max="10754" width="15.44140625" style="90" customWidth="1"/>
    <col min="10755" max="10755" width="10.88671875" style="90" customWidth="1"/>
    <col min="10756" max="10762" width="11.5546875" style="90" customWidth="1"/>
    <col min="10763" max="10763" width="13" style="90" customWidth="1"/>
    <col min="10764" max="10764" width="15.5546875" style="90" customWidth="1"/>
    <col min="10765" max="10765" width="11.5546875" style="90" customWidth="1"/>
    <col min="10766" max="10766" width="14.6640625" style="90" customWidth="1"/>
    <col min="10767" max="10767" width="13.44140625" style="90" customWidth="1"/>
    <col min="10768" max="10768" width="7.5546875" style="90" customWidth="1"/>
    <col min="10769" max="10769" width="13.88671875" style="90" bestFit="1" customWidth="1"/>
    <col min="10770" max="10770" width="13.5546875" style="90" customWidth="1"/>
    <col min="10771" max="10772" width="13.88671875" style="90" customWidth="1"/>
    <col min="10773" max="10774" width="11.5546875" style="90" bestFit="1" customWidth="1"/>
    <col min="10775" max="10776" width="13.5546875" style="90" bestFit="1" customWidth="1"/>
    <col min="10777" max="11008" width="11.44140625" style="90"/>
    <col min="11009" max="11009" width="7.6640625" style="90" customWidth="1"/>
    <col min="11010" max="11010" width="15.44140625" style="90" customWidth="1"/>
    <col min="11011" max="11011" width="10.88671875" style="90" customWidth="1"/>
    <col min="11012" max="11018" width="11.5546875" style="90" customWidth="1"/>
    <col min="11019" max="11019" width="13" style="90" customWidth="1"/>
    <col min="11020" max="11020" width="15.5546875" style="90" customWidth="1"/>
    <col min="11021" max="11021" width="11.5546875" style="90" customWidth="1"/>
    <col min="11022" max="11022" width="14.6640625" style="90" customWidth="1"/>
    <col min="11023" max="11023" width="13.44140625" style="90" customWidth="1"/>
    <col min="11024" max="11024" width="7.5546875" style="90" customWidth="1"/>
    <col min="11025" max="11025" width="13.88671875" style="90" bestFit="1" customWidth="1"/>
    <col min="11026" max="11026" width="13.5546875" style="90" customWidth="1"/>
    <col min="11027" max="11028" width="13.88671875" style="90" customWidth="1"/>
    <col min="11029" max="11030" width="11.5546875" style="90" bestFit="1" customWidth="1"/>
    <col min="11031" max="11032" width="13.5546875" style="90" bestFit="1" customWidth="1"/>
    <col min="11033" max="11264" width="11.44140625" style="90"/>
    <col min="11265" max="11265" width="7.6640625" style="90" customWidth="1"/>
    <col min="11266" max="11266" width="15.44140625" style="90" customWidth="1"/>
    <col min="11267" max="11267" width="10.88671875" style="90" customWidth="1"/>
    <col min="11268" max="11274" width="11.5546875" style="90" customWidth="1"/>
    <col min="11275" max="11275" width="13" style="90" customWidth="1"/>
    <col min="11276" max="11276" width="15.5546875" style="90" customWidth="1"/>
    <col min="11277" max="11277" width="11.5546875" style="90" customWidth="1"/>
    <col min="11278" max="11278" width="14.6640625" style="90" customWidth="1"/>
    <col min="11279" max="11279" width="13.44140625" style="90" customWidth="1"/>
    <col min="11280" max="11280" width="7.5546875" style="90" customWidth="1"/>
    <col min="11281" max="11281" width="13.88671875" style="90" bestFit="1" customWidth="1"/>
    <col min="11282" max="11282" width="13.5546875" style="90" customWidth="1"/>
    <col min="11283" max="11284" width="13.88671875" style="90" customWidth="1"/>
    <col min="11285" max="11286" width="11.5546875" style="90" bestFit="1" customWidth="1"/>
    <col min="11287" max="11288" width="13.5546875" style="90" bestFit="1" customWidth="1"/>
    <col min="11289" max="11520" width="11.44140625" style="90"/>
    <col min="11521" max="11521" width="7.6640625" style="90" customWidth="1"/>
    <col min="11522" max="11522" width="15.44140625" style="90" customWidth="1"/>
    <col min="11523" max="11523" width="10.88671875" style="90" customWidth="1"/>
    <col min="11524" max="11530" width="11.5546875" style="90" customWidth="1"/>
    <col min="11531" max="11531" width="13" style="90" customWidth="1"/>
    <col min="11532" max="11532" width="15.5546875" style="90" customWidth="1"/>
    <col min="11533" max="11533" width="11.5546875" style="90" customWidth="1"/>
    <col min="11534" max="11534" width="14.6640625" style="90" customWidth="1"/>
    <col min="11535" max="11535" width="13.44140625" style="90" customWidth="1"/>
    <col min="11536" max="11536" width="7.5546875" style="90" customWidth="1"/>
    <col min="11537" max="11537" width="13.88671875" style="90" bestFit="1" customWidth="1"/>
    <col min="11538" max="11538" width="13.5546875" style="90" customWidth="1"/>
    <col min="11539" max="11540" width="13.88671875" style="90" customWidth="1"/>
    <col min="11541" max="11542" width="11.5546875" style="90" bestFit="1" customWidth="1"/>
    <col min="11543" max="11544" width="13.5546875" style="90" bestFit="1" customWidth="1"/>
    <col min="11545" max="11776" width="11.44140625" style="90"/>
    <col min="11777" max="11777" width="7.6640625" style="90" customWidth="1"/>
    <col min="11778" max="11778" width="15.44140625" style="90" customWidth="1"/>
    <col min="11779" max="11779" width="10.88671875" style="90" customWidth="1"/>
    <col min="11780" max="11786" width="11.5546875" style="90" customWidth="1"/>
    <col min="11787" max="11787" width="13" style="90" customWidth="1"/>
    <col min="11788" max="11788" width="15.5546875" style="90" customWidth="1"/>
    <col min="11789" max="11789" width="11.5546875" style="90" customWidth="1"/>
    <col min="11790" max="11790" width="14.6640625" style="90" customWidth="1"/>
    <col min="11791" max="11791" width="13.44140625" style="90" customWidth="1"/>
    <col min="11792" max="11792" width="7.5546875" style="90" customWidth="1"/>
    <col min="11793" max="11793" width="13.88671875" style="90" bestFit="1" customWidth="1"/>
    <col min="11794" max="11794" width="13.5546875" style="90" customWidth="1"/>
    <col min="11795" max="11796" width="13.88671875" style="90" customWidth="1"/>
    <col min="11797" max="11798" width="11.5546875" style="90" bestFit="1" customWidth="1"/>
    <col min="11799" max="11800" width="13.5546875" style="90" bestFit="1" customWidth="1"/>
    <col min="11801" max="12032" width="11.44140625" style="90"/>
    <col min="12033" max="12033" width="7.6640625" style="90" customWidth="1"/>
    <col min="12034" max="12034" width="15.44140625" style="90" customWidth="1"/>
    <col min="12035" max="12035" width="10.88671875" style="90" customWidth="1"/>
    <col min="12036" max="12042" width="11.5546875" style="90" customWidth="1"/>
    <col min="12043" max="12043" width="13" style="90" customWidth="1"/>
    <col min="12044" max="12044" width="15.5546875" style="90" customWidth="1"/>
    <col min="12045" max="12045" width="11.5546875" style="90" customWidth="1"/>
    <col min="12046" max="12046" width="14.6640625" style="90" customWidth="1"/>
    <col min="12047" max="12047" width="13.44140625" style="90" customWidth="1"/>
    <col min="12048" max="12048" width="7.5546875" style="90" customWidth="1"/>
    <col min="12049" max="12049" width="13.88671875" style="90" bestFit="1" customWidth="1"/>
    <col min="12050" max="12050" width="13.5546875" style="90" customWidth="1"/>
    <col min="12051" max="12052" width="13.88671875" style="90" customWidth="1"/>
    <col min="12053" max="12054" width="11.5546875" style="90" bestFit="1" customWidth="1"/>
    <col min="12055" max="12056" width="13.5546875" style="90" bestFit="1" customWidth="1"/>
    <col min="12057" max="12288" width="11.44140625" style="90"/>
    <col min="12289" max="12289" width="7.6640625" style="90" customWidth="1"/>
    <col min="12290" max="12290" width="15.44140625" style="90" customWidth="1"/>
    <col min="12291" max="12291" width="10.88671875" style="90" customWidth="1"/>
    <col min="12292" max="12298" width="11.5546875" style="90" customWidth="1"/>
    <col min="12299" max="12299" width="13" style="90" customWidth="1"/>
    <col min="12300" max="12300" width="15.5546875" style="90" customWidth="1"/>
    <col min="12301" max="12301" width="11.5546875" style="90" customWidth="1"/>
    <col min="12302" max="12302" width="14.6640625" style="90" customWidth="1"/>
    <col min="12303" max="12303" width="13.44140625" style="90" customWidth="1"/>
    <col min="12304" max="12304" width="7.5546875" style="90" customWidth="1"/>
    <col min="12305" max="12305" width="13.88671875" style="90" bestFit="1" customWidth="1"/>
    <col min="12306" max="12306" width="13.5546875" style="90" customWidth="1"/>
    <col min="12307" max="12308" width="13.88671875" style="90" customWidth="1"/>
    <col min="12309" max="12310" width="11.5546875" style="90" bestFit="1" customWidth="1"/>
    <col min="12311" max="12312" width="13.5546875" style="90" bestFit="1" customWidth="1"/>
    <col min="12313" max="12544" width="11.44140625" style="90"/>
    <col min="12545" max="12545" width="7.6640625" style="90" customWidth="1"/>
    <col min="12546" max="12546" width="15.44140625" style="90" customWidth="1"/>
    <col min="12547" max="12547" width="10.88671875" style="90" customWidth="1"/>
    <col min="12548" max="12554" width="11.5546875" style="90" customWidth="1"/>
    <col min="12555" max="12555" width="13" style="90" customWidth="1"/>
    <col min="12556" max="12556" width="15.5546875" style="90" customWidth="1"/>
    <col min="12557" max="12557" width="11.5546875" style="90" customWidth="1"/>
    <col min="12558" max="12558" width="14.6640625" style="90" customWidth="1"/>
    <col min="12559" max="12559" width="13.44140625" style="90" customWidth="1"/>
    <col min="12560" max="12560" width="7.5546875" style="90" customWidth="1"/>
    <col min="12561" max="12561" width="13.88671875" style="90" bestFit="1" customWidth="1"/>
    <col min="12562" max="12562" width="13.5546875" style="90" customWidth="1"/>
    <col min="12563" max="12564" width="13.88671875" style="90" customWidth="1"/>
    <col min="12565" max="12566" width="11.5546875" style="90" bestFit="1" customWidth="1"/>
    <col min="12567" max="12568" width="13.5546875" style="90" bestFit="1" customWidth="1"/>
    <col min="12569" max="12800" width="11.44140625" style="90"/>
    <col min="12801" max="12801" width="7.6640625" style="90" customWidth="1"/>
    <col min="12802" max="12802" width="15.44140625" style="90" customWidth="1"/>
    <col min="12803" max="12803" width="10.88671875" style="90" customWidth="1"/>
    <col min="12804" max="12810" width="11.5546875" style="90" customWidth="1"/>
    <col min="12811" max="12811" width="13" style="90" customWidth="1"/>
    <col min="12812" max="12812" width="15.5546875" style="90" customWidth="1"/>
    <col min="12813" max="12813" width="11.5546875" style="90" customWidth="1"/>
    <col min="12814" max="12814" width="14.6640625" style="90" customWidth="1"/>
    <col min="12815" max="12815" width="13.44140625" style="90" customWidth="1"/>
    <col min="12816" max="12816" width="7.5546875" style="90" customWidth="1"/>
    <col min="12817" max="12817" width="13.88671875" style="90" bestFit="1" customWidth="1"/>
    <col min="12818" max="12818" width="13.5546875" style="90" customWidth="1"/>
    <col min="12819" max="12820" width="13.88671875" style="90" customWidth="1"/>
    <col min="12821" max="12822" width="11.5546875" style="90" bestFit="1" customWidth="1"/>
    <col min="12823" max="12824" width="13.5546875" style="90" bestFit="1" customWidth="1"/>
    <col min="12825" max="13056" width="11.44140625" style="90"/>
    <col min="13057" max="13057" width="7.6640625" style="90" customWidth="1"/>
    <col min="13058" max="13058" width="15.44140625" style="90" customWidth="1"/>
    <col min="13059" max="13059" width="10.88671875" style="90" customWidth="1"/>
    <col min="13060" max="13066" width="11.5546875" style="90" customWidth="1"/>
    <col min="13067" max="13067" width="13" style="90" customWidth="1"/>
    <col min="13068" max="13068" width="15.5546875" style="90" customWidth="1"/>
    <col min="13069" max="13069" width="11.5546875" style="90" customWidth="1"/>
    <col min="13070" max="13070" width="14.6640625" style="90" customWidth="1"/>
    <col min="13071" max="13071" width="13.44140625" style="90" customWidth="1"/>
    <col min="13072" max="13072" width="7.5546875" style="90" customWidth="1"/>
    <col min="13073" max="13073" width="13.88671875" style="90" bestFit="1" customWidth="1"/>
    <col min="13074" max="13074" width="13.5546875" style="90" customWidth="1"/>
    <col min="13075" max="13076" width="13.88671875" style="90" customWidth="1"/>
    <col min="13077" max="13078" width="11.5546875" style="90" bestFit="1" customWidth="1"/>
    <col min="13079" max="13080" width="13.5546875" style="90" bestFit="1" customWidth="1"/>
    <col min="13081" max="13312" width="11.44140625" style="90"/>
    <col min="13313" max="13313" width="7.6640625" style="90" customWidth="1"/>
    <col min="13314" max="13314" width="15.44140625" style="90" customWidth="1"/>
    <col min="13315" max="13315" width="10.88671875" style="90" customWidth="1"/>
    <col min="13316" max="13322" width="11.5546875" style="90" customWidth="1"/>
    <col min="13323" max="13323" width="13" style="90" customWidth="1"/>
    <col min="13324" max="13324" width="15.5546875" style="90" customWidth="1"/>
    <col min="13325" max="13325" width="11.5546875" style="90" customWidth="1"/>
    <col min="13326" max="13326" width="14.6640625" style="90" customWidth="1"/>
    <col min="13327" max="13327" width="13.44140625" style="90" customWidth="1"/>
    <col min="13328" max="13328" width="7.5546875" style="90" customWidth="1"/>
    <col min="13329" max="13329" width="13.88671875" style="90" bestFit="1" customWidth="1"/>
    <col min="13330" max="13330" width="13.5546875" style="90" customWidth="1"/>
    <col min="13331" max="13332" width="13.88671875" style="90" customWidth="1"/>
    <col min="13333" max="13334" width="11.5546875" style="90" bestFit="1" customWidth="1"/>
    <col min="13335" max="13336" width="13.5546875" style="90" bestFit="1" customWidth="1"/>
    <col min="13337" max="13568" width="11.44140625" style="90"/>
    <col min="13569" max="13569" width="7.6640625" style="90" customWidth="1"/>
    <col min="13570" max="13570" width="15.44140625" style="90" customWidth="1"/>
    <col min="13571" max="13571" width="10.88671875" style="90" customWidth="1"/>
    <col min="13572" max="13578" width="11.5546875" style="90" customWidth="1"/>
    <col min="13579" max="13579" width="13" style="90" customWidth="1"/>
    <col min="13580" max="13580" width="15.5546875" style="90" customWidth="1"/>
    <col min="13581" max="13581" width="11.5546875" style="90" customWidth="1"/>
    <col min="13582" max="13582" width="14.6640625" style="90" customWidth="1"/>
    <col min="13583" max="13583" width="13.44140625" style="90" customWidth="1"/>
    <col min="13584" max="13584" width="7.5546875" style="90" customWidth="1"/>
    <col min="13585" max="13585" width="13.88671875" style="90" bestFit="1" customWidth="1"/>
    <col min="13586" max="13586" width="13.5546875" style="90" customWidth="1"/>
    <col min="13587" max="13588" width="13.88671875" style="90" customWidth="1"/>
    <col min="13589" max="13590" width="11.5546875" style="90" bestFit="1" customWidth="1"/>
    <col min="13591" max="13592" width="13.5546875" style="90" bestFit="1" customWidth="1"/>
    <col min="13593" max="13824" width="11.44140625" style="90"/>
    <col min="13825" max="13825" width="7.6640625" style="90" customWidth="1"/>
    <col min="13826" max="13826" width="15.44140625" style="90" customWidth="1"/>
    <col min="13827" max="13827" width="10.88671875" style="90" customWidth="1"/>
    <col min="13828" max="13834" width="11.5546875" style="90" customWidth="1"/>
    <col min="13835" max="13835" width="13" style="90" customWidth="1"/>
    <col min="13836" max="13836" width="15.5546875" style="90" customWidth="1"/>
    <col min="13837" max="13837" width="11.5546875" style="90" customWidth="1"/>
    <col min="13838" max="13838" width="14.6640625" style="90" customWidth="1"/>
    <col min="13839" max="13839" width="13.44140625" style="90" customWidth="1"/>
    <col min="13840" max="13840" width="7.5546875" style="90" customWidth="1"/>
    <col min="13841" max="13841" width="13.88671875" style="90" bestFit="1" customWidth="1"/>
    <col min="13842" max="13842" width="13.5546875" style="90" customWidth="1"/>
    <col min="13843" max="13844" width="13.88671875" style="90" customWidth="1"/>
    <col min="13845" max="13846" width="11.5546875" style="90" bestFit="1" customWidth="1"/>
    <col min="13847" max="13848" width="13.5546875" style="90" bestFit="1" customWidth="1"/>
    <col min="13849" max="14080" width="11.44140625" style="90"/>
    <col min="14081" max="14081" width="7.6640625" style="90" customWidth="1"/>
    <col min="14082" max="14082" width="15.44140625" style="90" customWidth="1"/>
    <col min="14083" max="14083" width="10.88671875" style="90" customWidth="1"/>
    <col min="14084" max="14090" width="11.5546875" style="90" customWidth="1"/>
    <col min="14091" max="14091" width="13" style="90" customWidth="1"/>
    <col min="14092" max="14092" width="15.5546875" style="90" customWidth="1"/>
    <col min="14093" max="14093" width="11.5546875" style="90" customWidth="1"/>
    <col min="14094" max="14094" width="14.6640625" style="90" customWidth="1"/>
    <col min="14095" max="14095" width="13.44140625" style="90" customWidth="1"/>
    <col min="14096" max="14096" width="7.5546875" style="90" customWidth="1"/>
    <col min="14097" max="14097" width="13.88671875" style="90" bestFit="1" customWidth="1"/>
    <col min="14098" max="14098" width="13.5546875" style="90" customWidth="1"/>
    <col min="14099" max="14100" width="13.88671875" style="90" customWidth="1"/>
    <col min="14101" max="14102" width="11.5546875" style="90" bestFit="1" customWidth="1"/>
    <col min="14103" max="14104" width="13.5546875" style="90" bestFit="1" customWidth="1"/>
    <col min="14105" max="14336" width="11.44140625" style="90"/>
    <col min="14337" max="14337" width="7.6640625" style="90" customWidth="1"/>
    <col min="14338" max="14338" width="15.44140625" style="90" customWidth="1"/>
    <col min="14339" max="14339" width="10.88671875" style="90" customWidth="1"/>
    <col min="14340" max="14346" width="11.5546875" style="90" customWidth="1"/>
    <col min="14347" max="14347" width="13" style="90" customWidth="1"/>
    <col min="14348" max="14348" width="15.5546875" style="90" customWidth="1"/>
    <col min="14349" max="14349" width="11.5546875" style="90" customWidth="1"/>
    <col min="14350" max="14350" width="14.6640625" style="90" customWidth="1"/>
    <col min="14351" max="14351" width="13.44140625" style="90" customWidth="1"/>
    <col min="14352" max="14352" width="7.5546875" style="90" customWidth="1"/>
    <col min="14353" max="14353" width="13.88671875" style="90" bestFit="1" customWidth="1"/>
    <col min="14354" max="14354" width="13.5546875" style="90" customWidth="1"/>
    <col min="14355" max="14356" width="13.88671875" style="90" customWidth="1"/>
    <col min="14357" max="14358" width="11.5546875" style="90" bestFit="1" customWidth="1"/>
    <col min="14359" max="14360" width="13.5546875" style="90" bestFit="1" customWidth="1"/>
    <col min="14361" max="14592" width="11.44140625" style="90"/>
    <col min="14593" max="14593" width="7.6640625" style="90" customWidth="1"/>
    <col min="14594" max="14594" width="15.44140625" style="90" customWidth="1"/>
    <col min="14595" max="14595" width="10.88671875" style="90" customWidth="1"/>
    <col min="14596" max="14602" width="11.5546875" style="90" customWidth="1"/>
    <col min="14603" max="14603" width="13" style="90" customWidth="1"/>
    <col min="14604" max="14604" width="15.5546875" style="90" customWidth="1"/>
    <col min="14605" max="14605" width="11.5546875" style="90" customWidth="1"/>
    <col min="14606" max="14606" width="14.6640625" style="90" customWidth="1"/>
    <col min="14607" max="14607" width="13.44140625" style="90" customWidth="1"/>
    <col min="14608" max="14608" width="7.5546875" style="90" customWidth="1"/>
    <col min="14609" max="14609" width="13.88671875" style="90" bestFit="1" customWidth="1"/>
    <col min="14610" max="14610" width="13.5546875" style="90" customWidth="1"/>
    <col min="14611" max="14612" width="13.88671875" style="90" customWidth="1"/>
    <col min="14613" max="14614" width="11.5546875" style="90" bestFit="1" customWidth="1"/>
    <col min="14615" max="14616" width="13.5546875" style="90" bestFit="1" customWidth="1"/>
    <col min="14617" max="14848" width="11.44140625" style="90"/>
    <col min="14849" max="14849" width="7.6640625" style="90" customWidth="1"/>
    <col min="14850" max="14850" width="15.44140625" style="90" customWidth="1"/>
    <col min="14851" max="14851" width="10.88671875" style="90" customWidth="1"/>
    <col min="14852" max="14858" width="11.5546875" style="90" customWidth="1"/>
    <col min="14859" max="14859" width="13" style="90" customWidth="1"/>
    <col min="14860" max="14860" width="15.5546875" style="90" customWidth="1"/>
    <col min="14861" max="14861" width="11.5546875" style="90" customWidth="1"/>
    <col min="14862" max="14862" width="14.6640625" style="90" customWidth="1"/>
    <col min="14863" max="14863" width="13.44140625" style="90" customWidth="1"/>
    <col min="14864" max="14864" width="7.5546875" style="90" customWidth="1"/>
    <col min="14865" max="14865" width="13.88671875" style="90" bestFit="1" customWidth="1"/>
    <col min="14866" max="14866" width="13.5546875" style="90" customWidth="1"/>
    <col min="14867" max="14868" width="13.88671875" style="90" customWidth="1"/>
    <col min="14869" max="14870" width="11.5546875" style="90" bestFit="1" customWidth="1"/>
    <col min="14871" max="14872" width="13.5546875" style="90" bestFit="1" customWidth="1"/>
    <col min="14873" max="15104" width="11.44140625" style="90"/>
    <col min="15105" max="15105" width="7.6640625" style="90" customWidth="1"/>
    <col min="15106" max="15106" width="15.44140625" style="90" customWidth="1"/>
    <col min="15107" max="15107" width="10.88671875" style="90" customWidth="1"/>
    <col min="15108" max="15114" width="11.5546875" style="90" customWidth="1"/>
    <col min="15115" max="15115" width="13" style="90" customWidth="1"/>
    <col min="15116" max="15116" width="15.5546875" style="90" customWidth="1"/>
    <col min="15117" max="15117" width="11.5546875" style="90" customWidth="1"/>
    <col min="15118" max="15118" width="14.6640625" style="90" customWidth="1"/>
    <col min="15119" max="15119" width="13.44140625" style="90" customWidth="1"/>
    <col min="15120" max="15120" width="7.5546875" style="90" customWidth="1"/>
    <col min="15121" max="15121" width="13.88671875" style="90" bestFit="1" customWidth="1"/>
    <col min="15122" max="15122" width="13.5546875" style="90" customWidth="1"/>
    <col min="15123" max="15124" width="13.88671875" style="90" customWidth="1"/>
    <col min="15125" max="15126" width="11.5546875" style="90" bestFit="1" customWidth="1"/>
    <col min="15127" max="15128" width="13.5546875" style="90" bestFit="1" customWidth="1"/>
    <col min="15129" max="15360" width="11.44140625" style="90"/>
    <col min="15361" max="15361" width="7.6640625" style="90" customWidth="1"/>
    <col min="15362" max="15362" width="15.44140625" style="90" customWidth="1"/>
    <col min="15363" max="15363" width="10.88671875" style="90" customWidth="1"/>
    <col min="15364" max="15370" width="11.5546875" style="90" customWidth="1"/>
    <col min="15371" max="15371" width="13" style="90" customWidth="1"/>
    <col min="15372" max="15372" width="15.5546875" style="90" customWidth="1"/>
    <col min="15373" max="15373" width="11.5546875" style="90" customWidth="1"/>
    <col min="15374" max="15374" width="14.6640625" style="90" customWidth="1"/>
    <col min="15375" max="15375" width="13.44140625" style="90" customWidth="1"/>
    <col min="15376" max="15376" width="7.5546875" style="90" customWidth="1"/>
    <col min="15377" max="15377" width="13.88671875" style="90" bestFit="1" customWidth="1"/>
    <col min="15378" max="15378" width="13.5546875" style="90" customWidth="1"/>
    <col min="15379" max="15380" width="13.88671875" style="90" customWidth="1"/>
    <col min="15381" max="15382" width="11.5546875" style="90" bestFit="1" customWidth="1"/>
    <col min="15383" max="15384" width="13.5546875" style="90" bestFit="1" customWidth="1"/>
    <col min="15385" max="15616" width="11.44140625" style="90"/>
    <col min="15617" max="15617" width="7.6640625" style="90" customWidth="1"/>
    <col min="15618" max="15618" width="15.44140625" style="90" customWidth="1"/>
    <col min="15619" max="15619" width="10.88671875" style="90" customWidth="1"/>
    <col min="15620" max="15626" width="11.5546875" style="90" customWidth="1"/>
    <col min="15627" max="15627" width="13" style="90" customWidth="1"/>
    <col min="15628" max="15628" width="15.5546875" style="90" customWidth="1"/>
    <col min="15629" max="15629" width="11.5546875" style="90" customWidth="1"/>
    <col min="15630" max="15630" width="14.6640625" style="90" customWidth="1"/>
    <col min="15631" max="15631" width="13.44140625" style="90" customWidth="1"/>
    <col min="15632" max="15632" width="7.5546875" style="90" customWidth="1"/>
    <col min="15633" max="15633" width="13.88671875" style="90" bestFit="1" customWidth="1"/>
    <col min="15634" max="15634" width="13.5546875" style="90" customWidth="1"/>
    <col min="15635" max="15636" width="13.88671875" style="90" customWidth="1"/>
    <col min="15637" max="15638" width="11.5546875" style="90" bestFit="1" customWidth="1"/>
    <col min="15639" max="15640" width="13.5546875" style="90" bestFit="1" customWidth="1"/>
    <col min="15641" max="15872" width="11.44140625" style="90"/>
    <col min="15873" max="15873" width="7.6640625" style="90" customWidth="1"/>
    <col min="15874" max="15874" width="15.44140625" style="90" customWidth="1"/>
    <col min="15875" max="15875" width="10.88671875" style="90" customWidth="1"/>
    <col min="15876" max="15882" width="11.5546875" style="90" customWidth="1"/>
    <col min="15883" max="15883" width="13" style="90" customWidth="1"/>
    <col min="15884" max="15884" width="15.5546875" style="90" customWidth="1"/>
    <col min="15885" max="15885" width="11.5546875" style="90" customWidth="1"/>
    <col min="15886" max="15886" width="14.6640625" style="90" customWidth="1"/>
    <col min="15887" max="15887" width="13.44140625" style="90" customWidth="1"/>
    <col min="15888" max="15888" width="7.5546875" style="90" customWidth="1"/>
    <col min="15889" max="15889" width="13.88671875" style="90" bestFit="1" customWidth="1"/>
    <col min="15890" max="15890" width="13.5546875" style="90" customWidth="1"/>
    <col min="15891" max="15892" width="13.88671875" style="90" customWidth="1"/>
    <col min="15893" max="15894" width="11.5546875" style="90" bestFit="1" customWidth="1"/>
    <col min="15895" max="15896" width="13.5546875" style="90" bestFit="1" customWidth="1"/>
    <col min="15897" max="16128" width="11.44140625" style="90"/>
    <col min="16129" max="16129" width="7.6640625" style="90" customWidth="1"/>
    <col min="16130" max="16130" width="15.44140625" style="90" customWidth="1"/>
    <col min="16131" max="16131" width="10.88671875" style="90" customWidth="1"/>
    <col min="16132" max="16138" width="11.5546875" style="90" customWidth="1"/>
    <col min="16139" max="16139" width="13" style="90" customWidth="1"/>
    <col min="16140" max="16140" width="15.5546875" style="90" customWidth="1"/>
    <col min="16141" max="16141" width="11.5546875" style="90" customWidth="1"/>
    <col min="16142" max="16142" width="14.6640625" style="90" customWidth="1"/>
    <col min="16143" max="16143" width="13.44140625" style="90" customWidth="1"/>
    <col min="16144" max="16144" width="7.5546875" style="90" customWidth="1"/>
    <col min="16145" max="16145" width="13.88671875" style="90" bestFit="1" customWidth="1"/>
    <col min="16146" max="16146" width="13.5546875" style="90" customWidth="1"/>
    <col min="16147" max="16148" width="13.88671875" style="90" customWidth="1"/>
    <col min="16149" max="16150" width="11.5546875" style="90" bestFit="1" customWidth="1"/>
    <col min="16151" max="16152" width="13.5546875" style="90" bestFit="1" customWidth="1"/>
    <col min="16153" max="16384" width="11.44140625" style="90"/>
  </cols>
  <sheetData>
    <row r="1" spans="1:19" ht="22.5" customHeight="1">
      <c r="A1" s="18"/>
      <c r="B1" s="79"/>
    </row>
    <row r="2" spans="1:19" ht="27.75" customHeight="1">
      <c r="A2" s="92" t="s">
        <v>158</v>
      </c>
      <c r="B2" s="93"/>
      <c r="C2" s="93"/>
      <c r="D2" s="93"/>
      <c r="E2" s="93"/>
      <c r="F2" s="93"/>
      <c r="G2" s="93"/>
      <c r="H2" s="93"/>
      <c r="I2" s="93"/>
      <c r="J2" s="93"/>
      <c r="K2" s="93"/>
      <c r="L2" s="93"/>
      <c r="M2" s="93"/>
      <c r="N2" s="93"/>
      <c r="O2" s="94"/>
      <c r="Q2" s="95"/>
      <c r="R2" s="96"/>
    </row>
    <row r="3" spans="1:19" ht="16.8">
      <c r="A3" s="25">
        <v>45838</v>
      </c>
      <c r="B3" s="97"/>
      <c r="C3" s="97"/>
      <c r="D3" s="97"/>
      <c r="E3" s="97"/>
      <c r="F3" s="97"/>
      <c r="G3" s="97"/>
      <c r="H3" s="97"/>
      <c r="I3" s="97"/>
      <c r="J3" s="97"/>
      <c r="K3" s="97"/>
      <c r="L3" s="97"/>
      <c r="M3" s="97"/>
      <c r="N3" s="97"/>
      <c r="O3" s="98"/>
      <c r="Q3" s="99"/>
      <c r="R3" s="100"/>
    </row>
    <row r="4" spans="1:19" ht="16.5" customHeight="1" thickBot="1">
      <c r="A4" s="101"/>
      <c r="B4" s="101"/>
      <c r="C4" s="101"/>
      <c r="D4" s="102"/>
      <c r="E4" s="103"/>
      <c r="F4" s="103"/>
      <c r="G4" s="103"/>
      <c r="H4" s="103"/>
      <c r="I4" s="103"/>
      <c r="J4" s="103"/>
      <c r="K4" s="103"/>
      <c r="L4" s="103"/>
      <c r="M4" s="101"/>
      <c r="N4" s="101"/>
      <c r="Q4" s="99"/>
      <c r="R4" s="104"/>
      <c r="S4" s="104"/>
    </row>
    <row r="5" spans="1:19" ht="15.6">
      <c r="A5" s="105"/>
      <c r="B5" s="105"/>
      <c r="C5" s="106" t="s">
        <v>98</v>
      </c>
      <c r="D5" s="107"/>
      <c r="E5" s="107"/>
      <c r="F5" s="106"/>
      <c r="G5" s="106"/>
      <c r="H5" s="106"/>
      <c r="I5" s="106"/>
      <c r="J5" s="106"/>
      <c r="K5" s="106"/>
      <c r="L5" s="108"/>
      <c r="M5" s="108"/>
      <c r="N5" s="1824" t="s">
        <v>127</v>
      </c>
      <c r="Q5" s="109"/>
      <c r="R5" s="22"/>
      <c r="S5" s="104"/>
    </row>
    <row r="6" spans="1:19" ht="15.6">
      <c r="A6" s="110"/>
      <c r="B6" s="110"/>
      <c r="C6" s="111" t="s">
        <v>101</v>
      </c>
      <c r="D6" s="111" t="s">
        <v>102</v>
      </c>
      <c r="E6" s="111" t="s">
        <v>103</v>
      </c>
      <c r="F6" s="111" t="s">
        <v>104</v>
      </c>
      <c r="G6" s="111" t="s">
        <v>105</v>
      </c>
      <c r="H6" s="111" t="s">
        <v>106</v>
      </c>
      <c r="I6" s="111" t="s">
        <v>107</v>
      </c>
      <c r="J6" s="111" t="s">
        <v>108</v>
      </c>
      <c r="K6" s="111" t="s">
        <v>109</v>
      </c>
      <c r="L6" s="111" t="s">
        <v>110</v>
      </c>
      <c r="M6" s="111" t="s">
        <v>159</v>
      </c>
      <c r="N6" s="1827"/>
      <c r="Q6" s="109"/>
      <c r="R6" s="99"/>
    </row>
    <row r="7" spans="1:19">
      <c r="A7" s="112" t="s">
        <v>114</v>
      </c>
      <c r="B7" s="113"/>
      <c r="C7" s="114">
        <v>0</v>
      </c>
      <c r="D7" s="114">
        <v>0</v>
      </c>
      <c r="E7" s="114">
        <v>9</v>
      </c>
      <c r="F7" s="114">
        <v>26</v>
      </c>
      <c r="G7" s="114">
        <v>21</v>
      </c>
      <c r="H7" s="114">
        <v>20</v>
      </c>
      <c r="I7" s="114">
        <v>11</v>
      </c>
      <c r="J7" s="114">
        <v>25</v>
      </c>
      <c r="K7" s="114">
        <v>44</v>
      </c>
      <c r="L7" s="114">
        <v>1531</v>
      </c>
      <c r="M7" s="114">
        <v>6975</v>
      </c>
      <c r="N7" s="114">
        <v>8662</v>
      </c>
      <c r="Q7" s="115"/>
    </row>
    <row r="8" spans="1:19">
      <c r="A8" s="116"/>
      <c r="B8" s="117" t="s">
        <v>115</v>
      </c>
      <c r="C8" s="118">
        <v>0</v>
      </c>
      <c r="D8" s="118">
        <v>0</v>
      </c>
      <c r="E8" s="118">
        <v>5</v>
      </c>
      <c r="F8" s="118">
        <v>13</v>
      </c>
      <c r="G8" s="118">
        <v>8</v>
      </c>
      <c r="H8" s="118">
        <v>7</v>
      </c>
      <c r="I8" s="118">
        <v>5</v>
      </c>
      <c r="J8" s="118">
        <v>17</v>
      </c>
      <c r="K8" s="118">
        <v>30</v>
      </c>
      <c r="L8" s="118">
        <v>921</v>
      </c>
      <c r="M8" s="118">
        <v>4434</v>
      </c>
      <c r="N8" s="118">
        <v>5440</v>
      </c>
      <c r="Q8" s="115"/>
    </row>
    <row r="9" spans="1:19">
      <c r="A9" s="119"/>
      <c r="B9" s="120" t="s">
        <v>116</v>
      </c>
      <c r="C9" s="121">
        <v>0</v>
      </c>
      <c r="D9" s="121">
        <v>0</v>
      </c>
      <c r="E9" s="121">
        <v>4</v>
      </c>
      <c r="F9" s="121">
        <v>13</v>
      </c>
      <c r="G9" s="121">
        <v>13</v>
      </c>
      <c r="H9" s="121">
        <v>13</v>
      </c>
      <c r="I9" s="121">
        <v>6</v>
      </c>
      <c r="J9" s="121">
        <v>8</v>
      </c>
      <c r="K9" s="121">
        <v>14</v>
      </c>
      <c r="L9" s="121">
        <v>610</v>
      </c>
      <c r="M9" s="121">
        <v>2541</v>
      </c>
      <c r="N9" s="121">
        <v>3222</v>
      </c>
      <c r="Q9" s="115"/>
    </row>
    <row r="10" spans="1:19">
      <c r="A10" s="122" t="s">
        <v>117</v>
      </c>
      <c r="B10" s="105"/>
      <c r="C10" s="114">
        <v>0</v>
      </c>
      <c r="D10" s="114">
        <v>8</v>
      </c>
      <c r="E10" s="114">
        <v>10</v>
      </c>
      <c r="F10" s="114">
        <v>33</v>
      </c>
      <c r="G10" s="114">
        <v>83</v>
      </c>
      <c r="H10" s="114">
        <v>137</v>
      </c>
      <c r="I10" s="114">
        <v>280</v>
      </c>
      <c r="J10" s="114">
        <v>626</v>
      </c>
      <c r="K10" s="114">
        <v>1080</v>
      </c>
      <c r="L10" s="114">
        <v>25646</v>
      </c>
      <c r="M10" s="114">
        <v>103407</v>
      </c>
      <c r="N10" s="114">
        <v>131310</v>
      </c>
      <c r="Q10" s="115"/>
    </row>
    <row r="11" spans="1:19">
      <c r="A11" s="105"/>
      <c r="B11" s="105" t="s">
        <v>115</v>
      </c>
      <c r="C11" s="118">
        <v>0</v>
      </c>
      <c r="D11" s="118">
        <v>3</v>
      </c>
      <c r="E11" s="118">
        <v>7</v>
      </c>
      <c r="F11" s="118">
        <v>19</v>
      </c>
      <c r="G11" s="118">
        <v>46</v>
      </c>
      <c r="H11" s="118">
        <v>86</v>
      </c>
      <c r="I11" s="118">
        <v>150</v>
      </c>
      <c r="J11" s="118">
        <v>376</v>
      </c>
      <c r="K11" s="118">
        <v>650</v>
      </c>
      <c r="L11" s="118">
        <v>16966</v>
      </c>
      <c r="M11" s="118">
        <v>69959</v>
      </c>
      <c r="N11" s="118">
        <v>88262</v>
      </c>
      <c r="Q11" s="115"/>
    </row>
    <row r="12" spans="1:19">
      <c r="A12" s="123"/>
      <c r="B12" s="123" t="s">
        <v>116</v>
      </c>
      <c r="C12" s="121">
        <v>0</v>
      </c>
      <c r="D12" s="121">
        <v>5</v>
      </c>
      <c r="E12" s="121">
        <v>3</v>
      </c>
      <c r="F12" s="121">
        <v>14</v>
      </c>
      <c r="G12" s="121">
        <v>37</v>
      </c>
      <c r="H12" s="121">
        <v>51</v>
      </c>
      <c r="I12" s="121">
        <v>130</v>
      </c>
      <c r="J12" s="121">
        <v>250</v>
      </c>
      <c r="K12" s="121">
        <v>430</v>
      </c>
      <c r="L12" s="121">
        <v>8680</v>
      </c>
      <c r="M12" s="121">
        <v>33448</v>
      </c>
      <c r="N12" s="121">
        <v>43048</v>
      </c>
      <c r="Q12" s="115"/>
    </row>
    <row r="13" spans="1:19">
      <c r="A13" s="124" t="s">
        <v>123</v>
      </c>
      <c r="B13" s="105"/>
      <c r="C13" s="114">
        <v>0</v>
      </c>
      <c r="D13" s="114">
        <v>2</v>
      </c>
      <c r="E13" s="114">
        <v>19</v>
      </c>
      <c r="F13" s="114">
        <v>32</v>
      </c>
      <c r="G13" s="114">
        <v>56</v>
      </c>
      <c r="H13" s="114">
        <v>69</v>
      </c>
      <c r="I13" s="114">
        <v>112</v>
      </c>
      <c r="J13" s="114">
        <v>179</v>
      </c>
      <c r="K13" s="114">
        <v>216</v>
      </c>
      <c r="L13" s="114">
        <v>9252</v>
      </c>
      <c r="M13" s="114">
        <v>43657</v>
      </c>
      <c r="N13" s="114">
        <v>53594</v>
      </c>
      <c r="Q13" s="115"/>
    </row>
    <row r="14" spans="1:19">
      <c r="A14" s="105"/>
      <c r="B14" s="105" t="s">
        <v>115</v>
      </c>
      <c r="C14" s="118">
        <v>0</v>
      </c>
      <c r="D14" s="118">
        <v>1</v>
      </c>
      <c r="E14" s="118">
        <v>17</v>
      </c>
      <c r="F14" s="118">
        <v>20</v>
      </c>
      <c r="G14" s="118">
        <v>34</v>
      </c>
      <c r="H14" s="118">
        <v>39</v>
      </c>
      <c r="I14" s="118">
        <v>50</v>
      </c>
      <c r="J14" s="118">
        <v>129</v>
      </c>
      <c r="K14" s="118">
        <v>168</v>
      </c>
      <c r="L14" s="118">
        <v>6400</v>
      </c>
      <c r="M14" s="118">
        <v>31506</v>
      </c>
      <c r="N14" s="118">
        <v>38364</v>
      </c>
      <c r="Q14" s="115"/>
    </row>
    <row r="15" spans="1:19">
      <c r="A15" s="123"/>
      <c r="B15" s="123" t="s">
        <v>116</v>
      </c>
      <c r="C15" s="121">
        <v>0</v>
      </c>
      <c r="D15" s="121">
        <v>1</v>
      </c>
      <c r="E15" s="121">
        <v>2</v>
      </c>
      <c r="F15" s="121">
        <v>12</v>
      </c>
      <c r="G15" s="121">
        <v>22</v>
      </c>
      <c r="H15" s="121">
        <v>30</v>
      </c>
      <c r="I15" s="121">
        <v>62</v>
      </c>
      <c r="J15" s="121">
        <v>50</v>
      </c>
      <c r="K15" s="121">
        <v>48</v>
      </c>
      <c r="L15" s="121">
        <v>2852</v>
      </c>
      <c r="M15" s="121">
        <v>12151</v>
      </c>
      <c r="N15" s="121">
        <v>15230</v>
      </c>
      <c r="Q15" s="115"/>
    </row>
    <row r="16" spans="1:19">
      <c r="A16" s="124" t="s">
        <v>119</v>
      </c>
      <c r="B16" s="105"/>
      <c r="C16" s="114">
        <v>0</v>
      </c>
      <c r="D16" s="114">
        <v>0</v>
      </c>
      <c r="E16" s="114">
        <v>1</v>
      </c>
      <c r="F16" s="114">
        <v>9</v>
      </c>
      <c r="G16" s="114">
        <v>52</v>
      </c>
      <c r="H16" s="114">
        <v>60</v>
      </c>
      <c r="I16" s="114">
        <v>132</v>
      </c>
      <c r="J16" s="114">
        <v>205</v>
      </c>
      <c r="K16" s="114">
        <v>187</v>
      </c>
      <c r="L16" s="114">
        <v>23063</v>
      </c>
      <c r="M16" s="114">
        <v>65221</v>
      </c>
      <c r="N16" s="114">
        <v>88930</v>
      </c>
      <c r="Q16" s="115"/>
    </row>
    <row r="17" spans="1:17">
      <c r="A17" s="105"/>
      <c r="B17" s="105" t="s">
        <v>115</v>
      </c>
      <c r="C17" s="118">
        <v>0</v>
      </c>
      <c r="D17" s="118">
        <v>0</v>
      </c>
      <c r="E17" s="118">
        <v>0</v>
      </c>
      <c r="F17" s="118">
        <v>8</v>
      </c>
      <c r="G17" s="118">
        <v>36</v>
      </c>
      <c r="H17" s="118">
        <v>35</v>
      </c>
      <c r="I17" s="118">
        <v>84</v>
      </c>
      <c r="J17" s="118">
        <v>125</v>
      </c>
      <c r="K17" s="118">
        <v>124</v>
      </c>
      <c r="L17" s="118">
        <v>16370</v>
      </c>
      <c r="M17" s="118">
        <v>48824</v>
      </c>
      <c r="N17" s="118">
        <v>65606</v>
      </c>
      <c r="Q17" s="115"/>
    </row>
    <row r="18" spans="1:17">
      <c r="A18" s="123"/>
      <c r="B18" s="123" t="s">
        <v>116</v>
      </c>
      <c r="C18" s="121">
        <v>0</v>
      </c>
      <c r="D18" s="121">
        <v>0</v>
      </c>
      <c r="E18" s="121">
        <v>1</v>
      </c>
      <c r="F18" s="121">
        <v>1</v>
      </c>
      <c r="G18" s="121">
        <v>16</v>
      </c>
      <c r="H18" s="121">
        <v>25</v>
      </c>
      <c r="I18" s="121">
        <v>48</v>
      </c>
      <c r="J18" s="121">
        <v>80</v>
      </c>
      <c r="K18" s="121">
        <v>63</v>
      </c>
      <c r="L18" s="121">
        <v>6693</v>
      </c>
      <c r="M18" s="121">
        <v>16397</v>
      </c>
      <c r="N18" s="121">
        <v>23324</v>
      </c>
      <c r="P18" s="125"/>
      <c r="Q18" s="115"/>
    </row>
    <row r="19" spans="1:17">
      <c r="A19" s="124" t="s">
        <v>120</v>
      </c>
      <c r="B19" s="105"/>
      <c r="C19" s="114">
        <v>0</v>
      </c>
      <c r="D19" s="114">
        <v>10</v>
      </c>
      <c r="E19" s="114">
        <v>39</v>
      </c>
      <c r="F19" s="114">
        <v>100</v>
      </c>
      <c r="G19" s="114">
        <v>212</v>
      </c>
      <c r="H19" s="114">
        <v>286</v>
      </c>
      <c r="I19" s="114">
        <v>535</v>
      </c>
      <c r="J19" s="114">
        <v>1035</v>
      </c>
      <c r="K19" s="114">
        <v>1527</v>
      </c>
      <c r="L19" s="114">
        <v>59492</v>
      </c>
      <c r="M19" s="114">
        <v>219260</v>
      </c>
      <c r="N19" s="114">
        <v>282496</v>
      </c>
      <c r="Q19" s="115"/>
    </row>
    <row r="20" spans="1:17">
      <c r="A20" s="105"/>
      <c r="B20" s="105" t="s">
        <v>115</v>
      </c>
      <c r="C20" s="118">
        <v>0</v>
      </c>
      <c r="D20" s="118">
        <v>4</v>
      </c>
      <c r="E20" s="118">
        <v>29</v>
      </c>
      <c r="F20" s="118">
        <v>60</v>
      </c>
      <c r="G20" s="118">
        <v>124</v>
      </c>
      <c r="H20" s="118">
        <v>167</v>
      </c>
      <c r="I20" s="118">
        <v>289</v>
      </c>
      <c r="J20" s="118">
        <v>647</v>
      </c>
      <c r="K20" s="118">
        <v>972</v>
      </c>
      <c r="L20" s="118">
        <v>40657</v>
      </c>
      <c r="M20" s="118">
        <v>154723</v>
      </c>
      <c r="N20" s="118">
        <v>197672</v>
      </c>
      <c r="P20" s="125"/>
      <c r="Q20" s="115"/>
    </row>
    <row r="21" spans="1:17">
      <c r="A21" s="121"/>
      <c r="B21" s="121" t="s">
        <v>116</v>
      </c>
      <c r="C21" s="121">
        <v>0</v>
      </c>
      <c r="D21" s="121">
        <v>6</v>
      </c>
      <c r="E21" s="121">
        <v>10</v>
      </c>
      <c r="F21" s="121">
        <v>40</v>
      </c>
      <c r="G21" s="121">
        <v>88</v>
      </c>
      <c r="H21" s="121">
        <v>119</v>
      </c>
      <c r="I21" s="121">
        <v>246</v>
      </c>
      <c r="J21" s="121">
        <v>388</v>
      </c>
      <c r="K21" s="121">
        <v>555</v>
      </c>
      <c r="L21" s="121">
        <v>18835</v>
      </c>
      <c r="M21" s="121">
        <v>64537</v>
      </c>
      <c r="N21" s="121">
        <v>84824</v>
      </c>
      <c r="Q21" s="115"/>
    </row>
    <row r="22" spans="1:17" ht="16.5" customHeight="1" thickBot="1">
      <c r="A22" s="126" t="s">
        <v>121</v>
      </c>
      <c r="B22" s="126"/>
      <c r="C22" s="127">
        <v>0</v>
      </c>
      <c r="D22" s="127">
        <v>3.539873130946987E-3</v>
      </c>
      <c r="E22" s="127">
        <v>1.3805505210693248E-2</v>
      </c>
      <c r="F22" s="127">
        <v>3.5398731309469869E-2</v>
      </c>
      <c r="G22" s="127">
        <v>7.5045310376076119E-2</v>
      </c>
      <c r="H22" s="127">
        <v>0.10124037154508382</v>
      </c>
      <c r="I22" s="127">
        <v>0.18938321250566378</v>
      </c>
      <c r="J22" s="127">
        <v>0.36637686905301314</v>
      </c>
      <c r="K22" s="127">
        <v>0.54053862709560485</v>
      </c>
      <c r="L22" s="127">
        <v>21.059413230629815</v>
      </c>
      <c r="M22" s="127">
        <v>77.615258269143638</v>
      </c>
      <c r="N22" s="128">
        <v>100</v>
      </c>
      <c r="Q22" s="115"/>
    </row>
    <row r="23" spans="1:17" ht="16.5" customHeight="1">
      <c r="A23" s="105"/>
      <c r="B23" s="129"/>
      <c r="C23" s="69"/>
      <c r="D23" s="69"/>
      <c r="E23" s="69"/>
      <c r="F23" s="69"/>
      <c r="G23" s="69"/>
      <c r="H23" s="69"/>
      <c r="I23" s="69"/>
      <c r="J23" s="69"/>
      <c r="K23" s="69"/>
      <c r="L23" s="69"/>
      <c r="M23" s="69"/>
      <c r="N23" s="69"/>
    </row>
    <row r="25" spans="1:17" ht="27.75" customHeight="1">
      <c r="A25" s="92" t="s">
        <v>160</v>
      </c>
      <c r="B25" s="93"/>
      <c r="C25" s="93"/>
      <c r="D25" s="93"/>
      <c r="E25" s="93"/>
      <c r="F25" s="93"/>
      <c r="G25" s="93"/>
      <c r="H25" s="93"/>
      <c r="I25" s="93"/>
      <c r="J25" s="93"/>
      <c r="K25" s="93"/>
      <c r="L25" s="93"/>
      <c r="M25" s="93"/>
      <c r="N25" s="93"/>
      <c r="O25" s="94"/>
    </row>
    <row r="26" spans="1:17" ht="16.8">
      <c r="A26" s="25">
        <v>45838</v>
      </c>
      <c r="B26" s="97"/>
      <c r="C26" s="97"/>
      <c r="D26" s="97"/>
      <c r="E26" s="97"/>
      <c r="F26" s="97"/>
      <c r="G26" s="97"/>
      <c r="H26" s="97"/>
      <c r="I26" s="97"/>
      <c r="J26" s="97"/>
      <c r="K26" s="97"/>
      <c r="L26" s="97"/>
      <c r="M26" s="97"/>
      <c r="N26" s="97"/>
      <c r="O26" s="98"/>
    </row>
    <row r="27" spans="1:17" ht="15" thickBot="1">
      <c r="A27" s="101"/>
      <c r="B27" s="101"/>
      <c r="C27" s="101"/>
      <c r="D27" s="102"/>
      <c r="E27" s="103"/>
      <c r="F27" s="103"/>
      <c r="G27" s="103"/>
      <c r="H27" s="103"/>
      <c r="I27" s="103"/>
      <c r="J27" s="103"/>
      <c r="K27" s="103"/>
      <c r="L27" s="103"/>
      <c r="M27" s="101"/>
      <c r="N27" s="101"/>
    </row>
    <row r="28" spans="1:17">
      <c r="A28" s="105"/>
      <c r="B28" s="105"/>
      <c r="C28" s="106" t="s">
        <v>98</v>
      </c>
      <c r="D28" s="107"/>
      <c r="E28" s="107"/>
      <c r="F28" s="106"/>
      <c r="G28" s="106"/>
      <c r="H28" s="106"/>
      <c r="I28" s="106"/>
      <c r="J28" s="106"/>
      <c r="K28" s="106"/>
      <c r="L28" s="108"/>
      <c r="M28" s="108"/>
      <c r="N28" s="1824" t="s">
        <v>127</v>
      </c>
    </row>
    <row r="29" spans="1:17">
      <c r="A29" s="110"/>
      <c r="B29" s="110"/>
      <c r="C29" s="111" t="s">
        <v>101</v>
      </c>
      <c r="D29" s="111" t="s">
        <v>102</v>
      </c>
      <c r="E29" s="111" t="s">
        <v>103</v>
      </c>
      <c r="F29" s="111" t="s">
        <v>104</v>
      </c>
      <c r="G29" s="111" t="s">
        <v>105</v>
      </c>
      <c r="H29" s="111" t="s">
        <v>106</v>
      </c>
      <c r="I29" s="111" t="s">
        <v>107</v>
      </c>
      <c r="J29" s="111" t="s">
        <v>108</v>
      </c>
      <c r="K29" s="111" t="s">
        <v>109</v>
      </c>
      <c r="L29" s="111" t="s">
        <v>110</v>
      </c>
      <c r="M29" s="111" t="s">
        <v>159</v>
      </c>
      <c r="N29" s="1827"/>
    </row>
    <row r="30" spans="1:17">
      <c r="A30" s="112" t="s">
        <v>114</v>
      </c>
      <c r="B30" s="113"/>
      <c r="C30" s="114">
        <v>19</v>
      </c>
      <c r="D30" s="114">
        <v>544</v>
      </c>
      <c r="E30" s="114">
        <v>3181</v>
      </c>
      <c r="F30" s="114">
        <v>4288</v>
      </c>
      <c r="G30" s="114">
        <v>3225</v>
      </c>
      <c r="H30" s="114">
        <v>2266</v>
      </c>
      <c r="I30" s="114">
        <v>1514</v>
      </c>
      <c r="J30" s="114">
        <v>975</v>
      </c>
      <c r="K30" s="114">
        <v>3086</v>
      </c>
      <c r="L30" s="114">
        <v>8506</v>
      </c>
      <c r="M30" s="114">
        <v>1656</v>
      </c>
      <c r="N30" s="114">
        <v>29260</v>
      </c>
      <c r="Q30" s="115"/>
    </row>
    <row r="31" spans="1:17">
      <c r="A31" s="116"/>
      <c r="B31" s="117" t="s">
        <v>115</v>
      </c>
      <c r="C31" s="118">
        <v>12</v>
      </c>
      <c r="D31" s="118">
        <v>375</v>
      </c>
      <c r="E31" s="118">
        <v>2051</v>
      </c>
      <c r="F31" s="118">
        <v>2520</v>
      </c>
      <c r="G31" s="118">
        <v>1989</v>
      </c>
      <c r="H31" s="118">
        <v>1476</v>
      </c>
      <c r="I31" s="118">
        <v>1002</v>
      </c>
      <c r="J31" s="118">
        <v>667</v>
      </c>
      <c r="K31" s="118">
        <v>1878</v>
      </c>
      <c r="L31" s="118">
        <v>5018</v>
      </c>
      <c r="M31" s="118">
        <v>1131</v>
      </c>
      <c r="N31" s="118">
        <v>18119</v>
      </c>
      <c r="Q31" s="115"/>
    </row>
    <row r="32" spans="1:17">
      <c r="A32" s="119"/>
      <c r="B32" s="120" t="s">
        <v>116</v>
      </c>
      <c r="C32" s="121">
        <v>7</v>
      </c>
      <c r="D32" s="121">
        <v>169</v>
      </c>
      <c r="E32" s="121">
        <v>1130</v>
      </c>
      <c r="F32" s="121">
        <v>1768</v>
      </c>
      <c r="G32" s="121">
        <v>1236</v>
      </c>
      <c r="H32" s="121">
        <v>790</v>
      </c>
      <c r="I32" s="121">
        <v>512</v>
      </c>
      <c r="J32" s="121">
        <v>308</v>
      </c>
      <c r="K32" s="121">
        <v>1208</v>
      </c>
      <c r="L32" s="121">
        <v>3488</v>
      </c>
      <c r="M32" s="121">
        <v>525</v>
      </c>
      <c r="N32" s="121">
        <v>11141</v>
      </c>
      <c r="Q32" s="115"/>
    </row>
    <row r="33" spans="1:17">
      <c r="A33" s="122" t="s">
        <v>117</v>
      </c>
      <c r="B33" s="105"/>
      <c r="C33" s="114">
        <v>197</v>
      </c>
      <c r="D33" s="114">
        <v>2296</v>
      </c>
      <c r="E33" s="114">
        <v>3220</v>
      </c>
      <c r="F33" s="114">
        <v>2866</v>
      </c>
      <c r="G33" s="114">
        <v>3142</v>
      </c>
      <c r="H33" s="114">
        <v>3764</v>
      </c>
      <c r="I33" s="114">
        <v>3603</v>
      </c>
      <c r="J33" s="114">
        <v>3009</v>
      </c>
      <c r="K33" s="114">
        <v>39324</v>
      </c>
      <c r="L33" s="114">
        <v>111063</v>
      </c>
      <c r="M33" s="114">
        <v>29209</v>
      </c>
      <c r="N33" s="114">
        <v>201693</v>
      </c>
      <c r="Q33" s="115"/>
    </row>
    <row r="34" spans="1:17">
      <c r="A34" s="105"/>
      <c r="B34" s="105" t="s">
        <v>115</v>
      </c>
      <c r="C34" s="118">
        <v>147</v>
      </c>
      <c r="D34" s="118">
        <v>1499</v>
      </c>
      <c r="E34" s="118">
        <v>2014</v>
      </c>
      <c r="F34" s="118">
        <v>1622</v>
      </c>
      <c r="G34" s="118">
        <v>1783</v>
      </c>
      <c r="H34" s="118">
        <v>2103</v>
      </c>
      <c r="I34" s="118">
        <v>2152</v>
      </c>
      <c r="J34" s="118">
        <v>1869</v>
      </c>
      <c r="K34" s="118">
        <v>24621</v>
      </c>
      <c r="L34" s="118">
        <v>70025</v>
      </c>
      <c r="M34" s="118">
        <v>21098</v>
      </c>
      <c r="N34" s="118">
        <v>128933</v>
      </c>
      <c r="Q34" s="115"/>
    </row>
    <row r="35" spans="1:17">
      <c r="A35" s="123"/>
      <c r="B35" s="123" t="s">
        <v>116</v>
      </c>
      <c r="C35" s="121">
        <v>50</v>
      </c>
      <c r="D35" s="121">
        <v>797</v>
      </c>
      <c r="E35" s="121">
        <v>1206</v>
      </c>
      <c r="F35" s="121">
        <v>1244</v>
      </c>
      <c r="G35" s="121">
        <v>1359</v>
      </c>
      <c r="H35" s="121">
        <v>1661</v>
      </c>
      <c r="I35" s="121">
        <v>1451</v>
      </c>
      <c r="J35" s="121">
        <v>1140</v>
      </c>
      <c r="K35" s="121">
        <v>14703</v>
      </c>
      <c r="L35" s="121">
        <v>41038</v>
      </c>
      <c r="M35" s="121">
        <v>8111</v>
      </c>
      <c r="N35" s="121">
        <v>72760</v>
      </c>
      <c r="Q35" s="115"/>
    </row>
    <row r="36" spans="1:17">
      <c r="A36" s="124" t="s">
        <v>123</v>
      </c>
      <c r="B36" s="105"/>
      <c r="C36" s="114">
        <v>6</v>
      </c>
      <c r="D36" s="114">
        <v>440</v>
      </c>
      <c r="E36" s="114">
        <v>1972</v>
      </c>
      <c r="F36" s="114">
        <v>2761</v>
      </c>
      <c r="G36" s="114">
        <v>3599</v>
      </c>
      <c r="H36" s="114">
        <v>3680</v>
      </c>
      <c r="I36" s="114">
        <v>3209</v>
      </c>
      <c r="J36" s="114">
        <v>2183</v>
      </c>
      <c r="K36" s="114">
        <v>15857</v>
      </c>
      <c r="L36" s="114">
        <v>54853</v>
      </c>
      <c r="M36" s="114">
        <v>14646</v>
      </c>
      <c r="N36" s="114">
        <v>103206</v>
      </c>
      <c r="Q36" s="115"/>
    </row>
    <row r="37" spans="1:17">
      <c r="A37" s="105"/>
      <c r="B37" s="105" t="s">
        <v>115</v>
      </c>
      <c r="C37" s="118">
        <v>4</v>
      </c>
      <c r="D37" s="118">
        <v>290</v>
      </c>
      <c r="E37" s="118">
        <v>1118</v>
      </c>
      <c r="F37" s="118">
        <v>1471</v>
      </c>
      <c r="G37" s="118">
        <v>2001</v>
      </c>
      <c r="H37" s="118">
        <v>2126</v>
      </c>
      <c r="I37" s="118">
        <v>1932</v>
      </c>
      <c r="J37" s="118">
        <v>1428</v>
      </c>
      <c r="K37" s="118">
        <v>10408</v>
      </c>
      <c r="L37" s="118">
        <v>37170</v>
      </c>
      <c r="M37" s="118">
        <v>10638</v>
      </c>
      <c r="N37" s="118">
        <v>68586</v>
      </c>
      <c r="Q37" s="115"/>
    </row>
    <row r="38" spans="1:17">
      <c r="A38" s="123"/>
      <c r="B38" s="123" t="s">
        <v>116</v>
      </c>
      <c r="C38" s="130">
        <v>2</v>
      </c>
      <c r="D38" s="130">
        <v>150</v>
      </c>
      <c r="E38" s="130">
        <v>854</v>
      </c>
      <c r="F38" s="130">
        <v>1290</v>
      </c>
      <c r="G38" s="130">
        <v>1598</v>
      </c>
      <c r="H38" s="130">
        <v>1554</v>
      </c>
      <c r="I38" s="130">
        <v>1277</v>
      </c>
      <c r="J38" s="130">
        <v>755</v>
      </c>
      <c r="K38" s="130">
        <v>5449</v>
      </c>
      <c r="L38" s="130">
        <v>17683</v>
      </c>
      <c r="M38" s="130">
        <v>4008</v>
      </c>
      <c r="N38" s="121">
        <v>34620</v>
      </c>
      <c r="Q38" s="115"/>
    </row>
    <row r="39" spans="1:17">
      <c r="A39" s="124" t="s">
        <v>119</v>
      </c>
      <c r="B39" s="105"/>
      <c r="C39" s="114">
        <v>0</v>
      </c>
      <c r="D39" s="114">
        <v>32</v>
      </c>
      <c r="E39" s="114">
        <v>160</v>
      </c>
      <c r="F39" s="114">
        <v>737</v>
      </c>
      <c r="G39" s="114">
        <v>1561</v>
      </c>
      <c r="H39" s="114">
        <v>2165</v>
      </c>
      <c r="I39" s="114">
        <v>2277</v>
      </c>
      <c r="J39" s="114">
        <v>1812</v>
      </c>
      <c r="K39" s="114">
        <v>34534</v>
      </c>
      <c r="L39" s="114">
        <v>79812</v>
      </c>
      <c r="M39" s="114">
        <v>28703</v>
      </c>
      <c r="N39" s="114">
        <v>151793</v>
      </c>
      <c r="Q39" s="115"/>
    </row>
    <row r="40" spans="1:17">
      <c r="A40" s="105"/>
      <c r="B40" s="105" t="s">
        <v>115</v>
      </c>
      <c r="C40" s="118">
        <v>0</v>
      </c>
      <c r="D40" s="118">
        <v>15</v>
      </c>
      <c r="E40" s="118">
        <v>83</v>
      </c>
      <c r="F40" s="118">
        <v>417</v>
      </c>
      <c r="G40" s="118">
        <v>918</v>
      </c>
      <c r="H40" s="118">
        <v>1338</v>
      </c>
      <c r="I40" s="118">
        <v>1428</v>
      </c>
      <c r="J40" s="118">
        <v>1196</v>
      </c>
      <c r="K40" s="118">
        <v>23616</v>
      </c>
      <c r="L40" s="118">
        <v>55725</v>
      </c>
      <c r="M40" s="118">
        <v>21130</v>
      </c>
      <c r="N40" s="118">
        <v>105866</v>
      </c>
      <c r="Q40" s="115"/>
    </row>
    <row r="41" spans="1:17">
      <c r="A41" s="123"/>
      <c r="B41" s="123" t="s">
        <v>116</v>
      </c>
      <c r="C41" s="121">
        <v>0</v>
      </c>
      <c r="D41" s="121">
        <v>17</v>
      </c>
      <c r="E41" s="121">
        <v>77</v>
      </c>
      <c r="F41" s="121">
        <v>320</v>
      </c>
      <c r="G41" s="121">
        <v>643</v>
      </c>
      <c r="H41" s="121">
        <v>827</v>
      </c>
      <c r="I41" s="121">
        <v>849</v>
      </c>
      <c r="J41" s="121">
        <v>616</v>
      </c>
      <c r="K41" s="121">
        <v>10918</v>
      </c>
      <c r="L41" s="121">
        <v>24087</v>
      </c>
      <c r="M41" s="121">
        <v>7573</v>
      </c>
      <c r="N41" s="121">
        <v>45927</v>
      </c>
      <c r="Q41" s="115"/>
    </row>
    <row r="42" spans="1:17">
      <c r="A42" s="124" t="s">
        <v>120</v>
      </c>
      <c r="B42" s="105"/>
      <c r="C42" s="114">
        <v>222</v>
      </c>
      <c r="D42" s="114">
        <v>3312</v>
      </c>
      <c r="E42" s="114">
        <v>8533</v>
      </c>
      <c r="F42" s="114">
        <v>10652</v>
      </c>
      <c r="G42" s="114">
        <v>11527</v>
      </c>
      <c r="H42" s="114">
        <v>11875</v>
      </c>
      <c r="I42" s="114">
        <v>10603</v>
      </c>
      <c r="J42" s="114">
        <v>7979</v>
      </c>
      <c r="K42" s="114">
        <v>92801</v>
      </c>
      <c r="L42" s="114">
        <v>254234</v>
      </c>
      <c r="M42" s="114">
        <v>74214</v>
      </c>
      <c r="N42" s="114">
        <v>485952</v>
      </c>
      <c r="Q42" s="115"/>
    </row>
    <row r="43" spans="1:17">
      <c r="A43" s="105"/>
      <c r="B43" s="105" t="s">
        <v>115</v>
      </c>
      <c r="C43" s="118">
        <v>163</v>
      </c>
      <c r="D43" s="118">
        <v>2179</v>
      </c>
      <c r="E43" s="118">
        <v>5266</v>
      </c>
      <c r="F43" s="118">
        <v>6030</v>
      </c>
      <c r="G43" s="118">
        <v>6691</v>
      </c>
      <c r="H43" s="118">
        <v>7043</v>
      </c>
      <c r="I43" s="118">
        <v>6514</v>
      </c>
      <c r="J43" s="118">
        <v>5160</v>
      </c>
      <c r="K43" s="118">
        <v>60523</v>
      </c>
      <c r="L43" s="118">
        <v>167938</v>
      </c>
      <c r="M43" s="118">
        <v>53997</v>
      </c>
      <c r="N43" s="118">
        <v>321504</v>
      </c>
      <c r="Q43" s="115"/>
    </row>
    <row r="44" spans="1:17">
      <c r="A44" s="121"/>
      <c r="B44" s="121" t="s">
        <v>116</v>
      </c>
      <c r="C44" s="121">
        <v>59</v>
      </c>
      <c r="D44" s="121">
        <v>1133</v>
      </c>
      <c r="E44" s="121">
        <v>3267</v>
      </c>
      <c r="F44" s="121">
        <v>4622</v>
      </c>
      <c r="G44" s="121">
        <v>4836</v>
      </c>
      <c r="H44" s="121">
        <v>4832</v>
      </c>
      <c r="I44" s="121">
        <v>4089</v>
      </c>
      <c r="J44" s="121">
        <v>2819</v>
      </c>
      <c r="K44" s="121">
        <v>32278</v>
      </c>
      <c r="L44" s="121">
        <v>86296</v>
      </c>
      <c r="M44" s="121">
        <v>20217</v>
      </c>
      <c r="N44" s="118">
        <v>164448</v>
      </c>
      <c r="Q44" s="115"/>
    </row>
    <row r="45" spans="1:17" ht="15" thickBot="1">
      <c r="A45" s="126" t="s">
        <v>121</v>
      </c>
      <c r="B45" s="126"/>
      <c r="C45" s="127">
        <v>4.5683524298696168E-2</v>
      </c>
      <c r="D45" s="127">
        <v>0.68154879494271037</v>
      </c>
      <c r="E45" s="127">
        <v>1.7559347425260108</v>
      </c>
      <c r="F45" s="127">
        <v>2.1919860397734756</v>
      </c>
      <c r="G45" s="127">
        <v>2.3720449756354536</v>
      </c>
      <c r="H45" s="127">
        <v>2.4436569866982749</v>
      </c>
      <c r="I45" s="127">
        <v>2.1819027393652046</v>
      </c>
      <c r="J45" s="127">
        <v>1.6419317134202556</v>
      </c>
      <c r="K45" s="127">
        <v>19.096742065059924</v>
      </c>
      <c r="L45" s="127">
        <v>52.316689714210455</v>
      </c>
      <c r="M45" s="127">
        <v>15.271878704069538</v>
      </c>
      <c r="N45" s="128">
        <v>100</v>
      </c>
      <c r="Q45" s="115"/>
    </row>
    <row r="46" spans="1:17">
      <c r="B46" s="131"/>
    </row>
    <row r="49" spans="1:17" ht="27.75" customHeight="1">
      <c r="A49" s="92" t="s">
        <v>161</v>
      </c>
      <c r="B49" s="93"/>
      <c r="C49" s="93"/>
      <c r="D49" s="93"/>
      <c r="E49" s="93"/>
      <c r="F49" s="93"/>
      <c r="G49" s="93"/>
      <c r="H49" s="93"/>
      <c r="I49" s="93"/>
      <c r="J49" s="93"/>
      <c r="K49" s="93"/>
      <c r="L49" s="93"/>
      <c r="M49" s="93"/>
      <c r="N49" s="93"/>
      <c r="O49" s="94"/>
    </row>
    <row r="50" spans="1:17" ht="16.8">
      <c r="A50" s="25">
        <v>45838</v>
      </c>
      <c r="B50" s="97"/>
      <c r="C50" s="97"/>
      <c r="D50" s="97"/>
      <c r="E50" s="97"/>
      <c r="F50" s="97"/>
      <c r="G50" s="97"/>
      <c r="H50" s="97"/>
      <c r="I50" s="97"/>
      <c r="J50" s="97"/>
      <c r="K50" s="97"/>
      <c r="L50" s="97"/>
      <c r="M50" s="97"/>
      <c r="N50" s="97"/>
      <c r="O50" s="98"/>
    </row>
    <row r="51" spans="1:17" ht="15" thickBot="1">
      <c r="A51" s="101"/>
      <c r="B51" s="101"/>
      <c r="C51" s="101"/>
      <c r="D51" s="102"/>
      <c r="E51" s="103"/>
      <c r="F51" s="103"/>
      <c r="G51" s="103"/>
      <c r="H51" s="103"/>
      <c r="I51" s="103"/>
      <c r="J51" s="103"/>
      <c r="K51" s="103"/>
      <c r="L51" s="103"/>
      <c r="M51" s="101"/>
      <c r="N51" s="101"/>
    </row>
    <row r="52" spans="1:17">
      <c r="A52" s="105"/>
      <c r="B52" s="105"/>
      <c r="C52" s="106" t="s">
        <v>98</v>
      </c>
      <c r="D52" s="107"/>
      <c r="E52" s="107"/>
      <c r="F52" s="106"/>
      <c r="G52" s="106"/>
      <c r="H52" s="106"/>
      <c r="I52" s="106"/>
      <c r="J52" s="106"/>
      <c r="K52" s="106"/>
      <c r="L52" s="108"/>
      <c r="M52" s="108"/>
      <c r="N52" s="1824" t="s">
        <v>127</v>
      </c>
    </row>
    <row r="53" spans="1:17">
      <c r="A53" s="110"/>
      <c r="B53" s="110"/>
      <c r="C53" s="111" t="s">
        <v>101</v>
      </c>
      <c r="D53" s="111" t="s">
        <v>102</v>
      </c>
      <c r="E53" s="111" t="s">
        <v>103</v>
      </c>
      <c r="F53" s="111" t="s">
        <v>104</v>
      </c>
      <c r="G53" s="111" t="s">
        <v>105</v>
      </c>
      <c r="H53" s="111" t="s">
        <v>106</v>
      </c>
      <c r="I53" s="111" t="s">
        <v>107</v>
      </c>
      <c r="J53" s="111" t="s">
        <v>108</v>
      </c>
      <c r="K53" s="111" t="s">
        <v>109</v>
      </c>
      <c r="L53" s="111" t="s">
        <v>110</v>
      </c>
      <c r="M53" s="111" t="s">
        <v>159</v>
      </c>
      <c r="N53" s="1827"/>
    </row>
    <row r="54" spans="1:17">
      <c r="A54" s="112" t="s">
        <v>114</v>
      </c>
      <c r="B54" s="113"/>
      <c r="C54" s="114">
        <v>24</v>
      </c>
      <c r="D54" s="114">
        <v>1019</v>
      </c>
      <c r="E54" s="114">
        <v>263512</v>
      </c>
      <c r="F54" s="114">
        <v>322184</v>
      </c>
      <c r="G54" s="114">
        <v>172309</v>
      </c>
      <c r="H54" s="114">
        <v>83280</v>
      </c>
      <c r="I54" s="114">
        <v>53733</v>
      </c>
      <c r="J54" s="114">
        <v>33099</v>
      </c>
      <c r="K54" s="114">
        <v>19226</v>
      </c>
      <c r="L54" s="114">
        <v>4122</v>
      </c>
      <c r="M54" s="114">
        <v>4409</v>
      </c>
      <c r="N54" s="114">
        <v>956917</v>
      </c>
      <c r="Q54" s="115"/>
    </row>
    <row r="55" spans="1:17">
      <c r="A55" s="116"/>
      <c r="B55" s="117" t="s">
        <v>115</v>
      </c>
      <c r="C55" s="118">
        <v>16</v>
      </c>
      <c r="D55" s="118">
        <v>588</v>
      </c>
      <c r="E55" s="118">
        <v>148000</v>
      </c>
      <c r="F55" s="118">
        <v>170471</v>
      </c>
      <c r="G55" s="118">
        <v>94272</v>
      </c>
      <c r="H55" s="118">
        <v>46359</v>
      </c>
      <c r="I55" s="118">
        <v>29560</v>
      </c>
      <c r="J55" s="118">
        <v>18009</v>
      </c>
      <c r="K55" s="118">
        <v>10685</v>
      </c>
      <c r="L55" s="118">
        <v>2478</v>
      </c>
      <c r="M55" s="118">
        <v>2756</v>
      </c>
      <c r="N55" s="118">
        <v>523194</v>
      </c>
      <c r="Q55" s="115"/>
    </row>
    <row r="56" spans="1:17">
      <c r="A56" s="119"/>
      <c r="B56" s="120" t="s">
        <v>116</v>
      </c>
      <c r="C56" s="121">
        <v>8</v>
      </c>
      <c r="D56" s="121">
        <v>431</v>
      </c>
      <c r="E56" s="121">
        <v>115512</v>
      </c>
      <c r="F56" s="121">
        <v>151713</v>
      </c>
      <c r="G56" s="121">
        <v>78037</v>
      </c>
      <c r="H56" s="121">
        <v>36921</v>
      </c>
      <c r="I56" s="121">
        <v>24173</v>
      </c>
      <c r="J56" s="121">
        <v>15090</v>
      </c>
      <c r="K56" s="121">
        <v>8541</v>
      </c>
      <c r="L56" s="121">
        <v>1644</v>
      </c>
      <c r="M56" s="121">
        <v>1653</v>
      </c>
      <c r="N56" s="121">
        <v>433723</v>
      </c>
      <c r="Q56" s="115"/>
    </row>
    <row r="57" spans="1:17">
      <c r="A57" s="122" t="s">
        <v>117</v>
      </c>
      <c r="B57" s="105"/>
      <c r="C57" s="114">
        <v>234388</v>
      </c>
      <c r="D57" s="114">
        <v>921907</v>
      </c>
      <c r="E57" s="114">
        <v>771510</v>
      </c>
      <c r="F57" s="114">
        <v>555807</v>
      </c>
      <c r="G57" s="114">
        <v>494164</v>
      </c>
      <c r="H57" s="114">
        <v>454140</v>
      </c>
      <c r="I57" s="114">
        <v>421401</v>
      </c>
      <c r="J57" s="114">
        <v>337902</v>
      </c>
      <c r="K57" s="114">
        <v>210549</v>
      </c>
      <c r="L57" s="114">
        <v>33806</v>
      </c>
      <c r="M57" s="114">
        <v>45922</v>
      </c>
      <c r="N57" s="114">
        <v>4481496</v>
      </c>
      <c r="Q57" s="115"/>
    </row>
    <row r="58" spans="1:17">
      <c r="A58" s="105"/>
      <c r="B58" s="105" t="s">
        <v>115</v>
      </c>
      <c r="C58" s="118">
        <v>140882</v>
      </c>
      <c r="D58" s="118">
        <v>517519</v>
      </c>
      <c r="E58" s="118">
        <v>408336</v>
      </c>
      <c r="F58" s="118">
        <v>305302</v>
      </c>
      <c r="G58" s="118">
        <v>275488</v>
      </c>
      <c r="H58" s="118">
        <v>255431</v>
      </c>
      <c r="I58" s="118">
        <v>241239</v>
      </c>
      <c r="J58" s="118">
        <v>196502</v>
      </c>
      <c r="K58" s="118">
        <v>126860</v>
      </c>
      <c r="L58" s="118">
        <v>21614</v>
      </c>
      <c r="M58" s="118">
        <v>31552</v>
      </c>
      <c r="N58" s="118">
        <v>2520725</v>
      </c>
      <c r="Q58" s="115"/>
    </row>
    <row r="59" spans="1:17">
      <c r="A59" s="123"/>
      <c r="B59" s="123" t="s">
        <v>116</v>
      </c>
      <c r="C59" s="121">
        <v>93506</v>
      </c>
      <c r="D59" s="121">
        <v>404388</v>
      </c>
      <c r="E59" s="121">
        <v>363174</v>
      </c>
      <c r="F59" s="121">
        <v>250505</v>
      </c>
      <c r="G59" s="121">
        <v>218676</v>
      </c>
      <c r="H59" s="121">
        <v>198709</v>
      </c>
      <c r="I59" s="121">
        <v>180162</v>
      </c>
      <c r="J59" s="121">
        <v>141400</v>
      </c>
      <c r="K59" s="121">
        <v>83689</v>
      </c>
      <c r="L59" s="121">
        <v>12192</v>
      </c>
      <c r="M59" s="121">
        <v>14370</v>
      </c>
      <c r="N59" s="121">
        <v>1960771</v>
      </c>
      <c r="Q59" s="115"/>
    </row>
    <row r="60" spans="1:17">
      <c r="A60" s="124" t="s">
        <v>123</v>
      </c>
      <c r="B60" s="105"/>
      <c r="C60" s="114">
        <v>180</v>
      </c>
      <c r="D60" s="114">
        <v>79481</v>
      </c>
      <c r="E60" s="114">
        <v>380615</v>
      </c>
      <c r="F60" s="114">
        <v>382778</v>
      </c>
      <c r="G60" s="114">
        <v>334250</v>
      </c>
      <c r="H60" s="114">
        <v>287789</v>
      </c>
      <c r="I60" s="114">
        <v>248359</v>
      </c>
      <c r="J60" s="114">
        <v>197342</v>
      </c>
      <c r="K60" s="114">
        <v>129191</v>
      </c>
      <c r="L60" s="114">
        <v>37454</v>
      </c>
      <c r="M60" s="114">
        <v>53516</v>
      </c>
      <c r="N60" s="114">
        <v>2130955</v>
      </c>
      <c r="Q60" s="115"/>
    </row>
    <row r="61" spans="1:17">
      <c r="A61" s="105"/>
      <c r="B61" s="105" t="s">
        <v>115</v>
      </c>
      <c r="C61" s="118">
        <v>119</v>
      </c>
      <c r="D61" s="118">
        <v>46270</v>
      </c>
      <c r="E61" s="118">
        <v>211466</v>
      </c>
      <c r="F61" s="118">
        <v>209764</v>
      </c>
      <c r="G61" s="118">
        <v>183786</v>
      </c>
      <c r="H61" s="118">
        <v>162266</v>
      </c>
      <c r="I61" s="118">
        <v>147679</v>
      </c>
      <c r="J61" s="118">
        <v>121683</v>
      </c>
      <c r="K61" s="118">
        <v>82484</v>
      </c>
      <c r="L61" s="118">
        <v>24906</v>
      </c>
      <c r="M61" s="118">
        <v>38718</v>
      </c>
      <c r="N61" s="118">
        <v>1229141</v>
      </c>
      <c r="Q61" s="115"/>
    </row>
    <row r="62" spans="1:17">
      <c r="A62" s="123"/>
      <c r="B62" s="123" t="s">
        <v>116</v>
      </c>
      <c r="C62" s="121">
        <v>61</v>
      </c>
      <c r="D62" s="121">
        <v>33211</v>
      </c>
      <c r="E62" s="121">
        <v>169149</v>
      </c>
      <c r="F62" s="121">
        <v>173014</v>
      </c>
      <c r="G62" s="121">
        <v>150464</v>
      </c>
      <c r="H62" s="121">
        <v>125523</v>
      </c>
      <c r="I62" s="121">
        <v>100680</v>
      </c>
      <c r="J62" s="121">
        <v>75659</v>
      </c>
      <c r="K62" s="121">
        <v>46707</v>
      </c>
      <c r="L62" s="121">
        <v>12548</v>
      </c>
      <c r="M62" s="121">
        <v>14798</v>
      </c>
      <c r="N62" s="121">
        <v>901814</v>
      </c>
      <c r="Q62" s="115"/>
    </row>
    <row r="63" spans="1:17">
      <c r="A63" s="124" t="s">
        <v>119</v>
      </c>
      <c r="B63" s="105"/>
      <c r="C63" s="114">
        <v>8525</v>
      </c>
      <c r="D63" s="114">
        <v>9577</v>
      </c>
      <c r="E63" s="114">
        <v>8665</v>
      </c>
      <c r="F63" s="114">
        <v>105127</v>
      </c>
      <c r="G63" s="114">
        <v>219407</v>
      </c>
      <c r="H63" s="114">
        <v>270834</v>
      </c>
      <c r="I63" s="114">
        <v>278236</v>
      </c>
      <c r="J63" s="114">
        <v>256554</v>
      </c>
      <c r="K63" s="114">
        <v>170303</v>
      </c>
      <c r="L63" s="114">
        <v>42763</v>
      </c>
      <c r="M63" s="114">
        <v>77449</v>
      </c>
      <c r="N63" s="114">
        <v>1447440</v>
      </c>
      <c r="Q63" s="115"/>
    </row>
    <row r="64" spans="1:17">
      <c r="A64" s="105"/>
      <c r="B64" s="105" t="s">
        <v>115</v>
      </c>
      <c r="C64" s="118">
        <v>5193</v>
      </c>
      <c r="D64" s="118">
        <v>5026</v>
      </c>
      <c r="E64" s="118">
        <v>4758</v>
      </c>
      <c r="F64" s="118">
        <v>66707</v>
      </c>
      <c r="G64" s="118">
        <v>141529</v>
      </c>
      <c r="H64" s="118">
        <v>172482</v>
      </c>
      <c r="I64" s="118">
        <v>178519</v>
      </c>
      <c r="J64" s="118">
        <v>166518</v>
      </c>
      <c r="K64" s="118">
        <v>113716</v>
      </c>
      <c r="L64" s="118">
        <v>28901</v>
      </c>
      <c r="M64" s="118">
        <v>56199</v>
      </c>
      <c r="N64" s="118">
        <v>939548</v>
      </c>
      <c r="Q64" s="115"/>
    </row>
    <row r="65" spans="1:17">
      <c r="A65" s="123"/>
      <c r="B65" s="123" t="s">
        <v>116</v>
      </c>
      <c r="C65" s="121">
        <v>3332</v>
      </c>
      <c r="D65" s="121">
        <v>4551</v>
      </c>
      <c r="E65" s="121">
        <v>3907</v>
      </c>
      <c r="F65" s="121">
        <v>38420</v>
      </c>
      <c r="G65" s="121">
        <v>77878</v>
      </c>
      <c r="H65" s="121">
        <v>98352</v>
      </c>
      <c r="I65" s="121">
        <v>99717</v>
      </c>
      <c r="J65" s="121">
        <v>90036</v>
      </c>
      <c r="K65" s="121">
        <v>56587</v>
      </c>
      <c r="L65" s="121">
        <v>13862</v>
      </c>
      <c r="M65" s="121">
        <v>21250</v>
      </c>
      <c r="N65" s="121">
        <v>507892</v>
      </c>
      <c r="Q65" s="115"/>
    </row>
    <row r="66" spans="1:17">
      <c r="A66" s="124" t="s">
        <v>120</v>
      </c>
      <c r="B66" s="105"/>
      <c r="C66" s="114">
        <v>243117</v>
      </c>
      <c r="D66" s="114">
        <v>1011984</v>
      </c>
      <c r="E66" s="114">
        <v>1424302</v>
      </c>
      <c r="F66" s="114">
        <v>1365896</v>
      </c>
      <c r="G66" s="114">
        <v>1220130</v>
      </c>
      <c r="H66" s="114">
        <v>1096043</v>
      </c>
      <c r="I66" s="114">
        <v>1001729</v>
      </c>
      <c r="J66" s="114">
        <v>824897</v>
      </c>
      <c r="K66" s="114">
        <v>529269</v>
      </c>
      <c r="L66" s="114">
        <v>118145</v>
      </c>
      <c r="M66" s="114">
        <v>181296</v>
      </c>
      <c r="N66" s="114">
        <v>9016808</v>
      </c>
      <c r="Q66" s="115"/>
    </row>
    <row r="67" spans="1:17">
      <c r="A67" s="105"/>
      <c r="B67" s="105" t="s">
        <v>115</v>
      </c>
      <c r="C67" s="118">
        <v>146210</v>
      </c>
      <c r="D67" s="118">
        <v>569403</v>
      </c>
      <c r="E67" s="118">
        <v>772560</v>
      </c>
      <c r="F67" s="118">
        <v>752244</v>
      </c>
      <c r="G67" s="118">
        <v>695075</v>
      </c>
      <c r="H67" s="118">
        <v>636538</v>
      </c>
      <c r="I67" s="118">
        <v>596997</v>
      </c>
      <c r="J67" s="118">
        <v>502712</v>
      </c>
      <c r="K67" s="118">
        <v>333745</v>
      </c>
      <c r="L67" s="118">
        <v>77899</v>
      </c>
      <c r="M67" s="118">
        <v>129225</v>
      </c>
      <c r="N67" s="118">
        <v>5212608</v>
      </c>
      <c r="Q67" s="115"/>
    </row>
    <row r="68" spans="1:17">
      <c r="A68" s="121"/>
      <c r="B68" s="121" t="s">
        <v>116</v>
      </c>
      <c r="C68" s="121">
        <v>96907</v>
      </c>
      <c r="D68" s="121">
        <v>442581</v>
      </c>
      <c r="E68" s="121">
        <v>651742</v>
      </c>
      <c r="F68" s="121">
        <v>613652</v>
      </c>
      <c r="G68" s="121">
        <v>525055</v>
      </c>
      <c r="H68" s="121">
        <v>459505</v>
      </c>
      <c r="I68" s="121">
        <v>404732</v>
      </c>
      <c r="J68" s="121">
        <v>322185</v>
      </c>
      <c r="K68" s="121">
        <v>195524</v>
      </c>
      <c r="L68" s="121">
        <v>40246</v>
      </c>
      <c r="M68" s="121">
        <v>52071</v>
      </c>
      <c r="N68" s="121">
        <v>3804200</v>
      </c>
      <c r="Q68" s="115"/>
    </row>
    <row r="69" spans="1:17" ht="15" thickBot="1">
      <c r="A69" s="126" t="s">
        <v>121</v>
      </c>
      <c r="B69" s="126"/>
      <c r="C69" s="127">
        <v>2.6962645761116351</v>
      </c>
      <c r="D69" s="127">
        <v>11.223306518226849</v>
      </c>
      <c r="E69" s="127">
        <v>15.796077725066343</v>
      </c>
      <c r="F69" s="127">
        <v>15.148331870879362</v>
      </c>
      <c r="G69" s="127">
        <v>13.531728744806365</v>
      </c>
      <c r="H69" s="127">
        <v>12.155554382437776</v>
      </c>
      <c r="I69" s="127">
        <v>11.109574474692153</v>
      </c>
      <c r="J69" s="127">
        <v>9.1484370078635369</v>
      </c>
      <c r="K69" s="127">
        <v>5.8698044806987131</v>
      </c>
      <c r="L69" s="127">
        <v>1.3102752104735955</v>
      </c>
      <c r="M69" s="127">
        <v>2.0106450087436709</v>
      </c>
      <c r="N69" s="128">
        <v>100</v>
      </c>
      <c r="Q69" s="115"/>
    </row>
    <row r="70" spans="1:17">
      <c r="B70" s="131" t="s">
        <v>162</v>
      </c>
    </row>
    <row r="72" spans="1:17" ht="43.5" customHeight="1">
      <c r="A72" s="1828" t="s">
        <v>163</v>
      </c>
      <c r="B72" s="1828"/>
      <c r="C72" s="1828"/>
      <c r="D72" s="1828"/>
      <c r="E72" s="1828"/>
      <c r="F72" s="1828"/>
      <c r="G72" s="1828"/>
      <c r="H72" s="1828"/>
      <c r="I72" s="1828"/>
      <c r="J72" s="1828"/>
      <c r="K72" s="1828"/>
      <c r="L72" s="1828"/>
      <c r="M72" s="1828"/>
      <c r="N72" s="93"/>
      <c r="O72" s="93"/>
    </row>
    <row r="73" spans="1:17" ht="16.8">
      <c r="A73" s="1829">
        <v>45838</v>
      </c>
      <c r="B73" s="1829"/>
      <c r="C73" s="1829"/>
      <c r="D73" s="1829"/>
      <c r="E73" s="1829"/>
      <c r="F73" s="1829"/>
      <c r="G73" s="1829"/>
      <c r="H73" s="1829"/>
      <c r="I73" s="1829"/>
      <c r="J73" s="1829"/>
      <c r="K73" s="1829"/>
      <c r="L73" s="1829"/>
      <c r="M73" s="1829"/>
      <c r="N73" s="97"/>
      <c r="O73" s="132"/>
    </row>
    <row r="74" spans="1:17" ht="17.399999999999999" thickBot="1">
      <c r="A74" s="101"/>
      <c r="B74" s="101"/>
      <c r="C74" s="101"/>
      <c r="D74" s="102"/>
      <c r="E74" s="103"/>
      <c r="F74" s="103"/>
      <c r="G74" s="103"/>
      <c r="H74" s="103"/>
      <c r="I74" s="103"/>
      <c r="J74" s="103"/>
      <c r="K74" s="103"/>
      <c r="L74" s="103"/>
      <c r="M74" s="101"/>
      <c r="N74" s="97"/>
      <c r="O74" s="132"/>
    </row>
    <row r="75" spans="1:17" ht="16.8">
      <c r="A75" s="105"/>
      <c r="B75" s="105"/>
      <c r="C75" s="1830" t="s">
        <v>98</v>
      </c>
      <c r="D75" s="1830"/>
      <c r="E75" s="1830"/>
      <c r="F75" s="1830"/>
      <c r="G75" s="1830"/>
      <c r="H75" s="1830"/>
      <c r="I75" s="1830"/>
      <c r="J75" s="1830"/>
      <c r="K75" s="1830"/>
      <c r="L75" s="1830"/>
      <c r="M75" s="1824" t="s">
        <v>127</v>
      </c>
      <c r="N75" s="97"/>
      <c r="O75" s="132"/>
    </row>
    <row r="76" spans="1:17" ht="16.8">
      <c r="A76" s="110"/>
      <c r="B76" s="110"/>
      <c r="C76" s="111" t="s">
        <v>101</v>
      </c>
      <c r="D76" s="111" t="s">
        <v>102</v>
      </c>
      <c r="E76" s="111" t="s">
        <v>103</v>
      </c>
      <c r="F76" s="111" t="s">
        <v>104</v>
      </c>
      <c r="G76" s="111" t="s">
        <v>105</v>
      </c>
      <c r="H76" s="111" t="s">
        <v>106</v>
      </c>
      <c r="I76" s="111" t="s">
        <v>107</v>
      </c>
      <c r="J76" s="111" t="s">
        <v>108</v>
      </c>
      <c r="K76" s="111" t="s">
        <v>109</v>
      </c>
      <c r="L76" s="111" t="s">
        <v>164</v>
      </c>
      <c r="M76" s="1827"/>
      <c r="N76" s="97"/>
      <c r="O76" s="132"/>
    </row>
    <row r="77" spans="1:17" ht="16.8">
      <c r="A77" s="122" t="s">
        <v>114</v>
      </c>
      <c r="B77" s="105"/>
      <c r="C77" s="114">
        <v>60</v>
      </c>
      <c r="D77" s="114">
        <v>1273</v>
      </c>
      <c r="E77" s="114">
        <v>6122</v>
      </c>
      <c r="F77" s="114">
        <v>8000</v>
      </c>
      <c r="G77" s="114">
        <v>7182</v>
      </c>
      <c r="H77" s="114">
        <v>5558</v>
      </c>
      <c r="I77" s="114">
        <v>4271</v>
      </c>
      <c r="J77" s="114">
        <v>2160</v>
      </c>
      <c r="K77" s="114">
        <v>826</v>
      </c>
      <c r="L77" s="118">
        <v>1</v>
      </c>
      <c r="M77" s="114">
        <v>35453</v>
      </c>
      <c r="N77" s="133"/>
      <c r="O77" s="132"/>
      <c r="Q77" s="115"/>
    </row>
    <row r="78" spans="1:17" ht="16.8">
      <c r="A78" s="105"/>
      <c r="B78" s="105" t="s">
        <v>115</v>
      </c>
      <c r="C78" s="118">
        <v>48</v>
      </c>
      <c r="D78" s="118">
        <v>875</v>
      </c>
      <c r="E78" s="118">
        <v>4245</v>
      </c>
      <c r="F78" s="118">
        <v>5542</v>
      </c>
      <c r="G78" s="118">
        <v>5040</v>
      </c>
      <c r="H78" s="118">
        <v>4013</v>
      </c>
      <c r="I78" s="118">
        <v>3318</v>
      </c>
      <c r="J78" s="118">
        <v>1713</v>
      </c>
      <c r="K78" s="118">
        <v>679</v>
      </c>
      <c r="L78" s="118">
        <v>0</v>
      </c>
      <c r="M78" s="118">
        <v>25473</v>
      </c>
      <c r="N78" s="49"/>
      <c r="O78" s="132"/>
      <c r="Q78" s="115"/>
    </row>
    <row r="79" spans="1:17" ht="16.8">
      <c r="A79" s="123"/>
      <c r="B79" s="123" t="s">
        <v>116</v>
      </c>
      <c r="C79" s="121">
        <v>12</v>
      </c>
      <c r="D79" s="121">
        <v>398</v>
      </c>
      <c r="E79" s="121">
        <v>1877</v>
      </c>
      <c r="F79" s="121">
        <v>2458</v>
      </c>
      <c r="G79" s="121">
        <v>2142</v>
      </c>
      <c r="H79" s="121">
        <v>1545</v>
      </c>
      <c r="I79" s="121">
        <v>953</v>
      </c>
      <c r="J79" s="121">
        <v>447</v>
      </c>
      <c r="K79" s="121">
        <v>147</v>
      </c>
      <c r="L79" s="121">
        <v>1</v>
      </c>
      <c r="M79" s="121">
        <v>9980</v>
      </c>
      <c r="N79" s="49"/>
      <c r="O79" s="132"/>
      <c r="Q79" s="115"/>
    </row>
    <row r="80" spans="1:17" ht="16.8">
      <c r="A80" s="122" t="s">
        <v>117</v>
      </c>
      <c r="B80" s="105"/>
      <c r="C80" s="114">
        <v>857</v>
      </c>
      <c r="D80" s="114">
        <v>9470</v>
      </c>
      <c r="E80" s="114">
        <v>13950</v>
      </c>
      <c r="F80" s="114">
        <v>12404</v>
      </c>
      <c r="G80" s="114">
        <v>16403</v>
      </c>
      <c r="H80" s="114">
        <v>23210</v>
      </c>
      <c r="I80" s="114">
        <v>21949</v>
      </c>
      <c r="J80" s="114">
        <v>14353</v>
      </c>
      <c r="K80" s="114">
        <v>7704</v>
      </c>
      <c r="L80" s="114">
        <v>50</v>
      </c>
      <c r="M80" s="114">
        <v>120350</v>
      </c>
      <c r="N80" s="97"/>
      <c r="O80" s="132"/>
      <c r="Q80" s="115"/>
    </row>
    <row r="81" spans="1:17" ht="16.8">
      <c r="A81" s="105"/>
      <c r="B81" s="105" t="s">
        <v>115</v>
      </c>
      <c r="C81" s="118">
        <v>627</v>
      </c>
      <c r="D81" s="118">
        <v>6678</v>
      </c>
      <c r="E81" s="118">
        <v>9180</v>
      </c>
      <c r="F81" s="118">
        <v>8116</v>
      </c>
      <c r="G81" s="118">
        <v>10771</v>
      </c>
      <c r="H81" s="118">
        <v>14878</v>
      </c>
      <c r="I81" s="118">
        <v>14746</v>
      </c>
      <c r="J81" s="118">
        <v>9933</v>
      </c>
      <c r="K81" s="118">
        <v>5371</v>
      </c>
      <c r="L81" s="118">
        <v>35</v>
      </c>
      <c r="M81" s="118">
        <v>80335</v>
      </c>
      <c r="N81" s="97"/>
      <c r="O81" s="132"/>
      <c r="Q81" s="115"/>
    </row>
    <row r="82" spans="1:17" ht="16.8">
      <c r="A82" s="123"/>
      <c r="B82" s="123" t="s">
        <v>116</v>
      </c>
      <c r="C82" s="121">
        <v>230</v>
      </c>
      <c r="D82" s="121">
        <v>2792</v>
      </c>
      <c r="E82" s="121">
        <v>4770</v>
      </c>
      <c r="F82" s="121">
        <v>4288</v>
      </c>
      <c r="G82" s="121">
        <v>5632</v>
      </c>
      <c r="H82" s="121">
        <v>8332</v>
      </c>
      <c r="I82" s="121">
        <v>7203</v>
      </c>
      <c r="J82" s="121">
        <v>4420</v>
      </c>
      <c r="K82" s="121">
        <v>2333</v>
      </c>
      <c r="L82" s="121">
        <v>15</v>
      </c>
      <c r="M82" s="121">
        <v>40015</v>
      </c>
      <c r="N82" s="97"/>
      <c r="O82" s="132"/>
      <c r="Q82" s="115"/>
    </row>
    <row r="83" spans="1:17" ht="16.8">
      <c r="A83" s="124" t="s">
        <v>123</v>
      </c>
      <c r="B83" s="105"/>
      <c r="C83" s="114">
        <v>3</v>
      </c>
      <c r="D83" s="114">
        <v>419</v>
      </c>
      <c r="E83" s="114">
        <v>2654</v>
      </c>
      <c r="F83" s="114">
        <v>4048</v>
      </c>
      <c r="G83" s="114">
        <v>6567</v>
      </c>
      <c r="H83" s="114">
        <v>12101</v>
      </c>
      <c r="I83" s="114">
        <v>13182</v>
      </c>
      <c r="J83" s="114">
        <v>8904</v>
      </c>
      <c r="K83" s="114">
        <v>4231</v>
      </c>
      <c r="L83" s="114">
        <v>7</v>
      </c>
      <c r="M83" s="114">
        <v>52116</v>
      </c>
      <c r="N83" s="97"/>
      <c r="O83" s="132"/>
      <c r="Q83" s="115"/>
    </row>
    <row r="84" spans="1:17" ht="16.8">
      <c r="A84" s="105"/>
      <c r="B84" s="105" t="s">
        <v>115</v>
      </c>
      <c r="C84" s="118">
        <v>1</v>
      </c>
      <c r="D84" s="118">
        <v>309</v>
      </c>
      <c r="E84" s="118">
        <v>1849</v>
      </c>
      <c r="F84" s="118">
        <v>2821</v>
      </c>
      <c r="G84" s="118">
        <v>4340</v>
      </c>
      <c r="H84" s="118">
        <v>7506</v>
      </c>
      <c r="I84" s="118">
        <v>8605</v>
      </c>
      <c r="J84" s="118">
        <v>6069</v>
      </c>
      <c r="K84" s="118">
        <v>3110</v>
      </c>
      <c r="L84" s="118">
        <v>7</v>
      </c>
      <c r="M84" s="118">
        <v>34617</v>
      </c>
      <c r="N84" s="97"/>
      <c r="O84" s="132"/>
      <c r="Q84" s="115"/>
    </row>
    <row r="85" spans="1:17" ht="16.8">
      <c r="A85" s="123"/>
      <c r="B85" s="123" t="s">
        <v>116</v>
      </c>
      <c r="C85" s="121">
        <v>2</v>
      </c>
      <c r="D85" s="121">
        <v>110</v>
      </c>
      <c r="E85" s="121">
        <v>805</v>
      </c>
      <c r="F85" s="121">
        <v>1227</v>
      </c>
      <c r="G85" s="121">
        <v>2227</v>
      </c>
      <c r="H85" s="121">
        <v>4595</v>
      </c>
      <c r="I85" s="121">
        <v>4577</v>
      </c>
      <c r="J85" s="121">
        <v>2835</v>
      </c>
      <c r="K85" s="121">
        <v>1121</v>
      </c>
      <c r="L85" s="121">
        <v>0</v>
      </c>
      <c r="M85" s="121">
        <v>17499</v>
      </c>
      <c r="N85" s="97"/>
      <c r="O85" s="132"/>
      <c r="Q85" s="115"/>
    </row>
    <row r="86" spans="1:17" ht="16.8">
      <c r="A86" s="124" t="s">
        <v>119</v>
      </c>
      <c r="B86" s="105"/>
      <c r="C86" s="114">
        <v>0</v>
      </c>
      <c r="D86" s="114">
        <v>98</v>
      </c>
      <c r="E86" s="114">
        <v>724</v>
      </c>
      <c r="F86" s="114">
        <v>1763</v>
      </c>
      <c r="G86" s="114">
        <v>7671</v>
      </c>
      <c r="H86" s="114">
        <v>14682</v>
      </c>
      <c r="I86" s="114">
        <v>15366</v>
      </c>
      <c r="J86" s="114">
        <v>10674</v>
      </c>
      <c r="K86" s="114">
        <v>5285</v>
      </c>
      <c r="L86" s="114">
        <v>0</v>
      </c>
      <c r="M86" s="114">
        <v>56263</v>
      </c>
      <c r="N86" s="97"/>
      <c r="O86" s="132"/>
      <c r="Q86" s="115"/>
    </row>
    <row r="87" spans="1:17" ht="16.8">
      <c r="A87" s="105"/>
      <c r="B87" s="105" t="s">
        <v>115</v>
      </c>
      <c r="C87" s="118">
        <v>0</v>
      </c>
      <c r="D87" s="118">
        <v>55</v>
      </c>
      <c r="E87" s="118">
        <v>396</v>
      </c>
      <c r="F87" s="118">
        <v>1130</v>
      </c>
      <c r="G87" s="118">
        <v>5238</v>
      </c>
      <c r="H87" s="118">
        <v>10316</v>
      </c>
      <c r="I87" s="118">
        <v>11012</v>
      </c>
      <c r="J87" s="118">
        <v>7996</v>
      </c>
      <c r="K87" s="118">
        <v>4024</v>
      </c>
      <c r="L87" s="118">
        <v>0</v>
      </c>
      <c r="M87" s="118">
        <v>40167</v>
      </c>
      <c r="N87" s="97"/>
      <c r="O87" s="132"/>
      <c r="Q87" s="115"/>
    </row>
    <row r="88" spans="1:17" ht="16.8">
      <c r="A88" s="123"/>
      <c r="B88" s="123" t="s">
        <v>116</v>
      </c>
      <c r="C88" s="121">
        <v>0</v>
      </c>
      <c r="D88" s="121">
        <v>43</v>
      </c>
      <c r="E88" s="121">
        <v>328</v>
      </c>
      <c r="F88" s="121">
        <v>633</v>
      </c>
      <c r="G88" s="121">
        <v>2433</v>
      </c>
      <c r="H88" s="121">
        <v>4366</v>
      </c>
      <c r="I88" s="121">
        <v>4354</v>
      </c>
      <c r="J88" s="121">
        <v>2678</v>
      </c>
      <c r="K88" s="121">
        <v>1261</v>
      </c>
      <c r="L88" s="121">
        <v>0</v>
      </c>
      <c r="M88" s="121">
        <v>16096</v>
      </c>
      <c r="N88" s="97"/>
      <c r="O88" s="132"/>
      <c r="Q88" s="115"/>
    </row>
    <row r="89" spans="1:17" ht="16.8">
      <c r="A89" s="124" t="s">
        <v>120</v>
      </c>
      <c r="B89" s="105"/>
      <c r="C89" s="114">
        <v>920</v>
      </c>
      <c r="D89" s="114">
        <v>11260</v>
      </c>
      <c r="E89" s="114">
        <v>23450</v>
      </c>
      <c r="F89" s="114">
        <v>26215</v>
      </c>
      <c r="G89" s="114">
        <v>37823</v>
      </c>
      <c r="H89" s="114">
        <v>55551</v>
      </c>
      <c r="I89" s="114">
        <v>54768</v>
      </c>
      <c r="J89" s="114">
        <v>36091</v>
      </c>
      <c r="K89" s="114">
        <v>18046</v>
      </c>
      <c r="L89" s="114">
        <v>58</v>
      </c>
      <c r="M89" s="114">
        <v>264182</v>
      </c>
      <c r="N89" s="97"/>
      <c r="O89" s="134"/>
      <c r="Q89" s="115"/>
    </row>
    <row r="90" spans="1:17" ht="16.8">
      <c r="A90" s="105"/>
      <c r="B90" s="105" t="s">
        <v>115</v>
      </c>
      <c r="C90" s="118">
        <v>676</v>
      </c>
      <c r="D90" s="118">
        <v>7917</v>
      </c>
      <c r="E90" s="118">
        <v>15670</v>
      </c>
      <c r="F90" s="118">
        <v>17609</v>
      </c>
      <c r="G90" s="118">
        <v>25389</v>
      </c>
      <c r="H90" s="118">
        <v>36713</v>
      </c>
      <c r="I90" s="118">
        <v>37681</v>
      </c>
      <c r="J90" s="118">
        <v>25711</v>
      </c>
      <c r="K90" s="118">
        <v>13184</v>
      </c>
      <c r="L90" s="118">
        <v>42</v>
      </c>
      <c r="M90" s="118">
        <v>180592</v>
      </c>
      <c r="N90" s="97"/>
      <c r="O90" s="132"/>
      <c r="Q90" s="115"/>
    </row>
    <row r="91" spans="1:17" ht="16.8">
      <c r="A91" s="121"/>
      <c r="B91" s="121" t="s">
        <v>116</v>
      </c>
      <c r="C91" s="121">
        <v>244</v>
      </c>
      <c r="D91" s="121">
        <v>3343</v>
      </c>
      <c r="E91" s="121">
        <v>7780</v>
      </c>
      <c r="F91" s="121">
        <v>8606</v>
      </c>
      <c r="G91" s="121">
        <v>12434</v>
      </c>
      <c r="H91" s="121">
        <v>18838</v>
      </c>
      <c r="I91" s="121">
        <v>17087</v>
      </c>
      <c r="J91" s="121">
        <v>10380</v>
      </c>
      <c r="K91" s="121">
        <v>4862</v>
      </c>
      <c r="L91" s="121">
        <v>16</v>
      </c>
      <c r="M91" s="121">
        <v>83590</v>
      </c>
      <c r="N91" s="97"/>
      <c r="O91" s="132"/>
      <c r="Q91" s="115"/>
    </row>
    <row r="92" spans="1:17" ht="17.399999999999999" thickBot="1">
      <c r="A92" s="126" t="s">
        <v>121</v>
      </c>
      <c r="B92" s="126"/>
      <c r="C92" s="127">
        <v>0.34824477065053638</v>
      </c>
      <c r="D92" s="127">
        <v>4.2622131712228688</v>
      </c>
      <c r="E92" s="127">
        <v>8.8764563823424751</v>
      </c>
      <c r="F92" s="127">
        <v>9.9230833289171851</v>
      </c>
      <c r="G92" s="127">
        <v>14.317023869907867</v>
      </c>
      <c r="H92" s="127">
        <v>21.027549189573854</v>
      </c>
      <c r="I92" s="127">
        <v>20.731162607596278</v>
      </c>
      <c r="J92" s="127">
        <v>13.661415236465769</v>
      </c>
      <c r="K92" s="127">
        <v>6.8308968816951952</v>
      </c>
      <c r="L92" s="127">
        <v>2.1954561627968598E-2</v>
      </c>
      <c r="M92" s="127">
        <v>100</v>
      </c>
      <c r="N92" s="97"/>
      <c r="O92" s="132"/>
      <c r="Q92" s="115"/>
    </row>
    <row r="93" spans="1:17" ht="16.8">
      <c r="N93" s="97"/>
      <c r="O93" s="132"/>
    </row>
    <row r="94" spans="1:17" ht="16.8">
      <c r="N94" s="97"/>
      <c r="O94" s="132"/>
    </row>
    <row r="95" spans="1:17" ht="27.75" customHeight="1">
      <c r="A95" s="92" t="s">
        <v>4</v>
      </c>
      <c r="B95" s="93"/>
      <c r="C95" s="93"/>
      <c r="D95" s="93"/>
      <c r="E95" s="93"/>
      <c r="F95" s="93"/>
      <c r="G95" s="93"/>
      <c r="H95" s="93"/>
      <c r="I95" s="93"/>
      <c r="J95" s="93"/>
      <c r="K95" s="93"/>
      <c r="L95" s="93"/>
      <c r="M95" s="93"/>
      <c r="N95" s="93"/>
      <c r="O95" s="93"/>
    </row>
    <row r="96" spans="1:17" ht="16.8">
      <c r="A96" s="25">
        <v>45838</v>
      </c>
      <c r="B96" s="97"/>
      <c r="C96" s="97"/>
      <c r="D96" s="97"/>
      <c r="E96" s="97"/>
      <c r="F96" s="97"/>
      <c r="G96" s="97"/>
      <c r="H96" s="97"/>
      <c r="I96" s="97"/>
      <c r="J96" s="97"/>
      <c r="K96" s="97"/>
      <c r="L96" s="97"/>
      <c r="M96" s="97"/>
      <c r="N96" s="97"/>
      <c r="O96" s="132"/>
    </row>
    <row r="97" spans="1:18" ht="15" thickBot="1">
      <c r="A97" s="101"/>
      <c r="B97" s="101"/>
      <c r="C97" s="101"/>
      <c r="D97" s="102"/>
      <c r="E97" s="103"/>
      <c r="F97" s="103"/>
      <c r="G97" s="103"/>
      <c r="H97" s="103"/>
      <c r="I97" s="103"/>
      <c r="J97" s="103"/>
      <c r="K97" s="103"/>
      <c r="L97" s="103"/>
      <c r="M97" s="101"/>
      <c r="N97" s="101"/>
      <c r="O97" s="101"/>
    </row>
    <row r="98" spans="1:18">
      <c r="A98" s="105"/>
      <c r="B98" s="105"/>
      <c r="C98" s="106" t="s">
        <v>98</v>
      </c>
      <c r="D98" s="107"/>
      <c r="E98" s="107"/>
      <c r="F98" s="106"/>
      <c r="G98" s="106"/>
      <c r="H98" s="106"/>
      <c r="I98" s="106"/>
      <c r="J98" s="106"/>
      <c r="K98" s="106"/>
      <c r="L98" s="108"/>
      <c r="M98" s="108"/>
      <c r="N98" s="108"/>
      <c r="O98" s="1824" t="s">
        <v>127</v>
      </c>
      <c r="R98" s="125"/>
    </row>
    <row r="99" spans="1:18">
      <c r="A99" s="110"/>
      <c r="B99" s="110"/>
      <c r="C99" s="111" t="s">
        <v>101</v>
      </c>
      <c r="D99" s="111" t="s">
        <v>102</v>
      </c>
      <c r="E99" s="111" t="s">
        <v>103</v>
      </c>
      <c r="F99" s="111" t="s">
        <v>104</v>
      </c>
      <c r="G99" s="111" t="s">
        <v>105</v>
      </c>
      <c r="H99" s="111" t="s">
        <v>106</v>
      </c>
      <c r="I99" s="111" t="s">
        <v>107</v>
      </c>
      <c r="J99" s="111" t="s">
        <v>108</v>
      </c>
      <c r="K99" s="111" t="s">
        <v>109</v>
      </c>
      <c r="L99" s="111" t="s">
        <v>110</v>
      </c>
      <c r="M99" s="111" t="s">
        <v>111</v>
      </c>
      <c r="N99" s="111" t="s">
        <v>164</v>
      </c>
      <c r="O99" s="1825"/>
    </row>
    <row r="100" spans="1:18">
      <c r="A100" s="122" t="s">
        <v>114</v>
      </c>
      <c r="B100" s="105"/>
      <c r="C100" s="114">
        <v>103</v>
      </c>
      <c r="D100" s="114">
        <v>2836</v>
      </c>
      <c r="E100" s="114">
        <v>272824</v>
      </c>
      <c r="F100" s="114">
        <v>334498</v>
      </c>
      <c r="G100" s="114">
        <v>182737</v>
      </c>
      <c r="H100" s="114">
        <v>91124</v>
      </c>
      <c r="I100" s="114">
        <v>59529</v>
      </c>
      <c r="J100" s="114">
        <v>36259</v>
      </c>
      <c r="K100" s="114">
        <v>23182</v>
      </c>
      <c r="L100" s="114">
        <v>14160</v>
      </c>
      <c r="M100" s="114">
        <v>13039</v>
      </c>
      <c r="N100" s="118">
        <v>1</v>
      </c>
      <c r="O100" s="114">
        <v>1030292</v>
      </c>
      <c r="P100" s="125"/>
      <c r="Q100" s="115"/>
    </row>
    <row r="101" spans="1:18">
      <c r="A101" s="105"/>
      <c r="B101" s="105" t="s">
        <v>115</v>
      </c>
      <c r="C101" s="118">
        <v>76</v>
      </c>
      <c r="D101" s="118">
        <v>1838</v>
      </c>
      <c r="E101" s="118">
        <v>154301</v>
      </c>
      <c r="F101" s="118">
        <v>178546</v>
      </c>
      <c r="G101" s="118">
        <v>101309</v>
      </c>
      <c r="H101" s="118">
        <v>51855</v>
      </c>
      <c r="I101" s="118">
        <v>33885</v>
      </c>
      <c r="J101" s="118">
        <v>20406</v>
      </c>
      <c r="K101" s="118">
        <v>13272</v>
      </c>
      <c r="L101" s="118">
        <v>8417</v>
      </c>
      <c r="M101" s="118">
        <v>8321</v>
      </c>
      <c r="N101" s="118">
        <v>0</v>
      </c>
      <c r="O101" s="118">
        <v>572226</v>
      </c>
      <c r="Q101" s="115"/>
    </row>
    <row r="102" spans="1:18">
      <c r="A102" s="123"/>
      <c r="B102" s="123" t="s">
        <v>116</v>
      </c>
      <c r="C102" s="121">
        <v>27</v>
      </c>
      <c r="D102" s="121">
        <v>998</v>
      </c>
      <c r="E102" s="121">
        <v>118523</v>
      </c>
      <c r="F102" s="121">
        <v>155952</v>
      </c>
      <c r="G102" s="121">
        <v>81428</v>
      </c>
      <c r="H102" s="121">
        <v>39269</v>
      </c>
      <c r="I102" s="121">
        <v>25644</v>
      </c>
      <c r="J102" s="121">
        <v>15853</v>
      </c>
      <c r="K102" s="121">
        <v>9910</v>
      </c>
      <c r="L102" s="121">
        <v>5743</v>
      </c>
      <c r="M102" s="121">
        <v>4718</v>
      </c>
      <c r="N102" s="121">
        <v>1</v>
      </c>
      <c r="O102" s="121">
        <v>458066</v>
      </c>
      <c r="Q102" s="115"/>
    </row>
    <row r="103" spans="1:18">
      <c r="A103" s="122" t="s">
        <v>117</v>
      </c>
      <c r="B103" s="105"/>
      <c r="C103" s="114">
        <v>235442</v>
      </c>
      <c r="D103" s="114">
        <v>933681</v>
      </c>
      <c r="E103" s="114">
        <v>788690</v>
      </c>
      <c r="F103" s="114">
        <v>571110</v>
      </c>
      <c r="G103" s="114">
        <v>513792</v>
      </c>
      <c r="H103" s="114">
        <v>481251</v>
      </c>
      <c r="I103" s="114">
        <v>447233</v>
      </c>
      <c r="J103" s="114">
        <v>355890</v>
      </c>
      <c r="K103" s="114">
        <v>258657</v>
      </c>
      <c r="L103" s="114">
        <v>170563</v>
      </c>
      <c r="M103" s="114">
        <v>178490</v>
      </c>
      <c r="N103" s="114">
        <v>50</v>
      </c>
      <c r="O103" s="114">
        <v>4934849</v>
      </c>
      <c r="P103" s="125"/>
      <c r="Q103" s="115"/>
    </row>
    <row r="104" spans="1:18">
      <c r="A104" s="105"/>
      <c r="B104" s="105" t="s">
        <v>115</v>
      </c>
      <c r="C104" s="118">
        <v>141656</v>
      </c>
      <c r="D104" s="118">
        <v>525699</v>
      </c>
      <c r="E104" s="118">
        <v>419537</v>
      </c>
      <c r="F104" s="118">
        <v>315059</v>
      </c>
      <c r="G104" s="118">
        <v>288088</v>
      </c>
      <c r="H104" s="118">
        <v>272498</v>
      </c>
      <c r="I104" s="118">
        <v>258287</v>
      </c>
      <c r="J104" s="118">
        <v>208680</v>
      </c>
      <c r="K104" s="118">
        <v>157502</v>
      </c>
      <c r="L104" s="118">
        <v>108640</v>
      </c>
      <c r="M104" s="118">
        <v>122574</v>
      </c>
      <c r="N104" s="118">
        <v>35</v>
      </c>
      <c r="O104" s="118">
        <v>2818255</v>
      </c>
      <c r="Q104" s="115"/>
    </row>
    <row r="105" spans="1:18">
      <c r="A105" s="123"/>
      <c r="B105" s="123" t="s">
        <v>116</v>
      </c>
      <c r="C105" s="121">
        <v>93786</v>
      </c>
      <c r="D105" s="121">
        <v>407982</v>
      </c>
      <c r="E105" s="121">
        <v>369153</v>
      </c>
      <c r="F105" s="121">
        <v>256051</v>
      </c>
      <c r="G105" s="121">
        <v>225704</v>
      </c>
      <c r="H105" s="121">
        <v>208753</v>
      </c>
      <c r="I105" s="121">
        <v>188946</v>
      </c>
      <c r="J105" s="121">
        <v>147210</v>
      </c>
      <c r="K105" s="121">
        <v>101155</v>
      </c>
      <c r="L105" s="121">
        <v>61923</v>
      </c>
      <c r="M105" s="121">
        <v>55916</v>
      </c>
      <c r="N105" s="121">
        <v>15</v>
      </c>
      <c r="O105" s="121">
        <v>2116594</v>
      </c>
      <c r="Q105" s="115"/>
    </row>
    <row r="106" spans="1:18">
      <c r="A106" s="124" t="s">
        <v>123</v>
      </c>
      <c r="B106" s="105"/>
      <c r="C106" s="114">
        <v>189</v>
      </c>
      <c r="D106" s="114">
        <v>80342</v>
      </c>
      <c r="E106" s="114">
        <v>385260</v>
      </c>
      <c r="F106" s="114">
        <v>389619</v>
      </c>
      <c r="G106" s="114">
        <v>344472</v>
      </c>
      <c r="H106" s="114">
        <v>303639</v>
      </c>
      <c r="I106" s="114">
        <v>264862</v>
      </c>
      <c r="J106" s="114">
        <v>208608</v>
      </c>
      <c r="K106" s="114">
        <v>149495</v>
      </c>
      <c r="L106" s="114">
        <v>101566</v>
      </c>
      <c r="M106" s="114">
        <v>111812</v>
      </c>
      <c r="N106" s="114">
        <v>7</v>
      </c>
      <c r="O106" s="114">
        <v>2339871</v>
      </c>
      <c r="P106" s="125"/>
      <c r="Q106" s="115"/>
    </row>
    <row r="107" spans="1:18">
      <c r="A107" s="105"/>
      <c r="B107" s="105" t="s">
        <v>115</v>
      </c>
      <c r="C107" s="118">
        <v>124</v>
      </c>
      <c r="D107" s="118">
        <v>46870</v>
      </c>
      <c r="E107" s="118">
        <v>214450</v>
      </c>
      <c r="F107" s="118">
        <v>214076</v>
      </c>
      <c r="G107" s="118">
        <v>190161</v>
      </c>
      <c r="H107" s="118">
        <v>171937</v>
      </c>
      <c r="I107" s="118">
        <v>158266</v>
      </c>
      <c r="J107" s="118">
        <v>129309</v>
      </c>
      <c r="K107" s="118">
        <v>96170</v>
      </c>
      <c r="L107" s="118">
        <v>68483</v>
      </c>
      <c r="M107" s="118">
        <v>80855</v>
      </c>
      <c r="N107" s="118">
        <v>7</v>
      </c>
      <c r="O107" s="118">
        <v>1370708</v>
      </c>
      <c r="Q107" s="115"/>
    </row>
    <row r="108" spans="1:18">
      <c r="A108" s="123"/>
      <c r="B108" s="123" t="s">
        <v>116</v>
      </c>
      <c r="C108" s="121">
        <v>65</v>
      </c>
      <c r="D108" s="121">
        <v>33472</v>
      </c>
      <c r="E108" s="121">
        <v>170810</v>
      </c>
      <c r="F108" s="121">
        <v>175543</v>
      </c>
      <c r="G108" s="121">
        <v>154311</v>
      </c>
      <c r="H108" s="121">
        <v>131702</v>
      </c>
      <c r="I108" s="121">
        <v>106596</v>
      </c>
      <c r="J108" s="121">
        <v>79299</v>
      </c>
      <c r="K108" s="121">
        <v>53325</v>
      </c>
      <c r="L108" s="121">
        <v>33083</v>
      </c>
      <c r="M108" s="121">
        <v>30957</v>
      </c>
      <c r="N108" s="121">
        <v>0</v>
      </c>
      <c r="O108" s="121">
        <v>969163</v>
      </c>
      <c r="Q108" s="115"/>
    </row>
    <row r="109" spans="1:18">
      <c r="A109" s="124" t="s">
        <v>119</v>
      </c>
      <c r="B109" s="105"/>
      <c r="C109" s="114">
        <v>8525</v>
      </c>
      <c r="D109" s="114">
        <v>9707</v>
      </c>
      <c r="E109" s="114">
        <v>9550</v>
      </c>
      <c r="F109" s="114">
        <v>107636</v>
      </c>
      <c r="G109" s="114">
        <v>228691</v>
      </c>
      <c r="H109" s="114">
        <v>287741</v>
      </c>
      <c r="I109" s="114">
        <v>296011</v>
      </c>
      <c r="J109" s="114">
        <v>269245</v>
      </c>
      <c r="K109" s="114">
        <v>210309</v>
      </c>
      <c r="L109" s="114">
        <v>145638</v>
      </c>
      <c r="M109" s="114">
        <v>171373</v>
      </c>
      <c r="N109" s="114">
        <v>0</v>
      </c>
      <c r="O109" s="114">
        <v>1744426</v>
      </c>
      <c r="P109" s="135"/>
      <c r="Q109" s="115"/>
    </row>
    <row r="110" spans="1:18">
      <c r="A110" s="105"/>
      <c r="B110" s="105" t="s">
        <v>115</v>
      </c>
      <c r="C110" s="118">
        <v>5193</v>
      </c>
      <c r="D110" s="118">
        <v>5096</v>
      </c>
      <c r="E110" s="118">
        <v>5237</v>
      </c>
      <c r="F110" s="118">
        <v>68262</v>
      </c>
      <c r="G110" s="118">
        <v>147721</v>
      </c>
      <c r="H110" s="118">
        <v>184171</v>
      </c>
      <c r="I110" s="118">
        <v>191043</v>
      </c>
      <c r="J110" s="118">
        <v>175835</v>
      </c>
      <c r="K110" s="118">
        <v>141480</v>
      </c>
      <c r="L110" s="118">
        <v>100996</v>
      </c>
      <c r="M110" s="118">
        <v>126153</v>
      </c>
      <c r="N110" s="118">
        <v>0</v>
      </c>
      <c r="O110" s="118">
        <v>1151187</v>
      </c>
      <c r="P110" s="136"/>
      <c r="Q110" s="115"/>
    </row>
    <row r="111" spans="1:18">
      <c r="A111" s="123"/>
      <c r="B111" s="123" t="s">
        <v>116</v>
      </c>
      <c r="C111" s="121">
        <v>3332</v>
      </c>
      <c r="D111" s="121">
        <v>4611</v>
      </c>
      <c r="E111" s="121">
        <v>4313</v>
      </c>
      <c r="F111" s="121">
        <v>39374</v>
      </c>
      <c r="G111" s="121">
        <v>80970</v>
      </c>
      <c r="H111" s="121">
        <v>103570</v>
      </c>
      <c r="I111" s="121">
        <v>104968</v>
      </c>
      <c r="J111" s="121">
        <v>93410</v>
      </c>
      <c r="K111" s="121">
        <v>68829</v>
      </c>
      <c r="L111" s="121">
        <v>44642</v>
      </c>
      <c r="M111" s="121">
        <v>45220</v>
      </c>
      <c r="N111" s="121">
        <v>0</v>
      </c>
      <c r="O111" s="121">
        <v>593239</v>
      </c>
      <c r="Q111" s="115"/>
    </row>
    <row r="112" spans="1:18">
      <c r="A112" s="124" t="s">
        <v>120</v>
      </c>
      <c r="B112" s="105"/>
      <c r="C112" s="114">
        <v>244259</v>
      </c>
      <c r="D112" s="114">
        <v>1026566</v>
      </c>
      <c r="E112" s="114">
        <v>1456324</v>
      </c>
      <c r="F112" s="114">
        <v>1402863</v>
      </c>
      <c r="G112" s="114">
        <v>1269692</v>
      </c>
      <c r="H112" s="114">
        <v>1163755</v>
      </c>
      <c r="I112" s="114">
        <v>1067635</v>
      </c>
      <c r="J112" s="114">
        <v>870002</v>
      </c>
      <c r="K112" s="114">
        <v>641643</v>
      </c>
      <c r="L112" s="114">
        <v>431927</v>
      </c>
      <c r="M112" s="114">
        <v>474714</v>
      </c>
      <c r="N112" s="114">
        <v>58</v>
      </c>
      <c r="O112" s="114">
        <v>10049438</v>
      </c>
      <c r="P112" s="125"/>
      <c r="Q112" s="115"/>
    </row>
    <row r="113" spans="1:17">
      <c r="A113" s="105"/>
      <c r="B113" s="105" t="s">
        <v>115</v>
      </c>
      <c r="C113" s="118">
        <v>147049</v>
      </c>
      <c r="D113" s="118">
        <v>579503</v>
      </c>
      <c r="E113" s="118">
        <v>793525</v>
      </c>
      <c r="F113" s="118">
        <v>775943</v>
      </c>
      <c r="G113" s="118">
        <v>727279</v>
      </c>
      <c r="H113" s="118">
        <v>680461</v>
      </c>
      <c r="I113" s="118">
        <v>641481</v>
      </c>
      <c r="J113" s="118">
        <v>534230</v>
      </c>
      <c r="K113" s="118">
        <v>408424</v>
      </c>
      <c r="L113" s="118">
        <v>286536</v>
      </c>
      <c r="M113" s="118">
        <v>337903</v>
      </c>
      <c r="N113" s="118">
        <v>42</v>
      </c>
      <c r="O113" s="118">
        <v>5912376</v>
      </c>
      <c r="Q113" s="115"/>
    </row>
    <row r="114" spans="1:17">
      <c r="A114" s="123"/>
      <c r="B114" s="123" t="s">
        <v>116</v>
      </c>
      <c r="C114" s="121">
        <v>97210</v>
      </c>
      <c r="D114" s="121">
        <v>447063</v>
      </c>
      <c r="E114" s="121">
        <v>662799</v>
      </c>
      <c r="F114" s="121">
        <v>626920</v>
      </c>
      <c r="G114" s="121">
        <v>542413</v>
      </c>
      <c r="H114" s="121">
        <v>483294</v>
      </c>
      <c r="I114" s="121">
        <v>426154</v>
      </c>
      <c r="J114" s="121">
        <v>335772</v>
      </c>
      <c r="K114" s="121">
        <v>233219</v>
      </c>
      <c r="L114" s="121">
        <v>145391</v>
      </c>
      <c r="M114" s="121">
        <v>136811</v>
      </c>
      <c r="N114" s="121">
        <v>16</v>
      </c>
      <c r="O114" s="121">
        <v>4137062</v>
      </c>
      <c r="Q114" s="115"/>
    </row>
    <row r="115" spans="1:17" ht="15" thickBot="1">
      <c r="A115" s="126" t="s">
        <v>121</v>
      </c>
      <c r="B115" s="126"/>
      <c r="C115" s="127">
        <v>2.4305737295956251</v>
      </c>
      <c r="D115" s="127">
        <v>10.21515830039451</v>
      </c>
      <c r="E115" s="127">
        <v>14.491596445492773</v>
      </c>
      <c r="F115" s="127">
        <v>13.959616448203372</v>
      </c>
      <c r="G115" s="127">
        <v>12.634457767688103</v>
      </c>
      <c r="H115" s="127">
        <v>11.580299316240371</v>
      </c>
      <c r="I115" s="127">
        <v>10.62382791953142</v>
      </c>
      <c r="J115" s="127">
        <v>8.6572204336202674</v>
      </c>
      <c r="K115" s="127">
        <v>6.3848645068510299</v>
      </c>
      <c r="L115" s="127">
        <v>4.298021441597033</v>
      </c>
      <c r="M115" s="127">
        <v>4.7237865440833611</v>
      </c>
      <c r="N115" s="127">
        <v>5.7714670213399001E-4</v>
      </c>
      <c r="O115" s="127">
        <v>100</v>
      </c>
      <c r="Q115" s="115"/>
    </row>
    <row r="116" spans="1:17" ht="23.25" customHeight="1">
      <c r="A116" s="1826" t="s">
        <v>165</v>
      </c>
      <c r="B116" s="1826"/>
      <c r="C116" s="1826"/>
      <c r="D116" s="1826"/>
      <c r="E116" s="1826"/>
      <c r="F116" s="1826"/>
      <c r="G116" s="1826"/>
      <c r="H116" s="1826"/>
      <c r="I116" s="1826"/>
      <c r="J116" s="1826"/>
      <c r="K116" s="1826"/>
      <c r="L116" s="1826"/>
      <c r="M116" s="1826"/>
      <c r="N116" s="1826"/>
      <c r="O116" s="1826"/>
    </row>
    <row r="117" spans="1:17" ht="24.75" customHeight="1">
      <c r="A117" s="1826"/>
      <c r="B117" s="1826"/>
      <c r="C117" s="1826"/>
      <c r="D117" s="1826"/>
      <c r="E117" s="1826"/>
      <c r="F117" s="1826"/>
      <c r="G117" s="1826"/>
      <c r="H117" s="1826"/>
      <c r="I117" s="1826"/>
      <c r="J117" s="1826"/>
      <c r="K117" s="1826"/>
      <c r="L117" s="1826"/>
      <c r="M117" s="1826"/>
      <c r="N117" s="1826"/>
      <c r="O117" s="1826"/>
    </row>
  </sheetData>
  <mergeCells count="10">
    <mergeCell ref="O98:O99"/>
    <mergeCell ref="A116:O116"/>
    <mergeCell ref="A117:O117"/>
    <mergeCell ref="N5:N6"/>
    <mergeCell ref="N28:N29"/>
    <mergeCell ref="N52:N53"/>
    <mergeCell ref="A72:M72"/>
    <mergeCell ref="A73:M73"/>
    <mergeCell ref="C75:L75"/>
    <mergeCell ref="M75:M76"/>
  </mergeCells>
  <pageMargins left="0.7" right="0.7" top="0.75" bottom="0.75" header="0.3" footer="0.3"/>
  <pageSetup paperSize="9" scale="52" orientation="landscape" r:id="rId1"/>
  <headerFooter alignWithMargins="0"/>
  <rowBreaks count="4" manualBreakCount="4">
    <brk id="23" max="16383" man="1"/>
    <brk id="46" max="16383" man="1"/>
    <brk id="71" max="16383" man="1"/>
    <brk id="9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80ED7-E269-4B7A-A263-8D8982CAA07D}">
  <dimension ref="A1:P32"/>
  <sheetViews>
    <sheetView zoomScale="87" zoomScaleNormal="87" zoomScaleSheetLayoutView="115" workbookViewId="0"/>
  </sheetViews>
  <sheetFormatPr baseColWidth="10" defaultColWidth="11.44140625" defaultRowHeight="14.4"/>
  <cols>
    <col min="1" max="1" width="9.109375" style="90" customWidth="1"/>
    <col min="2" max="2" width="8.5546875" style="90" customWidth="1"/>
    <col min="3" max="15" width="13" style="90" customWidth="1"/>
    <col min="16" max="256" width="11.44140625" style="90"/>
    <col min="257" max="257" width="9.109375" style="90" customWidth="1"/>
    <col min="258" max="258" width="8.5546875" style="90" customWidth="1"/>
    <col min="259" max="271" width="13" style="90" customWidth="1"/>
    <col min="272" max="512" width="11.44140625" style="90"/>
    <col min="513" max="513" width="9.109375" style="90" customWidth="1"/>
    <col min="514" max="514" width="8.5546875" style="90" customWidth="1"/>
    <col min="515" max="527" width="13" style="90" customWidth="1"/>
    <col min="528" max="768" width="11.44140625" style="90"/>
    <col min="769" max="769" width="9.109375" style="90" customWidth="1"/>
    <col min="770" max="770" width="8.5546875" style="90" customWidth="1"/>
    <col min="771" max="783" width="13" style="90" customWidth="1"/>
    <col min="784" max="1024" width="11.44140625" style="90"/>
    <col min="1025" max="1025" width="9.109375" style="90" customWidth="1"/>
    <col min="1026" max="1026" width="8.5546875" style="90" customWidth="1"/>
    <col min="1027" max="1039" width="13" style="90" customWidth="1"/>
    <col min="1040" max="1280" width="11.44140625" style="90"/>
    <col min="1281" max="1281" width="9.109375" style="90" customWidth="1"/>
    <col min="1282" max="1282" width="8.5546875" style="90" customWidth="1"/>
    <col min="1283" max="1295" width="13" style="90" customWidth="1"/>
    <col min="1296" max="1536" width="11.44140625" style="90"/>
    <col min="1537" max="1537" width="9.109375" style="90" customWidth="1"/>
    <col min="1538" max="1538" width="8.5546875" style="90" customWidth="1"/>
    <col min="1539" max="1551" width="13" style="90" customWidth="1"/>
    <col min="1552" max="1792" width="11.44140625" style="90"/>
    <col min="1793" max="1793" width="9.109375" style="90" customWidth="1"/>
    <col min="1794" max="1794" width="8.5546875" style="90" customWidth="1"/>
    <col min="1795" max="1807" width="13" style="90" customWidth="1"/>
    <col min="1808" max="2048" width="11.44140625" style="90"/>
    <col min="2049" max="2049" width="9.109375" style="90" customWidth="1"/>
    <col min="2050" max="2050" width="8.5546875" style="90" customWidth="1"/>
    <col min="2051" max="2063" width="13" style="90" customWidth="1"/>
    <col min="2064" max="2304" width="11.44140625" style="90"/>
    <col min="2305" max="2305" width="9.109375" style="90" customWidth="1"/>
    <col min="2306" max="2306" width="8.5546875" style="90" customWidth="1"/>
    <col min="2307" max="2319" width="13" style="90" customWidth="1"/>
    <col min="2320" max="2560" width="11.44140625" style="90"/>
    <col min="2561" max="2561" width="9.109375" style="90" customWidth="1"/>
    <col min="2562" max="2562" width="8.5546875" style="90" customWidth="1"/>
    <col min="2563" max="2575" width="13" style="90" customWidth="1"/>
    <col min="2576" max="2816" width="11.44140625" style="90"/>
    <col min="2817" max="2817" width="9.109375" style="90" customWidth="1"/>
    <col min="2818" max="2818" width="8.5546875" style="90" customWidth="1"/>
    <col min="2819" max="2831" width="13" style="90" customWidth="1"/>
    <col min="2832" max="3072" width="11.44140625" style="90"/>
    <col min="3073" max="3073" width="9.109375" style="90" customWidth="1"/>
    <col min="3074" max="3074" width="8.5546875" style="90" customWidth="1"/>
    <col min="3075" max="3087" width="13" style="90" customWidth="1"/>
    <col min="3088" max="3328" width="11.44140625" style="90"/>
    <col min="3329" max="3329" width="9.109375" style="90" customWidth="1"/>
    <col min="3330" max="3330" width="8.5546875" style="90" customWidth="1"/>
    <col min="3331" max="3343" width="13" style="90" customWidth="1"/>
    <col min="3344" max="3584" width="11.44140625" style="90"/>
    <col min="3585" max="3585" width="9.109375" style="90" customWidth="1"/>
    <col min="3586" max="3586" width="8.5546875" style="90" customWidth="1"/>
    <col min="3587" max="3599" width="13" style="90" customWidth="1"/>
    <col min="3600" max="3840" width="11.44140625" style="90"/>
    <col min="3841" max="3841" width="9.109375" style="90" customWidth="1"/>
    <col min="3842" max="3842" width="8.5546875" style="90" customWidth="1"/>
    <col min="3843" max="3855" width="13" style="90" customWidth="1"/>
    <col min="3856" max="4096" width="11.44140625" style="90"/>
    <col min="4097" max="4097" width="9.109375" style="90" customWidth="1"/>
    <col min="4098" max="4098" width="8.5546875" style="90" customWidth="1"/>
    <col min="4099" max="4111" width="13" style="90" customWidth="1"/>
    <col min="4112" max="4352" width="11.44140625" style="90"/>
    <col min="4353" max="4353" width="9.109375" style="90" customWidth="1"/>
    <col min="4354" max="4354" width="8.5546875" style="90" customWidth="1"/>
    <col min="4355" max="4367" width="13" style="90" customWidth="1"/>
    <col min="4368" max="4608" width="11.44140625" style="90"/>
    <col min="4609" max="4609" width="9.109375" style="90" customWidth="1"/>
    <col min="4610" max="4610" width="8.5546875" style="90" customWidth="1"/>
    <col min="4611" max="4623" width="13" style="90" customWidth="1"/>
    <col min="4624" max="4864" width="11.44140625" style="90"/>
    <col min="4865" max="4865" width="9.109375" style="90" customWidth="1"/>
    <col min="4866" max="4866" width="8.5546875" style="90" customWidth="1"/>
    <col min="4867" max="4879" width="13" style="90" customWidth="1"/>
    <col min="4880" max="5120" width="11.44140625" style="90"/>
    <col min="5121" max="5121" width="9.109375" style="90" customWidth="1"/>
    <col min="5122" max="5122" width="8.5546875" style="90" customWidth="1"/>
    <col min="5123" max="5135" width="13" style="90" customWidth="1"/>
    <col min="5136" max="5376" width="11.44140625" style="90"/>
    <col min="5377" max="5377" width="9.109375" style="90" customWidth="1"/>
    <col min="5378" max="5378" width="8.5546875" style="90" customWidth="1"/>
    <col min="5379" max="5391" width="13" style="90" customWidth="1"/>
    <col min="5392" max="5632" width="11.44140625" style="90"/>
    <col min="5633" max="5633" width="9.109375" style="90" customWidth="1"/>
    <col min="5634" max="5634" width="8.5546875" style="90" customWidth="1"/>
    <col min="5635" max="5647" width="13" style="90" customWidth="1"/>
    <col min="5648" max="5888" width="11.44140625" style="90"/>
    <col min="5889" max="5889" width="9.109375" style="90" customWidth="1"/>
    <col min="5890" max="5890" width="8.5546875" style="90" customWidth="1"/>
    <col min="5891" max="5903" width="13" style="90" customWidth="1"/>
    <col min="5904" max="6144" width="11.44140625" style="90"/>
    <col min="6145" max="6145" width="9.109375" style="90" customWidth="1"/>
    <col min="6146" max="6146" width="8.5546875" style="90" customWidth="1"/>
    <col min="6147" max="6159" width="13" style="90" customWidth="1"/>
    <col min="6160" max="6400" width="11.44140625" style="90"/>
    <col min="6401" max="6401" width="9.109375" style="90" customWidth="1"/>
    <col min="6402" max="6402" width="8.5546875" style="90" customWidth="1"/>
    <col min="6403" max="6415" width="13" style="90" customWidth="1"/>
    <col min="6416" max="6656" width="11.44140625" style="90"/>
    <col min="6657" max="6657" width="9.109375" style="90" customWidth="1"/>
    <col min="6658" max="6658" width="8.5546875" style="90" customWidth="1"/>
    <col min="6659" max="6671" width="13" style="90" customWidth="1"/>
    <col min="6672" max="6912" width="11.44140625" style="90"/>
    <col min="6913" max="6913" width="9.109375" style="90" customWidth="1"/>
    <col min="6914" max="6914" width="8.5546875" style="90" customWidth="1"/>
    <col min="6915" max="6927" width="13" style="90" customWidth="1"/>
    <col min="6928" max="7168" width="11.44140625" style="90"/>
    <col min="7169" max="7169" width="9.109375" style="90" customWidth="1"/>
    <col min="7170" max="7170" width="8.5546875" style="90" customWidth="1"/>
    <col min="7171" max="7183" width="13" style="90" customWidth="1"/>
    <col min="7184" max="7424" width="11.44140625" style="90"/>
    <col min="7425" max="7425" width="9.109375" style="90" customWidth="1"/>
    <col min="7426" max="7426" width="8.5546875" style="90" customWidth="1"/>
    <col min="7427" max="7439" width="13" style="90" customWidth="1"/>
    <col min="7440" max="7680" width="11.44140625" style="90"/>
    <col min="7681" max="7681" width="9.109375" style="90" customWidth="1"/>
    <col min="7682" max="7682" width="8.5546875" style="90" customWidth="1"/>
    <col min="7683" max="7695" width="13" style="90" customWidth="1"/>
    <col min="7696" max="7936" width="11.44140625" style="90"/>
    <col min="7937" max="7937" width="9.109375" style="90" customWidth="1"/>
    <col min="7938" max="7938" width="8.5546875" style="90" customWidth="1"/>
    <col min="7939" max="7951" width="13" style="90" customWidth="1"/>
    <col min="7952" max="8192" width="11.44140625" style="90"/>
    <col min="8193" max="8193" width="9.109375" style="90" customWidth="1"/>
    <col min="8194" max="8194" width="8.5546875" style="90" customWidth="1"/>
    <col min="8195" max="8207" width="13" style="90" customWidth="1"/>
    <col min="8208" max="8448" width="11.44140625" style="90"/>
    <col min="8449" max="8449" width="9.109375" style="90" customWidth="1"/>
    <col min="8450" max="8450" width="8.5546875" style="90" customWidth="1"/>
    <col min="8451" max="8463" width="13" style="90" customWidth="1"/>
    <col min="8464" max="8704" width="11.44140625" style="90"/>
    <col min="8705" max="8705" width="9.109375" style="90" customWidth="1"/>
    <col min="8706" max="8706" width="8.5546875" style="90" customWidth="1"/>
    <col min="8707" max="8719" width="13" style="90" customWidth="1"/>
    <col min="8720" max="8960" width="11.44140625" style="90"/>
    <col min="8961" max="8961" width="9.109375" style="90" customWidth="1"/>
    <col min="8962" max="8962" width="8.5546875" style="90" customWidth="1"/>
    <col min="8963" max="8975" width="13" style="90" customWidth="1"/>
    <col min="8976" max="9216" width="11.44140625" style="90"/>
    <col min="9217" max="9217" width="9.109375" style="90" customWidth="1"/>
    <col min="9218" max="9218" width="8.5546875" style="90" customWidth="1"/>
    <col min="9219" max="9231" width="13" style="90" customWidth="1"/>
    <col min="9232" max="9472" width="11.44140625" style="90"/>
    <col min="9473" max="9473" width="9.109375" style="90" customWidth="1"/>
    <col min="9474" max="9474" width="8.5546875" style="90" customWidth="1"/>
    <col min="9475" max="9487" width="13" style="90" customWidth="1"/>
    <col min="9488" max="9728" width="11.44140625" style="90"/>
    <col min="9729" max="9729" width="9.109375" style="90" customWidth="1"/>
    <col min="9730" max="9730" width="8.5546875" style="90" customWidth="1"/>
    <col min="9731" max="9743" width="13" style="90" customWidth="1"/>
    <col min="9744" max="9984" width="11.44140625" style="90"/>
    <col min="9985" max="9985" width="9.109375" style="90" customWidth="1"/>
    <col min="9986" max="9986" width="8.5546875" style="90" customWidth="1"/>
    <col min="9987" max="9999" width="13" style="90" customWidth="1"/>
    <col min="10000" max="10240" width="11.44140625" style="90"/>
    <col min="10241" max="10241" width="9.109375" style="90" customWidth="1"/>
    <col min="10242" max="10242" width="8.5546875" style="90" customWidth="1"/>
    <col min="10243" max="10255" width="13" style="90" customWidth="1"/>
    <col min="10256" max="10496" width="11.44140625" style="90"/>
    <col min="10497" max="10497" width="9.109375" style="90" customWidth="1"/>
    <col min="10498" max="10498" width="8.5546875" style="90" customWidth="1"/>
    <col min="10499" max="10511" width="13" style="90" customWidth="1"/>
    <col min="10512" max="10752" width="11.44140625" style="90"/>
    <col min="10753" max="10753" width="9.109375" style="90" customWidth="1"/>
    <col min="10754" max="10754" width="8.5546875" style="90" customWidth="1"/>
    <col min="10755" max="10767" width="13" style="90" customWidth="1"/>
    <col min="10768" max="11008" width="11.44140625" style="90"/>
    <col min="11009" max="11009" width="9.109375" style="90" customWidth="1"/>
    <col min="11010" max="11010" width="8.5546875" style="90" customWidth="1"/>
    <col min="11011" max="11023" width="13" style="90" customWidth="1"/>
    <col min="11024" max="11264" width="11.44140625" style="90"/>
    <col min="11265" max="11265" width="9.109375" style="90" customWidth="1"/>
    <col min="11266" max="11266" width="8.5546875" style="90" customWidth="1"/>
    <col min="11267" max="11279" width="13" style="90" customWidth="1"/>
    <col min="11280" max="11520" width="11.44140625" style="90"/>
    <col min="11521" max="11521" width="9.109375" style="90" customWidth="1"/>
    <col min="11522" max="11522" width="8.5546875" style="90" customWidth="1"/>
    <col min="11523" max="11535" width="13" style="90" customWidth="1"/>
    <col min="11536" max="11776" width="11.44140625" style="90"/>
    <col min="11777" max="11777" width="9.109375" style="90" customWidth="1"/>
    <col min="11778" max="11778" width="8.5546875" style="90" customWidth="1"/>
    <col min="11779" max="11791" width="13" style="90" customWidth="1"/>
    <col min="11792" max="12032" width="11.44140625" style="90"/>
    <col min="12033" max="12033" width="9.109375" style="90" customWidth="1"/>
    <col min="12034" max="12034" width="8.5546875" style="90" customWidth="1"/>
    <col min="12035" max="12047" width="13" style="90" customWidth="1"/>
    <col min="12048" max="12288" width="11.44140625" style="90"/>
    <col min="12289" max="12289" width="9.109375" style="90" customWidth="1"/>
    <col min="12290" max="12290" width="8.5546875" style="90" customWidth="1"/>
    <col min="12291" max="12303" width="13" style="90" customWidth="1"/>
    <col min="12304" max="12544" width="11.44140625" style="90"/>
    <col min="12545" max="12545" width="9.109375" style="90" customWidth="1"/>
    <col min="12546" max="12546" width="8.5546875" style="90" customWidth="1"/>
    <col min="12547" max="12559" width="13" style="90" customWidth="1"/>
    <col min="12560" max="12800" width="11.44140625" style="90"/>
    <col min="12801" max="12801" width="9.109375" style="90" customWidth="1"/>
    <col min="12802" max="12802" width="8.5546875" style="90" customWidth="1"/>
    <col min="12803" max="12815" width="13" style="90" customWidth="1"/>
    <col min="12816" max="13056" width="11.44140625" style="90"/>
    <col min="13057" max="13057" width="9.109375" style="90" customWidth="1"/>
    <col min="13058" max="13058" width="8.5546875" style="90" customWidth="1"/>
    <col min="13059" max="13071" width="13" style="90" customWidth="1"/>
    <col min="13072" max="13312" width="11.44140625" style="90"/>
    <col min="13313" max="13313" width="9.109375" style="90" customWidth="1"/>
    <col min="13314" max="13314" width="8.5546875" style="90" customWidth="1"/>
    <col min="13315" max="13327" width="13" style="90" customWidth="1"/>
    <col min="13328" max="13568" width="11.44140625" style="90"/>
    <col min="13569" max="13569" width="9.109375" style="90" customWidth="1"/>
    <col min="13570" max="13570" width="8.5546875" style="90" customWidth="1"/>
    <col min="13571" max="13583" width="13" style="90" customWidth="1"/>
    <col min="13584" max="13824" width="11.44140625" style="90"/>
    <col min="13825" max="13825" width="9.109375" style="90" customWidth="1"/>
    <col min="13826" max="13826" width="8.5546875" style="90" customWidth="1"/>
    <col min="13827" max="13839" width="13" style="90" customWidth="1"/>
    <col min="13840" max="14080" width="11.44140625" style="90"/>
    <col min="14081" max="14081" width="9.109375" style="90" customWidth="1"/>
    <col min="14082" max="14082" width="8.5546875" style="90" customWidth="1"/>
    <col min="14083" max="14095" width="13" style="90" customWidth="1"/>
    <col min="14096" max="14336" width="11.44140625" style="90"/>
    <col min="14337" max="14337" width="9.109375" style="90" customWidth="1"/>
    <col min="14338" max="14338" width="8.5546875" style="90" customWidth="1"/>
    <col min="14339" max="14351" width="13" style="90" customWidth="1"/>
    <col min="14352" max="14592" width="11.44140625" style="90"/>
    <col min="14593" max="14593" width="9.109375" style="90" customWidth="1"/>
    <col min="14594" max="14594" width="8.5546875" style="90" customWidth="1"/>
    <col min="14595" max="14607" width="13" style="90" customWidth="1"/>
    <col min="14608" max="14848" width="11.44140625" style="90"/>
    <col min="14849" max="14849" width="9.109375" style="90" customWidth="1"/>
    <col min="14850" max="14850" width="8.5546875" style="90" customWidth="1"/>
    <col min="14851" max="14863" width="13" style="90" customWidth="1"/>
    <col min="14864" max="15104" width="11.44140625" style="90"/>
    <col min="15105" max="15105" width="9.109375" style="90" customWidth="1"/>
    <col min="15106" max="15106" width="8.5546875" style="90" customWidth="1"/>
    <col min="15107" max="15119" width="13" style="90" customWidth="1"/>
    <col min="15120" max="15360" width="11.44140625" style="90"/>
    <col min="15361" max="15361" width="9.109375" style="90" customWidth="1"/>
    <col min="15362" max="15362" width="8.5546875" style="90" customWidth="1"/>
    <col min="15363" max="15375" width="13" style="90" customWidth="1"/>
    <col min="15376" max="15616" width="11.44140625" style="90"/>
    <col min="15617" max="15617" width="9.109375" style="90" customWidth="1"/>
    <col min="15618" max="15618" width="8.5546875" style="90" customWidth="1"/>
    <col min="15619" max="15631" width="13" style="90" customWidth="1"/>
    <col min="15632" max="15872" width="11.44140625" style="90"/>
    <col min="15873" max="15873" width="9.109375" style="90" customWidth="1"/>
    <col min="15874" max="15874" width="8.5546875" style="90" customWidth="1"/>
    <col min="15875" max="15887" width="13" style="90" customWidth="1"/>
    <col min="15888" max="16128" width="11.44140625" style="90"/>
    <col min="16129" max="16129" width="9.109375" style="90" customWidth="1"/>
    <col min="16130" max="16130" width="8.5546875" style="90" customWidth="1"/>
    <col min="16131" max="16143" width="13" style="90" customWidth="1"/>
    <col min="16144" max="16384" width="11.44140625" style="90"/>
  </cols>
  <sheetData>
    <row r="1" spans="1:16" ht="20.25" customHeight="1">
      <c r="A1" s="18"/>
      <c r="B1" s="79"/>
    </row>
    <row r="2" spans="1:16" ht="28.2">
      <c r="A2" s="1831" t="s">
        <v>8</v>
      </c>
      <c r="B2" s="1831"/>
      <c r="C2" s="1831"/>
      <c r="D2" s="1831"/>
      <c r="E2" s="1831"/>
      <c r="F2" s="1831"/>
      <c r="G2" s="1831"/>
      <c r="H2" s="1831"/>
      <c r="I2" s="1831"/>
      <c r="J2" s="1831"/>
      <c r="K2" s="1831"/>
      <c r="L2" s="1831"/>
      <c r="M2" s="1831"/>
      <c r="N2" s="1831"/>
      <c r="O2" s="1831"/>
      <c r="P2" s="138"/>
    </row>
    <row r="3" spans="1:16" ht="15" thickBot="1">
      <c r="A3" s="101"/>
      <c r="B3" s="101"/>
    </row>
    <row r="4" spans="1:16">
      <c r="A4" s="105"/>
      <c r="B4" s="105"/>
      <c r="C4" s="139">
        <v>45473</v>
      </c>
      <c r="D4" s="139">
        <v>45504</v>
      </c>
      <c r="E4" s="139">
        <v>45535</v>
      </c>
      <c r="F4" s="139">
        <v>45565</v>
      </c>
      <c r="G4" s="139">
        <v>45596</v>
      </c>
      <c r="H4" s="139">
        <v>45626</v>
      </c>
      <c r="I4" s="139">
        <v>45657</v>
      </c>
      <c r="J4" s="139">
        <v>45688</v>
      </c>
      <c r="K4" s="139">
        <v>45716</v>
      </c>
      <c r="L4" s="139">
        <v>45747</v>
      </c>
      <c r="M4" s="139">
        <v>45777</v>
      </c>
      <c r="N4" s="139">
        <v>45808</v>
      </c>
      <c r="O4" s="139">
        <v>45838</v>
      </c>
    </row>
    <row r="5" spans="1:16">
      <c r="A5" s="122" t="s">
        <v>114</v>
      </c>
      <c r="B5" s="140"/>
      <c r="C5" s="141">
        <v>1020107</v>
      </c>
      <c r="D5" s="141">
        <v>1020685</v>
      </c>
      <c r="E5" s="141">
        <v>1021590</v>
      </c>
      <c r="F5" s="141">
        <v>1022199</v>
      </c>
      <c r="G5" s="141">
        <v>1023066</v>
      </c>
      <c r="H5" s="141">
        <v>1023922</v>
      </c>
      <c r="I5" s="141">
        <v>1024779</v>
      </c>
      <c r="J5" s="141">
        <v>1025587</v>
      </c>
      <c r="K5" s="141">
        <v>1026447</v>
      </c>
      <c r="L5" s="141">
        <v>1027459</v>
      </c>
      <c r="M5" s="141">
        <v>1028344</v>
      </c>
      <c r="N5" s="141">
        <v>1029297</v>
      </c>
      <c r="O5" s="141">
        <v>1030292</v>
      </c>
    </row>
    <row r="6" spans="1:16">
      <c r="A6" s="122"/>
      <c r="B6" s="105" t="s">
        <v>166</v>
      </c>
      <c r="C6" s="142">
        <v>6949</v>
      </c>
      <c r="D6" s="142">
        <v>7062</v>
      </c>
      <c r="E6" s="142">
        <v>7230</v>
      </c>
      <c r="F6" s="142">
        <v>7345</v>
      </c>
      <c r="G6" s="142">
        <v>7475</v>
      </c>
      <c r="H6" s="142">
        <v>7620</v>
      </c>
      <c r="I6" s="142">
        <v>7731</v>
      </c>
      <c r="J6" s="142">
        <v>7889</v>
      </c>
      <c r="K6" s="142">
        <v>8037</v>
      </c>
      <c r="L6" s="142">
        <v>8138</v>
      </c>
      <c r="M6" s="142">
        <v>8294</v>
      </c>
      <c r="N6" s="142">
        <v>8514</v>
      </c>
      <c r="O6" s="142">
        <v>8662</v>
      </c>
    </row>
    <row r="7" spans="1:16">
      <c r="A7" s="105"/>
      <c r="B7" s="105" t="s">
        <v>167</v>
      </c>
      <c r="C7" s="142">
        <v>26685</v>
      </c>
      <c r="D7" s="142">
        <v>26930</v>
      </c>
      <c r="E7" s="142">
        <v>27119</v>
      </c>
      <c r="F7" s="142">
        <v>27327</v>
      </c>
      <c r="G7" s="142">
        <v>27484</v>
      </c>
      <c r="H7" s="142">
        <v>27658</v>
      </c>
      <c r="I7" s="142">
        <v>27822</v>
      </c>
      <c r="J7" s="142">
        <v>27999</v>
      </c>
      <c r="K7" s="142">
        <v>28109</v>
      </c>
      <c r="L7" s="142">
        <v>28226</v>
      </c>
      <c r="M7" s="142">
        <v>28521</v>
      </c>
      <c r="N7" s="142">
        <v>28908</v>
      </c>
      <c r="O7" s="142">
        <v>29260</v>
      </c>
    </row>
    <row r="8" spans="1:16">
      <c r="A8" s="105"/>
      <c r="B8" s="105" t="s">
        <v>168</v>
      </c>
      <c r="C8" s="142">
        <v>956750</v>
      </c>
      <c r="D8" s="142">
        <v>956256</v>
      </c>
      <c r="E8" s="142">
        <v>955945</v>
      </c>
      <c r="F8" s="142">
        <v>955680</v>
      </c>
      <c r="G8" s="142">
        <v>955764</v>
      </c>
      <c r="H8" s="142">
        <v>955856</v>
      </c>
      <c r="I8" s="142">
        <v>955979</v>
      </c>
      <c r="J8" s="142">
        <v>955991</v>
      </c>
      <c r="K8" s="142">
        <v>956151</v>
      </c>
      <c r="L8" s="142">
        <v>956513</v>
      </c>
      <c r="M8" s="142">
        <v>956682</v>
      </c>
      <c r="N8" s="142">
        <v>956774</v>
      </c>
      <c r="O8" s="142">
        <v>956917</v>
      </c>
    </row>
    <row r="9" spans="1:16">
      <c r="A9" s="123"/>
      <c r="B9" s="123" t="s">
        <v>169</v>
      </c>
      <c r="C9" s="143">
        <v>29723</v>
      </c>
      <c r="D9" s="143">
        <v>30437</v>
      </c>
      <c r="E9" s="143">
        <v>31296</v>
      </c>
      <c r="F9" s="143">
        <v>31847</v>
      </c>
      <c r="G9" s="143">
        <v>32343</v>
      </c>
      <c r="H9" s="143">
        <v>32788</v>
      </c>
      <c r="I9" s="143">
        <v>33247</v>
      </c>
      <c r="J9" s="143">
        <v>33708</v>
      </c>
      <c r="K9" s="143">
        <v>34150</v>
      </c>
      <c r="L9" s="143">
        <v>34582</v>
      </c>
      <c r="M9" s="143">
        <v>34847</v>
      </c>
      <c r="N9" s="143">
        <v>35101</v>
      </c>
      <c r="O9" s="143">
        <v>35453</v>
      </c>
    </row>
    <row r="10" spans="1:16">
      <c r="A10" s="122" t="s">
        <v>117</v>
      </c>
      <c r="B10" s="105"/>
      <c r="C10" s="141">
        <v>4466951</v>
      </c>
      <c r="D10" s="141">
        <v>4509271</v>
      </c>
      <c r="E10" s="141">
        <v>4551005</v>
      </c>
      <c r="F10" s="141">
        <v>4590232</v>
      </c>
      <c r="G10" s="141">
        <v>4631794</v>
      </c>
      <c r="H10" s="141">
        <v>4672761</v>
      </c>
      <c r="I10" s="141">
        <v>4709501</v>
      </c>
      <c r="J10" s="141">
        <v>4760268</v>
      </c>
      <c r="K10" s="141">
        <v>4803295</v>
      </c>
      <c r="L10" s="141">
        <v>4845250</v>
      </c>
      <c r="M10" s="141">
        <v>4895578</v>
      </c>
      <c r="N10" s="141">
        <v>4938671</v>
      </c>
      <c r="O10" s="141">
        <v>4934849</v>
      </c>
    </row>
    <row r="11" spans="1:16">
      <c r="A11" s="122"/>
      <c r="B11" s="105" t="s">
        <v>166</v>
      </c>
      <c r="C11" s="142">
        <v>104448</v>
      </c>
      <c r="D11" s="142">
        <v>105939</v>
      </c>
      <c r="E11" s="142">
        <v>107564</v>
      </c>
      <c r="F11" s="142">
        <v>109169</v>
      </c>
      <c r="G11" s="142">
        <v>111716</v>
      </c>
      <c r="H11" s="142">
        <v>114171</v>
      </c>
      <c r="I11" s="142">
        <v>116489</v>
      </c>
      <c r="J11" s="142">
        <v>119024</v>
      </c>
      <c r="K11" s="142">
        <v>121590</v>
      </c>
      <c r="L11" s="142">
        <v>123951</v>
      </c>
      <c r="M11" s="142">
        <v>126885</v>
      </c>
      <c r="N11" s="142">
        <v>129616</v>
      </c>
      <c r="O11" s="142">
        <v>131310</v>
      </c>
    </row>
    <row r="12" spans="1:16">
      <c r="A12" s="105"/>
      <c r="B12" s="105" t="s">
        <v>167</v>
      </c>
      <c r="C12" s="142">
        <v>182820</v>
      </c>
      <c r="D12" s="142">
        <v>183664</v>
      </c>
      <c r="E12" s="142">
        <v>184674</v>
      </c>
      <c r="F12" s="142">
        <v>185799</v>
      </c>
      <c r="G12" s="142">
        <v>187605</v>
      </c>
      <c r="H12" s="142">
        <v>189391</v>
      </c>
      <c r="I12" s="142">
        <v>191188</v>
      </c>
      <c r="J12" s="142">
        <v>192943</v>
      </c>
      <c r="K12" s="142">
        <v>194614</v>
      </c>
      <c r="L12" s="142">
        <v>196174</v>
      </c>
      <c r="M12" s="142">
        <v>198244</v>
      </c>
      <c r="N12" s="142">
        <v>200285</v>
      </c>
      <c r="O12" s="142">
        <v>201693</v>
      </c>
    </row>
    <row r="13" spans="1:16">
      <c r="A13" s="105"/>
      <c r="B13" s="105" t="s">
        <v>168</v>
      </c>
      <c r="C13" s="142">
        <v>4061269</v>
      </c>
      <c r="D13" s="142">
        <v>4100360</v>
      </c>
      <c r="E13" s="142">
        <v>4139085</v>
      </c>
      <c r="F13" s="142">
        <v>4175357</v>
      </c>
      <c r="G13" s="142">
        <v>4212510</v>
      </c>
      <c r="H13" s="142">
        <v>4249178</v>
      </c>
      <c r="I13" s="142">
        <v>4281687</v>
      </c>
      <c r="J13" s="142">
        <v>4328190</v>
      </c>
      <c r="K13" s="142">
        <v>4366808</v>
      </c>
      <c r="L13" s="142">
        <v>4404782</v>
      </c>
      <c r="M13" s="142">
        <v>4450153</v>
      </c>
      <c r="N13" s="142">
        <v>4488498</v>
      </c>
      <c r="O13" s="142">
        <v>4481496</v>
      </c>
    </row>
    <row r="14" spans="1:16">
      <c r="A14" s="123"/>
      <c r="B14" s="123" t="s">
        <v>169</v>
      </c>
      <c r="C14" s="143">
        <v>118414</v>
      </c>
      <c r="D14" s="143">
        <v>119308</v>
      </c>
      <c r="E14" s="143">
        <v>119682</v>
      </c>
      <c r="F14" s="143">
        <v>119907</v>
      </c>
      <c r="G14" s="143">
        <v>119963</v>
      </c>
      <c r="H14" s="143">
        <v>120021</v>
      </c>
      <c r="I14" s="143">
        <v>120137</v>
      </c>
      <c r="J14" s="143">
        <v>120111</v>
      </c>
      <c r="K14" s="143">
        <v>120283</v>
      </c>
      <c r="L14" s="143">
        <v>120343</v>
      </c>
      <c r="M14" s="143">
        <v>120296</v>
      </c>
      <c r="N14" s="143">
        <v>120272</v>
      </c>
      <c r="O14" s="143">
        <v>120350</v>
      </c>
    </row>
    <row r="15" spans="1:16">
      <c r="A15" s="124" t="s">
        <v>123</v>
      </c>
      <c r="B15" s="105"/>
      <c r="C15" s="141">
        <v>2342057</v>
      </c>
      <c r="D15" s="141">
        <v>2342454</v>
      </c>
      <c r="E15" s="141">
        <v>2342229</v>
      </c>
      <c r="F15" s="141">
        <v>2341483</v>
      </c>
      <c r="G15" s="141">
        <v>2341056</v>
      </c>
      <c r="H15" s="141">
        <v>2340452</v>
      </c>
      <c r="I15" s="141">
        <v>2340087</v>
      </c>
      <c r="J15" s="141">
        <v>2339486</v>
      </c>
      <c r="K15" s="141">
        <v>2338348</v>
      </c>
      <c r="L15" s="141">
        <v>2338126</v>
      </c>
      <c r="M15" s="141">
        <v>2338037</v>
      </c>
      <c r="N15" s="141">
        <v>2338787</v>
      </c>
      <c r="O15" s="141">
        <v>2339871</v>
      </c>
    </row>
    <row r="16" spans="1:16">
      <c r="A16" s="124"/>
      <c r="B16" s="105" t="s">
        <v>166</v>
      </c>
      <c r="C16" s="142">
        <v>42878</v>
      </c>
      <c r="D16" s="142">
        <v>43866</v>
      </c>
      <c r="E16" s="142">
        <v>44741</v>
      </c>
      <c r="F16" s="142">
        <v>45609</v>
      </c>
      <c r="G16" s="142">
        <v>46395</v>
      </c>
      <c r="H16" s="142">
        <v>47006</v>
      </c>
      <c r="I16" s="142">
        <v>47797</v>
      </c>
      <c r="J16" s="142">
        <v>48694</v>
      </c>
      <c r="K16" s="142">
        <v>49597</v>
      </c>
      <c r="L16" s="142">
        <v>50665</v>
      </c>
      <c r="M16" s="142">
        <v>51661</v>
      </c>
      <c r="N16" s="142">
        <v>52625</v>
      </c>
      <c r="O16" s="142">
        <v>53594</v>
      </c>
    </row>
    <row r="17" spans="1:16">
      <c r="A17" s="105"/>
      <c r="B17" s="105" t="s">
        <v>167</v>
      </c>
      <c r="C17" s="142">
        <v>95662</v>
      </c>
      <c r="D17" s="142">
        <v>96247</v>
      </c>
      <c r="E17" s="142">
        <v>96788</v>
      </c>
      <c r="F17" s="142">
        <v>97432</v>
      </c>
      <c r="G17" s="142">
        <v>97961</v>
      </c>
      <c r="H17" s="142">
        <v>98565</v>
      </c>
      <c r="I17" s="142">
        <v>99058</v>
      </c>
      <c r="J17" s="142">
        <v>99496</v>
      </c>
      <c r="K17" s="142">
        <v>99878</v>
      </c>
      <c r="L17" s="142">
        <v>100486</v>
      </c>
      <c r="M17" s="142">
        <v>101273</v>
      </c>
      <c r="N17" s="142">
        <v>102299</v>
      </c>
      <c r="O17" s="142">
        <v>103206</v>
      </c>
    </row>
    <row r="18" spans="1:16">
      <c r="A18" s="105"/>
      <c r="B18" s="105" t="s">
        <v>168</v>
      </c>
      <c r="C18" s="142">
        <v>2151244</v>
      </c>
      <c r="D18" s="142">
        <v>2149978</v>
      </c>
      <c r="E18" s="142">
        <v>2148198</v>
      </c>
      <c r="F18" s="142">
        <v>2145889</v>
      </c>
      <c r="G18" s="142">
        <v>2144163</v>
      </c>
      <c r="H18" s="142">
        <v>2142309</v>
      </c>
      <c r="I18" s="142">
        <v>2140636</v>
      </c>
      <c r="J18" s="142">
        <v>2138781</v>
      </c>
      <c r="K18" s="142">
        <v>2136384</v>
      </c>
      <c r="L18" s="142">
        <v>2134597</v>
      </c>
      <c r="M18" s="142">
        <v>2132814</v>
      </c>
      <c r="N18" s="142">
        <v>2131696</v>
      </c>
      <c r="O18" s="142">
        <v>2130955</v>
      </c>
    </row>
    <row r="19" spans="1:16">
      <c r="A19" s="123"/>
      <c r="B19" s="123" t="s">
        <v>169</v>
      </c>
      <c r="C19" s="143">
        <v>52273</v>
      </c>
      <c r="D19" s="143">
        <v>52363</v>
      </c>
      <c r="E19" s="143">
        <v>52502</v>
      </c>
      <c r="F19" s="143">
        <v>52553</v>
      </c>
      <c r="G19" s="143">
        <v>52537</v>
      </c>
      <c r="H19" s="143">
        <v>52572</v>
      </c>
      <c r="I19" s="143">
        <v>52596</v>
      </c>
      <c r="J19" s="143">
        <v>52515</v>
      </c>
      <c r="K19" s="143">
        <v>52489</v>
      </c>
      <c r="L19" s="143">
        <v>52378</v>
      </c>
      <c r="M19" s="143">
        <v>52289</v>
      </c>
      <c r="N19" s="143">
        <v>52167</v>
      </c>
      <c r="O19" s="143">
        <v>52116</v>
      </c>
    </row>
    <row r="20" spans="1:16">
      <c r="A20" s="124" t="s">
        <v>119</v>
      </c>
      <c r="B20" s="105"/>
      <c r="C20" s="141">
        <v>1726747</v>
      </c>
      <c r="D20" s="141">
        <v>1725442</v>
      </c>
      <c r="E20" s="141">
        <v>1724533</v>
      </c>
      <c r="F20" s="141">
        <v>1723496</v>
      </c>
      <c r="G20" s="141">
        <v>1722895</v>
      </c>
      <c r="H20" s="141">
        <v>1722039</v>
      </c>
      <c r="I20" s="141">
        <v>1721332</v>
      </c>
      <c r="J20" s="141">
        <v>1720325</v>
      </c>
      <c r="K20" s="141">
        <v>1719244</v>
      </c>
      <c r="L20" s="141">
        <v>1718064</v>
      </c>
      <c r="M20" s="141">
        <v>1717131</v>
      </c>
      <c r="N20" s="141">
        <v>1716277</v>
      </c>
      <c r="O20" s="141">
        <v>1744426</v>
      </c>
    </row>
    <row r="21" spans="1:16">
      <c r="A21" s="124"/>
      <c r="B21" s="105" t="s">
        <v>166</v>
      </c>
      <c r="C21" s="142">
        <v>63053</v>
      </c>
      <c r="D21" s="142">
        <v>65080</v>
      </c>
      <c r="E21" s="142">
        <v>67230</v>
      </c>
      <c r="F21" s="142">
        <v>69412</v>
      </c>
      <c r="G21" s="142">
        <v>71637</v>
      </c>
      <c r="H21" s="142">
        <v>74173</v>
      </c>
      <c r="I21" s="142">
        <v>76136</v>
      </c>
      <c r="J21" s="142">
        <v>78213</v>
      </c>
      <c r="K21" s="142">
        <v>80549</v>
      </c>
      <c r="L21" s="142">
        <v>82532</v>
      </c>
      <c r="M21" s="142">
        <v>84644</v>
      </c>
      <c r="N21" s="142">
        <v>86756</v>
      </c>
      <c r="O21" s="142">
        <v>88930</v>
      </c>
    </row>
    <row r="22" spans="1:16">
      <c r="A22" s="105"/>
      <c r="B22" s="105" t="s">
        <v>167</v>
      </c>
      <c r="C22" s="142">
        <v>129193</v>
      </c>
      <c r="D22" s="142">
        <v>130858</v>
      </c>
      <c r="E22" s="142">
        <v>132596</v>
      </c>
      <c r="F22" s="142">
        <v>134334</v>
      </c>
      <c r="G22" s="142">
        <v>136201</v>
      </c>
      <c r="H22" s="142">
        <v>138331</v>
      </c>
      <c r="I22" s="142">
        <v>140132</v>
      </c>
      <c r="J22" s="142">
        <v>142036</v>
      </c>
      <c r="K22" s="142">
        <v>143974</v>
      </c>
      <c r="L22" s="142">
        <v>145657</v>
      </c>
      <c r="M22" s="142">
        <v>147852</v>
      </c>
      <c r="N22" s="142">
        <v>149912</v>
      </c>
      <c r="O22" s="142">
        <v>151793</v>
      </c>
    </row>
    <row r="23" spans="1:16">
      <c r="A23" s="105"/>
      <c r="B23" s="105" t="s">
        <v>168</v>
      </c>
      <c r="C23" s="142">
        <v>1478035</v>
      </c>
      <c r="D23" s="142">
        <v>1472913</v>
      </c>
      <c r="E23" s="142">
        <v>1467913</v>
      </c>
      <c r="F23" s="142">
        <v>1462857</v>
      </c>
      <c r="G23" s="142">
        <v>1458094</v>
      </c>
      <c r="H23" s="142">
        <v>1452606</v>
      </c>
      <c r="I23" s="142">
        <v>1448068</v>
      </c>
      <c r="J23" s="142">
        <v>1443073</v>
      </c>
      <c r="K23" s="142">
        <v>1437753</v>
      </c>
      <c r="L23" s="142">
        <v>1433047</v>
      </c>
      <c r="M23" s="142">
        <v>1428081</v>
      </c>
      <c r="N23" s="142">
        <v>1423240</v>
      </c>
      <c r="O23" s="142">
        <v>1447440</v>
      </c>
    </row>
    <row r="24" spans="1:16">
      <c r="A24" s="123"/>
      <c r="B24" s="123" t="s">
        <v>169</v>
      </c>
      <c r="C24" s="143">
        <v>56466</v>
      </c>
      <c r="D24" s="143">
        <v>56591</v>
      </c>
      <c r="E24" s="143">
        <v>56794</v>
      </c>
      <c r="F24" s="143">
        <v>56893</v>
      </c>
      <c r="G24" s="143">
        <v>56963</v>
      </c>
      <c r="H24" s="143">
        <v>56929</v>
      </c>
      <c r="I24" s="143">
        <v>56996</v>
      </c>
      <c r="J24" s="143">
        <v>57003</v>
      </c>
      <c r="K24" s="143">
        <v>56968</v>
      </c>
      <c r="L24" s="143">
        <v>56828</v>
      </c>
      <c r="M24" s="143">
        <v>56554</v>
      </c>
      <c r="N24" s="143">
        <v>56369</v>
      </c>
      <c r="O24" s="143">
        <v>56263</v>
      </c>
    </row>
    <row r="25" spans="1:16">
      <c r="A25" s="124" t="s">
        <v>120</v>
      </c>
      <c r="B25" s="105"/>
      <c r="C25" s="114">
        <v>9555862</v>
      </c>
      <c r="D25" s="114">
        <v>9597852</v>
      </c>
      <c r="E25" s="114">
        <v>9639357</v>
      </c>
      <c r="F25" s="114">
        <v>9677410</v>
      </c>
      <c r="G25" s="114">
        <v>9718811</v>
      </c>
      <c r="H25" s="114">
        <v>9759174</v>
      </c>
      <c r="I25" s="114">
        <v>9795699</v>
      </c>
      <c r="J25" s="114">
        <v>9845666</v>
      </c>
      <c r="K25" s="114">
        <v>9887334</v>
      </c>
      <c r="L25" s="114">
        <v>9928899</v>
      </c>
      <c r="M25" s="114">
        <v>9979090</v>
      </c>
      <c r="N25" s="114">
        <v>10023032</v>
      </c>
      <c r="O25" s="114">
        <v>10049438</v>
      </c>
    </row>
    <row r="26" spans="1:16">
      <c r="A26" s="124"/>
      <c r="B26" s="105" t="s">
        <v>166</v>
      </c>
      <c r="C26" s="144">
        <v>217328</v>
      </c>
      <c r="D26" s="144">
        <v>221947</v>
      </c>
      <c r="E26" s="144">
        <v>226765</v>
      </c>
      <c r="F26" s="144">
        <v>231535</v>
      </c>
      <c r="G26" s="144">
        <v>237223</v>
      </c>
      <c r="H26" s="144">
        <v>242970</v>
      </c>
      <c r="I26" s="144">
        <v>248153</v>
      </c>
      <c r="J26" s="144">
        <v>253820</v>
      </c>
      <c r="K26" s="144">
        <v>259773</v>
      </c>
      <c r="L26" s="144">
        <v>265286</v>
      </c>
      <c r="M26" s="144">
        <v>271484</v>
      </c>
      <c r="N26" s="144">
        <v>277511</v>
      </c>
      <c r="O26" s="144">
        <v>282496</v>
      </c>
    </row>
    <row r="27" spans="1:16">
      <c r="A27" s="105"/>
      <c r="B27" s="105" t="s">
        <v>167</v>
      </c>
      <c r="C27" s="118">
        <v>434360</v>
      </c>
      <c r="D27" s="118">
        <v>437699</v>
      </c>
      <c r="E27" s="118">
        <v>441177</v>
      </c>
      <c r="F27" s="118">
        <v>444892</v>
      </c>
      <c r="G27" s="118">
        <v>449251</v>
      </c>
      <c r="H27" s="118">
        <v>453945</v>
      </c>
      <c r="I27" s="118">
        <v>458200</v>
      </c>
      <c r="J27" s="118">
        <v>462474</v>
      </c>
      <c r="K27" s="118">
        <v>466575</v>
      </c>
      <c r="L27" s="118">
        <v>470543</v>
      </c>
      <c r="M27" s="118">
        <v>475890</v>
      </c>
      <c r="N27" s="118">
        <v>481404</v>
      </c>
      <c r="O27" s="118">
        <v>485952</v>
      </c>
    </row>
    <row r="28" spans="1:16">
      <c r="A28" s="105"/>
      <c r="B28" s="105" t="s">
        <v>168</v>
      </c>
      <c r="C28" s="118">
        <v>8647298</v>
      </c>
      <c r="D28" s="118">
        <v>8679507</v>
      </c>
      <c r="E28" s="118">
        <v>8711141</v>
      </c>
      <c r="F28" s="118">
        <v>8739783</v>
      </c>
      <c r="G28" s="118">
        <v>8770531</v>
      </c>
      <c r="H28" s="118">
        <v>8799949</v>
      </c>
      <c r="I28" s="118">
        <v>8826370</v>
      </c>
      <c r="J28" s="118">
        <v>8866035</v>
      </c>
      <c r="K28" s="118">
        <v>8897096</v>
      </c>
      <c r="L28" s="118">
        <v>8928939</v>
      </c>
      <c r="M28" s="118">
        <v>8967730</v>
      </c>
      <c r="N28" s="118">
        <v>9000208</v>
      </c>
      <c r="O28" s="118">
        <v>9016808</v>
      </c>
    </row>
    <row r="29" spans="1:16">
      <c r="A29" s="105"/>
      <c r="B29" s="105" t="s">
        <v>169</v>
      </c>
      <c r="C29" s="118">
        <v>256876</v>
      </c>
      <c r="D29" s="118">
        <v>258699</v>
      </c>
      <c r="E29" s="118">
        <v>260274</v>
      </c>
      <c r="F29" s="118">
        <v>261200</v>
      </c>
      <c r="G29" s="118">
        <v>261806</v>
      </c>
      <c r="H29" s="118">
        <v>262310</v>
      </c>
      <c r="I29" s="118">
        <v>262976</v>
      </c>
      <c r="J29" s="118">
        <v>263337</v>
      </c>
      <c r="K29" s="118">
        <v>263890</v>
      </c>
      <c r="L29" s="118">
        <v>264131</v>
      </c>
      <c r="M29" s="118">
        <v>263986</v>
      </c>
      <c r="N29" s="118">
        <v>263909</v>
      </c>
      <c r="O29" s="118">
        <v>264182</v>
      </c>
    </row>
    <row r="30" spans="1:16" ht="4.5" customHeight="1" thickBot="1">
      <c r="A30" s="126"/>
      <c r="B30" s="145"/>
      <c r="C30" s="145"/>
      <c r="D30" s="145"/>
      <c r="E30" s="145"/>
      <c r="F30" s="145"/>
      <c r="G30" s="145"/>
      <c r="H30" s="145"/>
      <c r="I30" s="145"/>
      <c r="J30" s="145"/>
      <c r="K30" s="145"/>
      <c r="L30" s="145"/>
      <c r="M30" s="145"/>
      <c r="N30" s="145"/>
      <c r="O30" s="145"/>
    </row>
    <row r="31" spans="1:16" ht="6" customHeight="1"/>
    <row r="32" spans="1:16" ht="26.25" customHeight="1">
      <c r="B32" s="1826" t="s">
        <v>170</v>
      </c>
      <c r="C32" s="1826"/>
      <c r="D32" s="1826"/>
      <c r="E32" s="1826"/>
      <c r="F32" s="1826"/>
      <c r="G32" s="1826"/>
      <c r="H32" s="1826"/>
      <c r="I32" s="1826"/>
      <c r="J32" s="1826"/>
      <c r="K32" s="1826"/>
      <c r="L32" s="1826"/>
      <c r="M32" s="1826"/>
      <c r="N32" s="1826"/>
      <c r="O32" s="1826"/>
      <c r="P32" s="137"/>
    </row>
  </sheetData>
  <mergeCells count="2">
    <mergeCell ref="A2:O2"/>
    <mergeCell ref="B32:O32"/>
  </mergeCells>
  <pageMargins left="0.7" right="0.7" top="0.75" bottom="0.75" header="0.3" footer="0.3"/>
  <pageSetup paperSize="9" scale="53"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47AD7-D013-414A-881B-E14063ADCEA8}">
  <sheetPr>
    <pageSetUpPr fitToPage="1"/>
  </sheetPr>
  <dimension ref="A1:Q46"/>
  <sheetViews>
    <sheetView zoomScaleNormal="100" workbookViewId="0">
      <pane ySplit="6" topLeftCell="A7" activePane="bottomLeft" state="frozen"/>
      <selection pane="bottomLeft"/>
    </sheetView>
  </sheetViews>
  <sheetFormatPr baseColWidth="10" defaultColWidth="9.109375" defaultRowHeight="13.2"/>
  <cols>
    <col min="1" max="1" width="20.21875" style="146" customWidth="1"/>
    <col min="2" max="2" width="11.77734375" style="146" customWidth="1"/>
    <col min="3" max="14" width="11.44140625" style="146" customWidth="1"/>
    <col min="15" max="15" width="10.109375" style="146" customWidth="1"/>
    <col min="16" max="17" width="18.109375" style="146" customWidth="1"/>
    <col min="18" max="256" width="9.109375" style="146"/>
    <col min="257" max="257" width="20.21875" style="146" customWidth="1"/>
    <col min="258" max="258" width="11.77734375" style="146" customWidth="1"/>
    <col min="259" max="270" width="11.44140625" style="146" customWidth="1"/>
    <col min="271" max="271" width="10.109375" style="146" customWidth="1"/>
    <col min="272" max="273" width="18.109375" style="146" customWidth="1"/>
    <col min="274" max="512" width="9.109375" style="146"/>
    <col min="513" max="513" width="20.21875" style="146" customWidth="1"/>
    <col min="514" max="514" width="11.77734375" style="146" customWidth="1"/>
    <col min="515" max="526" width="11.44140625" style="146" customWidth="1"/>
    <col min="527" max="527" width="10.109375" style="146" customWidth="1"/>
    <col min="528" max="529" width="18.109375" style="146" customWidth="1"/>
    <col min="530" max="768" width="9.109375" style="146"/>
    <col min="769" max="769" width="20.21875" style="146" customWidth="1"/>
    <col min="770" max="770" width="11.77734375" style="146" customWidth="1"/>
    <col min="771" max="782" width="11.44140625" style="146" customWidth="1"/>
    <col min="783" max="783" width="10.109375" style="146" customWidth="1"/>
    <col min="784" max="785" width="18.109375" style="146" customWidth="1"/>
    <col min="786" max="1024" width="9.109375" style="146"/>
    <col min="1025" max="1025" width="20.21875" style="146" customWidth="1"/>
    <col min="1026" max="1026" width="11.77734375" style="146" customWidth="1"/>
    <col min="1027" max="1038" width="11.44140625" style="146" customWidth="1"/>
    <col min="1039" max="1039" width="10.109375" style="146" customWidth="1"/>
    <col min="1040" max="1041" width="18.109375" style="146" customWidth="1"/>
    <col min="1042" max="1280" width="9.109375" style="146"/>
    <col min="1281" max="1281" width="20.21875" style="146" customWidth="1"/>
    <col min="1282" max="1282" width="11.77734375" style="146" customWidth="1"/>
    <col min="1283" max="1294" width="11.44140625" style="146" customWidth="1"/>
    <col min="1295" max="1295" width="10.109375" style="146" customWidth="1"/>
    <col min="1296" max="1297" width="18.109375" style="146" customWidth="1"/>
    <col min="1298" max="1536" width="9.109375" style="146"/>
    <col min="1537" max="1537" width="20.21875" style="146" customWidth="1"/>
    <col min="1538" max="1538" width="11.77734375" style="146" customWidth="1"/>
    <col min="1539" max="1550" width="11.44140625" style="146" customWidth="1"/>
    <col min="1551" max="1551" width="10.109375" style="146" customWidth="1"/>
    <col min="1552" max="1553" width="18.109375" style="146" customWidth="1"/>
    <col min="1554" max="1792" width="9.109375" style="146"/>
    <col min="1793" max="1793" width="20.21875" style="146" customWidth="1"/>
    <col min="1794" max="1794" width="11.77734375" style="146" customWidth="1"/>
    <col min="1795" max="1806" width="11.44140625" style="146" customWidth="1"/>
    <col min="1807" max="1807" width="10.109375" style="146" customWidth="1"/>
    <col min="1808" max="1809" width="18.109375" style="146" customWidth="1"/>
    <col min="1810" max="2048" width="9.109375" style="146"/>
    <col min="2049" max="2049" width="20.21875" style="146" customWidth="1"/>
    <col min="2050" max="2050" width="11.77734375" style="146" customWidth="1"/>
    <col min="2051" max="2062" width="11.44140625" style="146" customWidth="1"/>
    <col min="2063" max="2063" width="10.109375" style="146" customWidth="1"/>
    <col min="2064" max="2065" width="18.109375" style="146" customWidth="1"/>
    <col min="2066" max="2304" width="9.109375" style="146"/>
    <col min="2305" max="2305" width="20.21875" style="146" customWidth="1"/>
    <col min="2306" max="2306" width="11.77734375" style="146" customWidth="1"/>
    <col min="2307" max="2318" width="11.44140625" style="146" customWidth="1"/>
    <col min="2319" max="2319" width="10.109375" style="146" customWidth="1"/>
    <col min="2320" max="2321" width="18.109375" style="146" customWidth="1"/>
    <col min="2322" max="2560" width="9.109375" style="146"/>
    <col min="2561" max="2561" width="20.21875" style="146" customWidth="1"/>
    <col min="2562" max="2562" width="11.77734375" style="146" customWidth="1"/>
    <col min="2563" max="2574" width="11.44140625" style="146" customWidth="1"/>
    <col min="2575" max="2575" width="10.109375" style="146" customWidth="1"/>
    <col min="2576" max="2577" width="18.109375" style="146" customWidth="1"/>
    <col min="2578" max="2816" width="9.109375" style="146"/>
    <col min="2817" max="2817" width="20.21875" style="146" customWidth="1"/>
    <col min="2818" max="2818" width="11.77734375" style="146" customWidth="1"/>
    <col min="2819" max="2830" width="11.44140625" style="146" customWidth="1"/>
    <col min="2831" max="2831" width="10.109375" style="146" customWidth="1"/>
    <col min="2832" max="2833" width="18.109375" style="146" customWidth="1"/>
    <col min="2834" max="3072" width="9.109375" style="146"/>
    <col min="3073" max="3073" width="20.21875" style="146" customWidth="1"/>
    <col min="3074" max="3074" width="11.77734375" style="146" customWidth="1"/>
    <col min="3075" max="3086" width="11.44140625" style="146" customWidth="1"/>
    <col min="3087" max="3087" width="10.109375" style="146" customWidth="1"/>
    <col min="3088" max="3089" width="18.109375" style="146" customWidth="1"/>
    <col min="3090" max="3328" width="9.109375" style="146"/>
    <col min="3329" max="3329" width="20.21875" style="146" customWidth="1"/>
    <col min="3330" max="3330" width="11.77734375" style="146" customWidth="1"/>
    <col min="3331" max="3342" width="11.44140625" style="146" customWidth="1"/>
    <col min="3343" max="3343" width="10.109375" style="146" customWidth="1"/>
    <col min="3344" max="3345" width="18.109375" style="146" customWidth="1"/>
    <col min="3346" max="3584" width="9.109375" style="146"/>
    <col min="3585" max="3585" width="20.21875" style="146" customWidth="1"/>
    <col min="3586" max="3586" width="11.77734375" style="146" customWidth="1"/>
    <col min="3587" max="3598" width="11.44140625" style="146" customWidth="1"/>
    <col min="3599" max="3599" width="10.109375" style="146" customWidth="1"/>
    <col min="3600" max="3601" width="18.109375" style="146" customWidth="1"/>
    <col min="3602" max="3840" width="9.109375" style="146"/>
    <col min="3841" max="3841" width="20.21875" style="146" customWidth="1"/>
    <col min="3842" max="3842" width="11.77734375" style="146" customWidth="1"/>
    <col min="3843" max="3854" width="11.44140625" style="146" customWidth="1"/>
    <col min="3855" max="3855" width="10.109375" style="146" customWidth="1"/>
    <col min="3856" max="3857" width="18.109375" style="146" customWidth="1"/>
    <col min="3858" max="4096" width="9.109375" style="146"/>
    <col min="4097" max="4097" width="20.21875" style="146" customWidth="1"/>
    <col min="4098" max="4098" width="11.77734375" style="146" customWidth="1"/>
    <col min="4099" max="4110" width="11.44140625" style="146" customWidth="1"/>
    <col min="4111" max="4111" width="10.109375" style="146" customWidth="1"/>
    <col min="4112" max="4113" width="18.109375" style="146" customWidth="1"/>
    <col min="4114" max="4352" width="9.109375" style="146"/>
    <col min="4353" max="4353" width="20.21875" style="146" customWidth="1"/>
    <col min="4354" max="4354" width="11.77734375" style="146" customWidth="1"/>
    <col min="4355" max="4366" width="11.44140625" style="146" customWidth="1"/>
    <col min="4367" max="4367" width="10.109375" style="146" customWidth="1"/>
    <col min="4368" max="4369" width="18.109375" style="146" customWidth="1"/>
    <col min="4370" max="4608" width="9.109375" style="146"/>
    <col min="4609" max="4609" width="20.21875" style="146" customWidth="1"/>
    <col min="4610" max="4610" width="11.77734375" style="146" customWidth="1"/>
    <col min="4611" max="4622" width="11.44140625" style="146" customWidth="1"/>
    <col min="4623" max="4623" width="10.109375" style="146" customWidth="1"/>
    <col min="4624" max="4625" width="18.109375" style="146" customWidth="1"/>
    <col min="4626" max="4864" width="9.109375" style="146"/>
    <col min="4865" max="4865" width="20.21875" style="146" customWidth="1"/>
    <col min="4866" max="4866" width="11.77734375" style="146" customWidth="1"/>
    <col min="4867" max="4878" width="11.44140625" style="146" customWidth="1"/>
    <col min="4879" max="4879" width="10.109375" style="146" customWidth="1"/>
    <col min="4880" max="4881" width="18.109375" style="146" customWidth="1"/>
    <col min="4882" max="5120" width="9.109375" style="146"/>
    <col min="5121" max="5121" width="20.21875" style="146" customWidth="1"/>
    <col min="5122" max="5122" width="11.77734375" style="146" customWidth="1"/>
    <col min="5123" max="5134" width="11.44140625" style="146" customWidth="1"/>
    <col min="5135" max="5135" width="10.109375" style="146" customWidth="1"/>
    <col min="5136" max="5137" width="18.109375" style="146" customWidth="1"/>
    <col min="5138" max="5376" width="9.109375" style="146"/>
    <col min="5377" max="5377" width="20.21875" style="146" customWidth="1"/>
    <col min="5378" max="5378" width="11.77734375" style="146" customWidth="1"/>
    <col min="5379" max="5390" width="11.44140625" style="146" customWidth="1"/>
    <col min="5391" max="5391" width="10.109375" style="146" customWidth="1"/>
    <col min="5392" max="5393" width="18.109375" style="146" customWidth="1"/>
    <col min="5394" max="5632" width="9.109375" style="146"/>
    <col min="5633" max="5633" width="20.21875" style="146" customWidth="1"/>
    <col min="5634" max="5634" width="11.77734375" style="146" customWidth="1"/>
    <col min="5635" max="5646" width="11.44140625" style="146" customWidth="1"/>
    <col min="5647" max="5647" width="10.109375" style="146" customWidth="1"/>
    <col min="5648" max="5649" width="18.109375" style="146" customWidth="1"/>
    <col min="5650" max="5888" width="9.109375" style="146"/>
    <col min="5889" max="5889" width="20.21875" style="146" customWidth="1"/>
    <col min="5890" max="5890" width="11.77734375" style="146" customWidth="1"/>
    <col min="5891" max="5902" width="11.44140625" style="146" customWidth="1"/>
    <col min="5903" max="5903" width="10.109375" style="146" customWidth="1"/>
    <col min="5904" max="5905" width="18.109375" style="146" customWidth="1"/>
    <col min="5906" max="6144" width="9.109375" style="146"/>
    <col min="6145" max="6145" width="20.21875" style="146" customWidth="1"/>
    <col min="6146" max="6146" width="11.77734375" style="146" customWidth="1"/>
    <col min="6147" max="6158" width="11.44140625" style="146" customWidth="1"/>
    <col min="6159" max="6159" width="10.109375" style="146" customWidth="1"/>
    <col min="6160" max="6161" width="18.109375" style="146" customWidth="1"/>
    <col min="6162" max="6400" width="9.109375" style="146"/>
    <col min="6401" max="6401" width="20.21875" style="146" customWidth="1"/>
    <col min="6402" max="6402" width="11.77734375" style="146" customWidth="1"/>
    <col min="6403" max="6414" width="11.44140625" style="146" customWidth="1"/>
    <col min="6415" max="6415" width="10.109375" style="146" customWidth="1"/>
    <col min="6416" max="6417" width="18.109375" style="146" customWidth="1"/>
    <col min="6418" max="6656" width="9.109375" style="146"/>
    <col min="6657" max="6657" width="20.21875" style="146" customWidth="1"/>
    <col min="6658" max="6658" width="11.77734375" style="146" customWidth="1"/>
    <col min="6659" max="6670" width="11.44140625" style="146" customWidth="1"/>
    <col min="6671" max="6671" width="10.109375" style="146" customWidth="1"/>
    <col min="6672" max="6673" width="18.109375" style="146" customWidth="1"/>
    <col min="6674" max="6912" width="9.109375" style="146"/>
    <col min="6913" max="6913" width="20.21875" style="146" customWidth="1"/>
    <col min="6914" max="6914" width="11.77734375" style="146" customWidth="1"/>
    <col min="6915" max="6926" width="11.44140625" style="146" customWidth="1"/>
    <col min="6927" max="6927" width="10.109375" style="146" customWidth="1"/>
    <col min="6928" max="6929" width="18.109375" style="146" customWidth="1"/>
    <col min="6930" max="7168" width="9.109375" style="146"/>
    <col min="7169" max="7169" width="20.21875" style="146" customWidth="1"/>
    <col min="7170" max="7170" width="11.77734375" style="146" customWidth="1"/>
    <col min="7171" max="7182" width="11.44140625" style="146" customWidth="1"/>
    <col min="7183" max="7183" width="10.109375" style="146" customWidth="1"/>
    <col min="7184" max="7185" width="18.109375" style="146" customWidth="1"/>
    <col min="7186" max="7424" width="9.109375" style="146"/>
    <col min="7425" max="7425" width="20.21875" style="146" customWidth="1"/>
    <col min="7426" max="7426" width="11.77734375" style="146" customWidth="1"/>
    <col min="7427" max="7438" width="11.44140625" style="146" customWidth="1"/>
    <col min="7439" max="7439" width="10.109375" style="146" customWidth="1"/>
    <col min="7440" max="7441" width="18.109375" style="146" customWidth="1"/>
    <col min="7442" max="7680" width="9.109375" style="146"/>
    <col min="7681" max="7681" width="20.21875" style="146" customWidth="1"/>
    <col min="7682" max="7682" width="11.77734375" style="146" customWidth="1"/>
    <col min="7683" max="7694" width="11.44140625" style="146" customWidth="1"/>
    <col min="7695" max="7695" width="10.109375" style="146" customWidth="1"/>
    <col min="7696" max="7697" width="18.109375" style="146" customWidth="1"/>
    <col min="7698" max="7936" width="9.109375" style="146"/>
    <col min="7937" max="7937" width="20.21875" style="146" customWidth="1"/>
    <col min="7938" max="7938" width="11.77734375" style="146" customWidth="1"/>
    <col min="7939" max="7950" width="11.44140625" style="146" customWidth="1"/>
    <col min="7951" max="7951" width="10.109375" style="146" customWidth="1"/>
    <col min="7952" max="7953" width="18.109375" style="146" customWidth="1"/>
    <col min="7954" max="8192" width="9.109375" style="146"/>
    <col min="8193" max="8193" width="20.21875" style="146" customWidth="1"/>
    <col min="8194" max="8194" width="11.77734375" style="146" customWidth="1"/>
    <col min="8195" max="8206" width="11.44140625" style="146" customWidth="1"/>
    <col min="8207" max="8207" width="10.109375" style="146" customWidth="1"/>
    <col min="8208" max="8209" width="18.109375" style="146" customWidth="1"/>
    <col min="8210" max="8448" width="9.109375" style="146"/>
    <col min="8449" max="8449" width="20.21875" style="146" customWidth="1"/>
    <col min="8450" max="8450" width="11.77734375" style="146" customWidth="1"/>
    <col min="8451" max="8462" width="11.44140625" style="146" customWidth="1"/>
    <col min="8463" max="8463" width="10.109375" style="146" customWidth="1"/>
    <col min="8464" max="8465" width="18.109375" style="146" customWidth="1"/>
    <col min="8466" max="8704" width="9.109375" style="146"/>
    <col min="8705" max="8705" width="20.21875" style="146" customWidth="1"/>
    <col min="8706" max="8706" width="11.77734375" style="146" customWidth="1"/>
    <col min="8707" max="8718" width="11.44140625" style="146" customWidth="1"/>
    <col min="8719" max="8719" width="10.109375" style="146" customWidth="1"/>
    <col min="8720" max="8721" width="18.109375" style="146" customWidth="1"/>
    <col min="8722" max="8960" width="9.109375" style="146"/>
    <col min="8961" max="8961" width="20.21875" style="146" customWidth="1"/>
    <col min="8962" max="8962" width="11.77734375" style="146" customWidth="1"/>
    <col min="8963" max="8974" width="11.44140625" style="146" customWidth="1"/>
    <col min="8975" max="8975" width="10.109375" style="146" customWidth="1"/>
    <col min="8976" max="8977" width="18.109375" style="146" customWidth="1"/>
    <col min="8978" max="9216" width="9.109375" style="146"/>
    <col min="9217" max="9217" width="20.21875" style="146" customWidth="1"/>
    <col min="9218" max="9218" width="11.77734375" style="146" customWidth="1"/>
    <col min="9219" max="9230" width="11.44140625" style="146" customWidth="1"/>
    <col min="9231" max="9231" width="10.109375" style="146" customWidth="1"/>
    <col min="9232" max="9233" width="18.109375" style="146" customWidth="1"/>
    <col min="9234" max="9472" width="9.109375" style="146"/>
    <col min="9473" max="9473" width="20.21875" style="146" customWidth="1"/>
    <col min="9474" max="9474" width="11.77734375" style="146" customWidth="1"/>
    <col min="9475" max="9486" width="11.44140625" style="146" customWidth="1"/>
    <col min="9487" max="9487" width="10.109375" style="146" customWidth="1"/>
    <col min="9488" max="9489" width="18.109375" style="146" customWidth="1"/>
    <col min="9490" max="9728" width="9.109375" style="146"/>
    <col min="9729" max="9729" width="20.21875" style="146" customWidth="1"/>
    <col min="9730" max="9730" width="11.77734375" style="146" customWidth="1"/>
    <col min="9731" max="9742" width="11.44140625" style="146" customWidth="1"/>
    <col min="9743" max="9743" width="10.109375" style="146" customWidth="1"/>
    <col min="9744" max="9745" width="18.109375" style="146" customWidth="1"/>
    <col min="9746" max="9984" width="9.109375" style="146"/>
    <col min="9985" max="9985" width="20.21875" style="146" customWidth="1"/>
    <col min="9986" max="9986" width="11.77734375" style="146" customWidth="1"/>
    <col min="9987" max="9998" width="11.44140625" style="146" customWidth="1"/>
    <col min="9999" max="9999" width="10.109375" style="146" customWidth="1"/>
    <col min="10000" max="10001" width="18.109375" style="146" customWidth="1"/>
    <col min="10002" max="10240" width="9.109375" style="146"/>
    <col min="10241" max="10241" width="20.21875" style="146" customWidth="1"/>
    <col min="10242" max="10242" width="11.77734375" style="146" customWidth="1"/>
    <col min="10243" max="10254" width="11.44140625" style="146" customWidth="1"/>
    <col min="10255" max="10255" width="10.109375" style="146" customWidth="1"/>
    <col min="10256" max="10257" width="18.109375" style="146" customWidth="1"/>
    <col min="10258" max="10496" width="9.109375" style="146"/>
    <col min="10497" max="10497" width="20.21875" style="146" customWidth="1"/>
    <col min="10498" max="10498" width="11.77734375" style="146" customWidth="1"/>
    <col min="10499" max="10510" width="11.44140625" style="146" customWidth="1"/>
    <col min="10511" max="10511" width="10.109375" style="146" customWidth="1"/>
    <col min="10512" max="10513" width="18.109375" style="146" customWidth="1"/>
    <col min="10514" max="10752" width="9.109375" style="146"/>
    <col min="10753" max="10753" width="20.21875" style="146" customWidth="1"/>
    <col min="10754" max="10754" width="11.77734375" style="146" customWidth="1"/>
    <col min="10755" max="10766" width="11.44140625" style="146" customWidth="1"/>
    <col min="10767" max="10767" width="10.109375" style="146" customWidth="1"/>
    <col min="10768" max="10769" width="18.109375" style="146" customWidth="1"/>
    <col min="10770" max="11008" width="9.109375" style="146"/>
    <col min="11009" max="11009" width="20.21875" style="146" customWidth="1"/>
    <col min="11010" max="11010" width="11.77734375" style="146" customWidth="1"/>
    <col min="11011" max="11022" width="11.44140625" style="146" customWidth="1"/>
    <col min="11023" max="11023" width="10.109375" style="146" customWidth="1"/>
    <col min="11024" max="11025" width="18.109375" style="146" customWidth="1"/>
    <col min="11026" max="11264" width="9.109375" style="146"/>
    <col min="11265" max="11265" width="20.21875" style="146" customWidth="1"/>
    <col min="11266" max="11266" width="11.77734375" style="146" customWidth="1"/>
    <col min="11267" max="11278" width="11.44140625" style="146" customWidth="1"/>
    <col min="11279" max="11279" width="10.109375" style="146" customWidth="1"/>
    <col min="11280" max="11281" width="18.109375" style="146" customWidth="1"/>
    <col min="11282" max="11520" width="9.109375" style="146"/>
    <col min="11521" max="11521" width="20.21875" style="146" customWidth="1"/>
    <col min="11522" max="11522" width="11.77734375" style="146" customWidth="1"/>
    <col min="11523" max="11534" width="11.44140625" style="146" customWidth="1"/>
    <col min="11535" max="11535" width="10.109375" style="146" customWidth="1"/>
    <col min="11536" max="11537" width="18.109375" style="146" customWidth="1"/>
    <col min="11538" max="11776" width="9.109375" style="146"/>
    <col min="11777" max="11777" width="20.21875" style="146" customWidth="1"/>
    <col min="11778" max="11778" width="11.77734375" style="146" customWidth="1"/>
    <col min="11779" max="11790" width="11.44140625" style="146" customWidth="1"/>
    <col min="11791" max="11791" width="10.109375" style="146" customWidth="1"/>
    <col min="11792" max="11793" width="18.109375" style="146" customWidth="1"/>
    <col min="11794" max="12032" width="9.109375" style="146"/>
    <col min="12033" max="12033" width="20.21875" style="146" customWidth="1"/>
    <col min="12034" max="12034" width="11.77734375" style="146" customWidth="1"/>
    <col min="12035" max="12046" width="11.44140625" style="146" customWidth="1"/>
    <col min="12047" max="12047" width="10.109375" style="146" customWidth="1"/>
    <col min="12048" max="12049" width="18.109375" style="146" customWidth="1"/>
    <col min="12050" max="12288" width="9.109375" style="146"/>
    <col min="12289" max="12289" width="20.21875" style="146" customWidth="1"/>
    <col min="12290" max="12290" width="11.77734375" style="146" customWidth="1"/>
    <col min="12291" max="12302" width="11.44140625" style="146" customWidth="1"/>
    <col min="12303" max="12303" width="10.109375" style="146" customWidth="1"/>
    <col min="12304" max="12305" width="18.109375" style="146" customWidth="1"/>
    <col min="12306" max="12544" width="9.109375" style="146"/>
    <col min="12545" max="12545" width="20.21875" style="146" customWidth="1"/>
    <col min="12546" max="12546" width="11.77734375" style="146" customWidth="1"/>
    <col min="12547" max="12558" width="11.44140625" style="146" customWidth="1"/>
    <col min="12559" max="12559" width="10.109375" style="146" customWidth="1"/>
    <col min="12560" max="12561" width="18.109375" style="146" customWidth="1"/>
    <col min="12562" max="12800" width="9.109375" style="146"/>
    <col min="12801" max="12801" width="20.21875" style="146" customWidth="1"/>
    <col min="12802" max="12802" width="11.77734375" style="146" customWidth="1"/>
    <col min="12803" max="12814" width="11.44140625" style="146" customWidth="1"/>
    <col min="12815" max="12815" width="10.109375" style="146" customWidth="1"/>
    <col min="12816" max="12817" width="18.109375" style="146" customWidth="1"/>
    <col min="12818" max="13056" width="9.109375" style="146"/>
    <col min="13057" max="13057" width="20.21875" style="146" customWidth="1"/>
    <col min="13058" max="13058" width="11.77734375" style="146" customWidth="1"/>
    <col min="13059" max="13070" width="11.44140625" style="146" customWidth="1"/>
    <col min="13071" max="13071" width="10.109375" style="146" customWidth="1"/>
    <col min="13072" max="13073" width="18.109375" style="146" customWidth="1"/>
    <col min="13074" max="13312" width="9.109375" style="146"/>
    <col min="13313" max="13313" width="20.21875" style="146" customWidth="1"/>
    <col min="13314" max="13314" width="11.77734375" style="146" customWidth="1"/>
    <col min="13315" max="13326" width="11.44140625" style="146" customWidth="1"/>
    <col min="13327" max="13327" width="10.109375" style="146" customWidth="1"/>
    <col min="13328" max="13329" width="18.109375" style="146" customWidth="1"/>
    <col min="13330" max="13568" width="9.109375" style="146"/>
    <col min="13569" max="13569" width="20.21875" style="146" customWidth="1"/>
    <col min="13570" max="13570" width="11.77734375" style="146" customWidth="1"/>
    <col min="13571" max="13582" width="11.44140625" style="146" customWidth="1"/>
    <col min="13583" max="13583" width="10.109375" style="146" customWidth="1"/>
    <col min="13584" max="13585" width="18.109375" style="146" customWidth="1"/>
    <col min="13586" max="13824" width="9.109375" style="146"/>
    <col min="13825" max="13825" width="20.21875" style="146" customWidth="1"/>
    <col min="13826" max="13826" width="11.77734375" style="146" customWidth="1"/>
    <col min="13827" max="13838" width="11.44140625" style="146" customWidth="1"/>
    <col min="13839" max="13839" width="10.109375" style="146" customWidth="1"/>
    <col min="13840" max="13841" width="18.109375" style="146" customWidth="1"/>
    <col min="13842" max="14080" width="9.109375" style="146"/>
    <col min="14081" max="14081" width="20.21875" style="146" customWidth="1"/>
    <col min="14082" max="14082" width="11.77734375" style="146" customWidth="1"/>
    <col min="14083" max="14094" width="11.44140625" style="146" customWidth="1"/>
    <col min="14095" max="14095" width="10.109375" style="146" customWidth="1"/>
    <col min="14096" max="14097" width="18.109375" style="146" customWidth="1"/>
    <col min="14098" max="14336" width="9.109375" style="146"/>
    <col min="14337" max="14337" width="20.21875" style="146" customWidth="1"/>
    <col min="14338" max="14338" width="11.77734375" style="146" customWidth="1"/>
    <col min="14339" max="14350" width="11.44140625" style="146" customWidth="1"/>
    <col min="14351" max="14351" width="10.109375" style="146" customWidth="1"/>
    <col min="14352" max="14353" width="18.109375" style="146" customWidth="1"/>
    <col min="14354" max="14592" width="9.109375" style="146"/>
    <col min="14593" max="14593" width="20.21875" style="146" customWidth="1"/>
    <col min="14594" max="14594" width="11.77734375" style="146" customWidth="1"/>
    <col min="14595" max="14606" width="11.44140625" style="146" customWidth="1"/>
    <col min="14607" max="14607" width="10.109375" style="146" customWidth="1"/>
    <col min="14608" max="14609" width="18.109375" style="146" customWidth="1"/>
    <col min="14610" max="14848" width="9.109375" style="146"/>
    <col min="14849" max="14849" width="20.21875" style="146" customWidth="1"/>
    <col min="14850" max="14850" width="11.77734375" style="146" customWidth="1"/>
    <col min="14851" max="14862" width="11.44140625" style="146" customWidth="1"/>
    <col min="14863" max="14863" width="10.109375" style="146" customWidth="1"/>
    <col min="14864" max="14865" width="18.109375" style="146" customWidth="1"/>
    <col min="14866" max="15104" width="9.109375" style="146"/>
    <col min="15105" max="15105" width="20.21875" style="146" customWidth="1"/>
    <col min="15106" max="15106" width="11.77734375" style="146" customWidth="1"/>
    <col min="15107" max="15118" width="11.44140625" style="146" customWidth="1"/>
    <col min="15119" max="15119" width="10.109375" style="146" customWidth="1"/>
    <col min="15120" max="15121" width="18.109375" style="146" customWidth="1"/>
    <col min="15122" max="15360" width="9.109375" style="146"/>
    <col min="15361" max="15361" width="20.21875" style="146" customWidth="1"/>
    <col min="15362" max="15362" width="11.77734375" style="146" customWidth="1"/>
    <col min="15363" max="15374" width="11.44140625" style="146" customWidth="1"/>
    <col min="15375" max="15375" width="10.109375" style="146" customWidth="1"/>
    <col min="15376" max="15377" width="18.109375" style="146" customWidth="1"/>
    <col min="15378" max="15616" width="9.109375" style="146"/>
    <col min="15617" max="15617" width="20.21875" style="146" customWidth="1"/>
    <col min="15618" max="15618" width="11.77734375" style="146" customWidth="1"/>
    <col min="15619" max="15630" width="11.44140625" style="146" customWidth="1"/>
    <col min="15631" max="15631" width="10.109375" style="146" customWidth="1"/>
    <col min="15632" max="15633" width="18.109375" style="146" customWidth="1"/>
    <col min="15634" max="15872" width="9.109375" style="146"/>
    <col min="15873" max="15873" width="20.21875" style="146" customWidth="1"/>
    <col min="15874" max="15874" width="11.77734375" style="146" customWidth="1"/>
    <col min="15875" max="15886" width="11.44140625" style="146" customWidth="1"/>
    <col min="15887" max="15887" width="10.109375" style="146" customWidth="1"/>
    <col min="15888" max="15889" width="18.109375" style="146" customWidth="1"/>
    <col min="15890" max="16128" width="9.109375" style="146"/>
    <col min="16129" max="16129" width="20.21875" style="146" customWidth="1"/>
    <col min="16130" max="16130" width="11.77734375" style="146" customWidth="1"/>
    <col min="16131" max="16142" width="11.44140625" style="146" customWidth="1"/>
    <col min="16143" max="16143" width="10.109375" style="146" customWidth="1"/>
    <col min="16144" max="16145" width="18.109375" style="146" customWidth="1"/>
    <col min="16146" max="16384" width="9.109375" style="146"/>
  </cols>
  <sheetData>
    <row r="1" spans="1:17" ht="19.5" customHeight="1">
      <c r="A1" s="18"/>
    </row>
    <row r="2" spans="1:17" s="147" customFormat="1" ht="34.799999999999997" customHeight="1">
      <c r="A2" s="1835" t="s">
        <v>171</v>
      </c>
      <c r="B2" s="1835"/>
      <c r="C2" s="1835"/>
      <c r="D2" s="1835"/>
      <c r="E2" s="1835"/>
      <c r="F2" s="1835"/>
      <c r="G2" s="1835"/>
      <c r="H2" s="1835"/>
      <c r="I2" s="1835"/>
      <c r="J2" s="1835"/>
      <c r="K2" s="1835"/>
      <c r="L2" s="1835"/>
      <c r="M2" s="1835"/>
      <c r="N2" s="1835"/>
      <c r="O2" s="1835"/>
      <c r="P2" s="1835"/>
      <c r="Q2" s="1835"/>
    </row>
    <row r="3" spans="1:17" s="147" customFormat="1" ht="25.2" customHeight="1">
      <c r="A3" s="1829">
        <v>45838</v>
      </c>
      <c r="B3" s="1829"/>
      <c r="C3" s="1829"/>
      <c r="D3" s="1829"/>
      <c r="E3" s="1829"/>
      <c r="F3" s="1829"/>
      <c r="G3" s="1829"/>
      <c r="H3" s="1829"/>
      <c r="I3" s="1829"/>
      <c r="J3" s="1829"/>
      <c r="K3" s="1829"/>
      <c r="L3" s="1829"/>
      <c r="M3" s="1829"/>
      <c r="N3" s="1829"/>
      <c r="O3" s="1829"/>
      <c r="P3" s="1829"/>
      <c r="Q3" s="1829"/>
    </row>
    <row r="4" spans="1:17" ht="6.6" customHeight="1" thickBot="1">
      <c r="C4" s="148"/>
      <c r="D4" s="148"/>
      <c r="E4" s="148"/>
      <c r="F4" s="148"/>
      <c r="G4" s="148"/>
      <c r="H4" s="148"/>
      <c r="I4" s="148"/>
      <c r="J4" s="148"/>
      <c r="K4" s="148"/>
      <c r="L4" s="148"/>
      <c r="M4" s="148"/>
      <c r="N4" s="148"/>
    </row>
    <row r="5" spans="1:17" ht="18" customHeight="1">
      <c r="A5" s="149"/>
      <c r="B5" s="150"/>
      <c r="C5" s="151" t="s">
        <v>98</v>
      </c>
      <c r="D5" s="151"/>
      <c r="E5" s="151"/>
      <c r="F5" s="151"/>
      <c r="G5" s="151"/>
      <c r="H5" s="151"/>
      <c r="I5" s="151"/>
      <c r="J5" s="151"/>
      <c r="K5" s="151"/>
      <c r="L5" s="151"/>
      <c r="M5" s="151"/>
      <c r="N5" s="1836" t="s">
        <v>99</v>
      </c>
      <c r="O5" s="152" t="s">
        <v>100</v>
      </c>
      <c r="P5" s="1837" t="s">
        <v>172</v>
      </c>
      <c r="Q5" s="1837" t="s">
        <v>173</v>
      </c>
    </row>
    <row r="6" spans="1:17" ht="13.5" customHeight="1">
      <c r="A6" s="153"/>
      <c r="B6" s="154"/>
      <c r="C6" s="36" t="s">
        <v>101</v>
      </c>
      <c r="D6" s="36" t="s">
        <v>102</v>
      </c>
      <c r="E6" s="36" t="s">
        <v>103</v>
      </c>
      <c r="F6" s="36" t="s">
        <v>104</v>
      </c>
      <c r="G6" s="36" t="s">
        <v>105</v>
      </c>
      <c r="H6" s="36" t="s">
        <v>106</v>
      </c>
      <c r="I6" s="36" t="s">
        <v>107</v>
      </c>
      <c r="J6" s="36" t="s">
        <v>108</v>
      </c>
      <c r="K6" s="36" t="s">
        <v>109</v>
      </c>
      <c r="L6" s="36" t="s">
        <v>110</v>
      </c>
      <c r="M6" s="36" t="s">
        <v>111</v>
      </c>
      <c r="N6" s="1817"/>
      <c r="O6" s="37" t="s">
        <v>112</v>
      </c>
      <c r="P6" s="1838"/>
      <c r="Q6" s="1838"/>
    </row>
    <row r="7" spans="1:17" ht="13.5" customHeight="1">
      <c r="A7" s="1834" t="s">
        <v>174</v>
      </c>
      <c r="B7" s="155" t="s">
        <v>127</v>
      </c>
      <c r="C7" s="114">
        <v>8</v>
      </c>
      <c r="D7" s="114">
        <v>16</v>
      </c>
      <c r="E7" s="114">
        <v>2605</v>
      </c>
      <c r="F7" s="114">
        <v>328975</v>
      </c>
      <c r="G7" s="114">
        <v>703001</v>
      </c>
      <c r="H7" s="114">
        <v>864312</v>
      </c>
      <c r="I7" s="114">
        <v>876002</v>
      </c>
      <c r="J7" s="114">
        <v>749501</v>
      </c>
      <c r="K7" s="114">
        <v>564540</v>
      </c>
      <c r="L7" s="114">
        <v>386814</v>
      </c>
      <c r="M7" s="114">
        <v>434899</v>
      </c>
      <c r="N7" s="114">
        <v>4910673</v>
      </c>
      <c r="O7" s="156">
        <v>100</v>
      </c>
      <c r="P7" s="157"/>
      <c r="Q7" s="157"/>
    </row>
    <row r="8" spans="1:17" ht="13.5" customHeight="1">
      <c r="A8" s="1832"/>
      <c r="B8" s="158" t="s">
        <v>116</v>
      </c>
      <c r="C8" s="118">
        <v>3</v>
      </c>
      <c r="D8" s="118">
        <v>8</v>
      </c>
      <c r="E8" s="118">
        <v>871</v>
      </c>
      <c r="F8" s="118">
        <v>130352</v>
      </c>
      <c r="G8" s="118">
        <v>280109</v>
      </c>
      <c r="H8" s="118">
        <v>338476</v>
      </c>
      <c r="I8" s="118">
        <v>328920</v>
      </c>
      <c r="J8" s="118">
        <v>273921</v>
      </c>
      <c r="K8" s="118">
        <v>195912</v>
      </c>
      <c r="L8" s="118">
        <v>125763</v>
      </c>
      <c r="M8" s="118">
        <v>121229</v>
      </c>
      <c r="N8" s="118">
        <v>1795564</v>
      </c>
      <c r="O8" s="159">
        <v>36.564519771526228</v>
      </c>
      <c r="P8" s="160" t="s">
        <v>175</v>
      </c>
      <c r="Q8" s="160" t="s">
        <v>176</v>
      </c>
    </row>
    <row r="9" spans="1:17" ht="13.5" customHeight="1">
      <c r="A9" s="1833"/>
      <c r="B9" s="158" t="s">
        <v>115</v>
      </c>
      <c r="C9" s="121">
        <v>5</v>
      </c>
      <c r="D9" s="121">
        <v>8</v>
      </c>
      <c r="E9" s="121">
        <v>1734</v>
      </c>
      <c r="F9" s="121">
        <v>198623</v>
      </c>
      <c r="G9" s="121">
        <v>422892</v>
      </c>
      <c r="H9" s="121">
        <v>525836</v>
      </c>
      <c r="I9" s="121">
        <v>547082</v>
      </c>
      <c r="J9" s="121">
        <v>475580</v>
      </c>
      <c r="K9" s="121">
        <v>368628</v>
      </c>
      <c r="L9" s="121">
        <v>261051</v>
      </c>
      <c r="M9" s="121">
        <v>313670</v>
      </c>
      <c r="N9" s="121">
        <v>3115109</v>
      </c>
      <c r="O9" s="161">
        <v>63.435480228473772</v>
      </c>
      <c r="P9" s="162"/>
      <c r="Q9" s="162"/>
    </row>
    <row r="10" spans="1:17" ht="13.5" customHeight="1">
      <c r="A10" s="1832" t="s">
        <v>177</v>
      </c>
      <c r="B10" s="155" t="s">
        <v>127</v>
      </c>
      <c r="C10" s="114">
        <v>0</v>
      </c>
      <c r="D10" s="114">
        <v>0</v>
      </c>
      <c r="E10" s="114">
        <v>4199</v>
      </c>
      <c r="F10" s="114">
        <v>39502</v>
      </c>
      <c r="G10" s="114">
        <v>24737</v>
      </c>
      <c r="H10" s="114">
        <v>10479</v>
      </c>
      <c r="I10" s="114">
        <v>6042</v>
      </c>
      <c r="J10" s="114">
        <v>3691</v>
      </c>
      <c r="K10" s="114">
        <v>2471</v>
      </c>
      <c r="L10" s="114">
        <v>1505</v>
      </c>
      <c r="M10" s="114">
        <v>1480</v>
      </c>
      <c r="N10" s="114">
        <v>94106</v>
      </c>
      <c r="O10" s="156">
        <v>100</v>
      </c>
      <c r="P10" s="163"/>
      <c r="Q10" s="163"/>
    </row>
    <row r="11" spans="1:17" ht="13.5" customHeight="1">
      <c r="A11" s="1832"/>
      <c r="B11" s="158" t="s">
        <v>116</v>
      </c>
      <c r="C11" s="118">
        <v>0</v>
      </c>
      <c r="D11" s="118">
        <v>0</v>
      </c>
      <c r="E11" s="118">
        <v>1743</v>
      </c>
      <c r="F11" s="118">
        <v>17404</v>
      </c>
      <c r="G11" s="118">
        <v>10625</v>
      </c>
      <c r="H11" s="118">
        <v>4399</v>
      </c>
      <c r="I11" s="118">
        <v>2732</v>
      </c>
      <c r="J11" s="118">
        <v>1734</v>
      </c>
      <c r="K11" s="118">
        <v>1110</v>
      </c>
      <c r="L11" s="118">
        <v>604</v>
      </c>
      <c r="M11" s="118">
        <v>506</v>
      </c>
      <c r="N11" s="118">
        <v>40857</v>
      </c>
      <c r="O11" s="159">
        <v>43.415935221983723</v>
      </c>
      <c r="P11" s="160" t="s">
        <v>118</v>
      </c>
      <c r="Q11" s="160" t="s">
        <v>178</v>
      </c>
    </row>
    <row r="12" spans="1:17" ht="13.5" customHeight="1">
      <c r="A12" s="1833"/>
      <c r="B12" s="158" t="s">
        <v>115</v>
      </c>
      <c r="C12" s="121">
        <v>0</v>
      </c>
      <c r="D12" s="121">
        <v>0</v>
      </c>
      <c r="E12" s="121">
        <v>2456</v>
      </c>
      <c r="F12" s="121">
        <v>22098</v>
      </c>
      <c r="G12" s="121">
        <v>14112</v>
      </c>
      <c r="H12" s="121">
        <v>6080</v>
      </c>
      <c r="I12" s="121">
        <v>3310</v>
      </c>
      <c r="J12" s="121">
        <v>1957</v>
      </c>
      <c r="K12" s="121">
        <v>1361</v>
      </c>
      <c r="L12" s="121">
        <v>901</v>
      </c>
      <c r="M12" s="121">
        <v>974</v>
      </c>
      <c r="N12" s="121">
        <v>53249</v>
      </c>
      <c r="O12" s="161">
        <v>56.584064778016277</v>
      </c>
      <c r="P12" s="162"/>
      <c r="Q12" s="162"/>
    </row>
    <row r="13" spans="1:17" ht="13.5" customHeight="1">
      <c r="A13" s="1832" t="s">
        <v>179</v>
      </c>
      <c r="B13" s="155" t="s">
        <v>127</v>
      </c>
      <c r="C13" s="114">
        <v>0</v>
      </c>
      <c r="D13" s="114">
        <v>0</v>
      </c>
      <c r="E13" s="114">
        <v>7831</v>
      </c>
      <c r="F13" s="114">
        <v>44104</v>
      </c>
      <c r="G13" s="114">
        <v>29612</v>
      </c>
      <c r="H13" s="114">
        <v>12481</v>
      </c>
      <c r="I13" s="114">
        <v>6781</v>
      </c>
      <c r="J13" s="114">
        <v>4163</v>
      </c>
      <c r="K13" s="114">
        <v>2753</v>
      </c>
      <c r="L13" s="114">
        <v>1638</v>
      </c>
      <c r="M13" s="114">
        <v>1669</v>
      </c>
      <c r="N13" s="114">
        <v>111032</v>
      </c>
      <c r="O13" s="156">
        <v>100</v>
      </c>
      <c r="P13" s="163"/>
      <c r="Q13" s="163"/>
    </row>
    <row r="14" spans="1:17" ht="13.5" customHeight="1">
      <c r="A14" s="1832"/>
      <c r="B14" s="158" t="s">
        <v>116</v>
      </c>
      <c r="C14" s="118">
        <v>0</v>
      </c>
      <c r="D14" s="118">
        <v>0</v>
      </c>
      <c r="E14" s="118">
        <v>3289</v>
      </c>
      <c r="F14" s="118">
        <v>19879</v>
      </c>
      <c r="G14" s="118">
        <v>13565</v>
      </c>
      <c r="H14" s="118">
        <v>5276</v>
      </c>
      <c r="I14" s="118">
        <v>3057</v>
      </c>
      <c r="J14" s="118">
        <v>1919</v>
      </c>
      <c r="K14" s="118">
        <v>1258</v>
      </c>
      <c r="L14" s="118">
        <v>703</v>
      </c>
      <c r="M14" s="118">
        <v>586</v>
      </c>
      <c r="N14" s="118">
        <v>49532</v>
      </c>
      <c r="O14" s="159">
        <v>44.610562720657107</v>
      </c>
      <c r="P14" s="160" t="s">
        <v>118</v>
      </c>
      <c r="Q14" s="160" t="s">
        <v>180</v>
      </c>
    </row>
    <row r="15" spans="1:17" ht="13.5" customHeight="1">
      <c r="A15" s="1833"/>
      <c r="B15" s="158" t="s">
        <v>115</v>
      </c>
      <c r="C15" s="121">
        <v>0</v>
      </c>
      <c r="D15" s="121">
        <v>0</v>
      </c>
      <c r="E15" s="121">
        <v>4542</v>
      </c>
      <c r="F15" s="121">
        <v>24225</v>
      </c>
      <c r="G15" s="121">
        <v>16047</v>
      </c>
      <c r="H15" s="121">
        <v>7205</v>
      </c>
      <c r="I15" s="121">
        <v>3724</v>
      </c>
      <c r="J15" s="121">
        <v>2244</v>
      </c>
      <c r="K15" s="121">
        <v>1495</v>
      </c>
      <c r="L15" s="121">
        <v>935</v>
      </c>
      <c r="M15" s="121">
        <v>1083</v>
      </c>
      <c r="N15" s="121">
        <v>61500</v>
      </c>
      <c r="O15" s="161">
        <v>55.389437279342893</v>
      </c>
      <c r="P15" s="162"/>
      <c r="Q15" s="162"/>
    </row>
    <row r="16" spans="1:17" ht="13.5" customHeight="1">
      <c r="A16" s="1832" t="s">
        <v>181</v>
      </c>
      <c r="B16" s="155" t="s">
        <v>127</v>
      </c>
      <c r="C16" s="114">
        <v>0</v>
      </c>
      <c r="D16" s="114">
        <v>1</v>
      </c>
      <c r="E16" s="114">
        <v>101128</v>
      </c>
      <c r="F16" s="114">
        <v>194584</v>
      </c>
      <c r="G16" s="114">
        <v>109645</v>
      </c>
      <c r="H16" s="114">
        <v>44943</v>
      </c>
      <c r="I16" s="114">
        <v>25449</v>
      </c>
      <c r="J16" s="114">
        <v>12551</v>
      </c>
      <c r="K16" s="114">
        <v>7917</v>
      </c>
      <c r="L16" s="114">
        <v>5078</v>
      </c>
      <c r="M16" s="114">
        <v>5996</v>
      </c>
      <c r="N16" s="114">
        <v>507292</v>
      </c>
      <c r="O16" s="156">
        <v>100</v>
      </c>
      <c r="P16" s="163"/>
      <c r="Q16" s="163"/>
    </row>
    <row r="17" spans="1:17" ht="13.5" customHeight="1">
      <c r="A17" s="1832"/>
      <c r="B17" s="158" t="s">
        <v>116</v>
      </c>
      <c r="C17" s="118">
        <v>0</v>
      </c>
      <c r="D17" s="118">
        <v>0</v>
      </c>
      <c r="E17" s="118">
        <v>43419</v>
      </c>
      <c r="F17" s="118">
        <v>90566</v>
      </c>
      <c r="G17" s="118">
        <v>48825</v>
      </c>
      <c r="H17" s="118">
        <v>19414</v>
      </c>
      <c r="I17" s="118">
        <v>11484</v>
      </c>
      <c r="J17" s="118">
        <v>5923</v>
      </c>
      <c r="K17" s="118">
        <v>3622</v>
      </c>
      <c r="L17" s="118">
        <v>2182</v>
      </c>
      <c r="M17" s="118">
        <v>2287</v>
      </c>
      <c r="N17" s="118">
        <v>227722</v>
      </c>
      <c r="O17" s="159">
        <v>44.889728203874689</v>
      </c>
      <c r="P17" s="160" t="s">
        <v>114</v>
      </c>
      <c r="Q17" s="160" t="s">
        <v>182</v>
      </c>
    </row>
    <row r="18" spans="1:17" ht="13.5" customHeight="1">
      <c r="A18" s="1833"/>
      <c r="B18" s="158" t="s">
        <v>115</v>
      </c>
      <c r="C18" s="121">
        <v>0</v>
      </c>
      <c r="D18" s="121">
        <v>1</v>
      </c>
      <c r="E18" s="121">
        <v>57709</v>
      </c>
      <c r="F18" s="121">
        <v>104018</v>
      </c>
      <c r="G18" s="121">
        <v>60820</v>
      </c>
      <c r="H18" s="121">
        <v>25529</v>
      </c>
      <c r="I18" s="121">
        <v>13965</v>
      </c>
      <c r="J18" s="121">
        <v>6628</v>
      </c>
      <c r="K18" s="121">
        <v>4295</v>
      </c>
      <c r="L18" s="121">
        <v>2896</v>
      </c>
      <c r="M18" s="121">
        <v>3709</v>
      </c>
      <c r="N18" s="121">
        <v>279570</v>
      </c>
      <c r="O18" s="161">
        <v>55.110271796125311</v>
      </c>
      <c r="P18" s="162"/>
      <c r="Q18" s="162"/>
    </row>
    <row r="19" spans="1:17" ht="13.5" customHeight="1">
      <c r="A19" s="1832" t="s">
        <v>183</v>
      </c>
      <c r="B19" s="155" t="s">
        <v>127</v>
      </c>
      <c r="C19" s="114">
        <v>5</v>
      </c>
      <c r="D19" s="114">
        <v>208</v>
      </c>
      <c r="E19" s="114">
        <v>249670</v>
      </c>
      <c r="F19" s="114">
        <v>196224</v>
      </c>
      <c r="G19" s="114">
        <v>80467</v>
      </c>
      <c r="H19" s="114">
        <v>37906</v>
      </c>
      <c r="I19" s="114">
        <v>24031</v>
      </c>
      <c r="J19" s="114">
        <v>16383</v>
      </c>
      <c r="K19" s="114">
        <v>11153</v>
      </c>
      <c r="L19" s="114">
        <v>7090</v>
      </c>
      <c r="M19" s="114">
        <v>6307</v>
      </c>
      <c r="N19" s="114">
        <v>629444</v>
      </c>
      <c r="O19" s="156">
        <v>100</v>
      </c>
      <c r="P19" s="163"/>
      <c r="Q19" s="163"/>
    </row>
    <row r="20" spans="1:17" ht="13.5" customHeight="1">
      <c r="A20" s="1832"/>
      <c r="B20" s="158" t="s">
        <v>116</v>
      </c>
      <c r="C20" s="118">
        <v>2</v>
      </c>
      <c r="D20" s="118">
        <v>84</v>
      </c>
      <c r="E20" s="118">
        <v>109717</v>
      </c>
      <c r="F20" s="118">
        <v>92703</v>
      </c>
      <c r="G20" s="118">
        <v>37842</v>
      </c>
      <c r="H20" s="118">
        <v>19190</v>
      </c>
      <c r="I20" s="118">
        <v>13021</v>
      </c>
      <c r="J20" s="118">
        <v>9095</v>
      </c>
      <c r="K20" s="118">
        <v>5902</v>
      </c>
      <c r="L20" s="118">
        <v>3342</v>
      </c>
      <c r="M20" s="118">
        <v>2342</v>
      </c>
      <c r="N20" s="118">
        <v>293240</v>
      </c>
      <c r="O20" s="159">
        <v>46.587146751736455</v>
      </c>
      <c r="P20" s="160" t="s">
        <v>114</v>
      </c>
      <c r="Q20" s="160" t="s">
        <v>184</v>
      </c>
    </row>
    <row r="21" spans="1:17" ht="13.5" customHeight="1">
      <c r="A21" s="1833"/>
      <c r="B21" s="164" t="s">
        <v>115</v>
      </c>
      <c r="C21" s="121">
        <v>3</v>
      </c>
      <c r="D21" s="121">
        <v>124</v>
      </c>
      <c r="E21" s="121">
        <v>139953</v>
      </c>
      <c r="F21" s="121">
        <v>103521</v>
      </c>
      <c r="G21" s="121">
        <v>42625</v>
      </c>
      <c r="H21" s="121">
        <v>18716</v>
      </c>
      <c r="I21" s="121">
        <v>11010</v>
      </c>
      <c r="J21" s="121">
        <v>7288</v>
      </c>
      <c r="K21" s="121">
        <v>5251</v>
      </c>
      <c r="L21" s="121">
        <v>3748</v>
      </c>
      <c r="M21" s="121">
        <v>3965</v>
      </c>
      <c r="N21" s="121">
        <v>336204</v>
      </c>
      <c r="O21" s="161">
        <v>53.412853248263545</v>
      </c>
      <c r="P21" s="162"/>
      <c r="Q21" s="162"/>
    </row>
    <row r="22" spans="1:17" ht="13.5" customHeight="1">
      <c r="A22" s="1832" t="s">
        <v>185</v>
      </c>
      <c r="B22" s="158" t="s">
        <v>127</v>
      </c>
      <c r="C22" s="114">
        <v>1</v>
      </c>
      <c r="D22" s="114">
        <v>78343</v>
      </c>
      <c r="E22" s="114">
        <v>322360</v>
      </c>
      <c r="F22" s="114">
        <v>191312</v>
      </c>
      <c r="G22" s="114">
        <v>90784</v>
      </c>
      <c r="H22" s="114">
        <v>52001</v>
      </c>
      <c r="I22" s="114">
        <v>34789</v>
      </c>
      <c r="J22" s="114">
        <v>23707</v>
      </c>
      <c r="K22" s="114">
        <v>15730</v>
      </c>
      <c r="L22" s="114">
        <v>9917</v>
      </c>
      <c r="M22" s="114">
        <v>9167</v>
      </c>
      <c r="N22" s="114">
        <v>828111</v>
      </c>
      <c r="O22" s="156">
        <v>100</v>
      </c>
      <c r="P22" s="163"/>
      <c r="Q22" s="163"/>
    </row>
    <row r="23" spans="1:17" ht="13.5" customHeight="1">
      <c r="A23" s="1832"/>
      <c r="B23" s="158" t="s">
        <v>116</v>
      </c>
      <c r="C23" s="118">
        <v>1</v>
      </c>
      <c r="D23" s="118">
        <v>32759</v>
      </c>
      <c r="E23" s="118">
        <v>144167</v>
      </c>
      <c r="F23" s="118">
        <v>88928</v>
      </c>
      <c r="G23" s="118">
        <v>41538</v>
      </c>
      <c r="H23" s="118">
        <v>25558</v>
      </c>
      <c r="I23" s="118">
        <v>17984</v>
      </c>
      <c r="J23" s="118">
        <v>12375</v>
      </c>
      <c r="K23" s="118">
        <v>7923</v>
      </c>
      <c r="L23" s="118">
        <v>4398</v>
      </c>
      <c r="M23" s="118">
        <v>3469</v>
      </c>
      <c r="N23" s="118">
        <v>379100</v>
      </c>
      <c r="O23" s="159">
        <v>45.778887129865439</v>
      </c>
      <c r="P23" s="160" t="s">
        <v>118</v>
      </c>
      <c r="Q23" s="160" t="s">
        <v>186</v>
      </c>
    </row>
    <row r="24" spans="1:17" ht="13.5" customHeight="1">
      <c r="A24" s="1833"/>
      <c r="B24" s="164" t="s">
        <v>115</v>
      </c>
      <c r="C24" s="121">
        <v>0</v>
      </c>
      <c r="D24" s="121">
        <v>45584</v>
      </c>
      <c r="E24" s="121">
        <v>178193</v>
      </c>
      <c r="F24" s="121">
        <v>102384</v>
      </c>
      <c r="G24" s="121">
        <v>49246</v>
      </c>
      <c r="H24" s="121">
        <v>26443</v>
      </c>
      <c r="I24" s="121">
        <v>16805</v>
      </c>
      <c r="J24" s="121">
        <v>11332</v>
      </c>
      <c r="K24" s="121">
        <v>7807</v>
      </c>
      <c r="L24" s="121">
        <v>5519</v>
      </c>
      <c r="M24" s="121">
        <v>5698</v>
      </c>
      <c r="N24" s="121">
        <v>449011</v>
      </c>
      <c r="O24" s="161">
        <v>54.221112870134561</v>
      </c>
      <c r="P24" s="162"/>
      <c r="Q24" s="162"/>
    </row>
    <row r="25" spans="1:17" ht="13.5" customHeight="1">
      <c r="A25" s="1832" t="s">
        <v>187</v>
      </c>
      <c r="B25" s="158" t="s">
        <v>127</v>
      </c>
      <c r="C25" s="114">
        <v>2</v>
      </c>
      <c r="D25" s="114">
        <v>179939</v>
      </c>
      <c r="E25" s="114">
        <v>259719</v>
      </c>
      <c r="F25" s="114">
        <v>152989</v>
      </c>
      <c r="G25" s="114">
        <v>81000</v>
      </c>
      <c r="H25" s="114">
        <v>47276</v>
      </c>
      <c r="I25" s="114">
        <v>30857</v>
      </c>
      <c r="J25" s="114">
        <v>19853</v>
      </c>
      <c r="K25" s="114">
        <v>12042</v>
      </c>
      <c r="L25" s="114">
        <v>6874</v>
      </c>
      <c r="M25" s="114">
        <v>5708</v>
      </c>
      <c r="N25" s="114">
        <v>796259</v>
      </c>
      <c r="O25" s="156">
        <v>100</v>
      </c>
      <c r="P25" s="163"/>
      <c r="Q25" s="163"/>
    </row>
    <row r="26" spans="1:17" ht="13.5" customHeight="1">
      <c r="A26" s="1832"/>
      <c r="B26" s="158" t="s">
        <v>116</v>
      </c>
      <c r="C26" s="118">
        <v>1</v>
      </c>
      <c r="D26" s="118">
        <v>72945</v>
      </c>
      <c r="E26" s="118">
        <v>118059</v>
      </c>
      <c r="F26" s="118">
        <v>68827</v>
      </c>
      <c r="G26" s="118">
        <v>36534</v>
      </c>
      <c r="H26" s="118">
        <v>22554</v>
      </c>
      <c r="I26" s="118">
        <v>15305</v>
      </c>
      <c r="J26" s="118">
        <v>9872</v>
      </c>
      <c r="K26" s="118">
        <v>5699</v>
      </c>
      <c r="L26" s="118">
        <v>2992</v>
      </c>
      <c r="M26" s="118">
        <v>2392</v>
      </c>
      <c r="N26" s="118">
        <v>355180</v>
      </c>
      <c r="O26" s="159">
        <v>44.606089224737175</v>
      </c>
      <c r="P26" s="160" t="s">
        <v>117</v>
      </c>
      <c r="Q26" s="160" t="s">
        <v>188</v>
      </c>
    </row>
    <row r="27" spans="1:17" ht="13.5" customHeight="1">
      <c r="A27" s="1833"/>
      <c r="B27" s="164" t="s">
        <v>115</v>
      </c>
      <c r="C27" s="121">
        <v>1</v>
      </c>
      <c r="D27" s="121">
        <v>106994</v>
      </c>
      <c r="E27" s="121">
        <v>141660</v>
      </c>
      <c r="F27" s="121">
        <v>84162</v>
      </c>
      <c r="G27" s="121">
        <v>44466</v>
      </c>
      <c r="H27" s="121">
        <v>24722</v>
      </c>
      <c r="I27" s="121">
        <v>15552</v>
      </c>
      <c r="J27" s="121">
        <v>9981</v>
      </c>
      <c r="K27" s="121">
        <v>6343</v>
      </c>
      <c r="L27" s="121">
        <v>3882</v>
      </c>
      <c r="M27" s="121">
        <v>3316</v>
      </c>
      <c r="N27" s="121">
        <v>441079</v>
      </c>
      <c r="O27" s="161">
        <v>55.393910775262825</v>
      </c>
      <c r="P27" s="162"/>
      <c r="Q27" s="162"/>
    </row>
    <row r="28" spans="1:17" ht="13.5" customHeight="1">
      <c r="A28" s="1832" t="s">
        <v>189</v>
      </c>
      <c r="B28" s="158" t="s">
        <v>127</v>
      </c>
      <c r="C28" s="114">
        <v>26587</v>
      </c>
      <c r="D28" s="114">
        <v>411905</v>
      </c>
      <c r="E28" s="114">
        <v>302534</v>
      </c>
      <c r="F28" s="114">
        <v>148782</v>
      </c>
      <c r="G28" s="114">
        <v>84424</v>
      </c>
      <c r="H28" s="114">
        <v>51496</v>
      </c>
      <c r="I28" s="114">
        <v>34296</v>
      </c>
      <c r="J28" s="114">
        <v>21919</v>
      </c>
      <c r="K28" s="114">
        <v>13580</v>
      </c>
      <c r="L28" s="114">
        <v>7150</v>
      </c>
      <c r="M28" s="114">
        <v>5365</v>
      </c>
      <c r="N28" s="114">
        <v>1108038</v>
      </c>
      <c r="O28" s="156">
        <v>100</v>
      </c>
      <c r="P28" s="163"/>
      <c r="Q28" s="163"/>
    </row>
    <row r="29" spans="1:17" ht="13.5" customHeight="1">
      <c r="A29" s="1832"/>
      <c r="B29" s="158" t="s">
        <v>116</v>
      </c>
      <c r="C29" s="118">
        <v>10486</v>
      </c>
      <c r="D29" s="118">
        <v>179703</v>
      </c>
      <c r="E29" s="118">
        <v>143958</v>
      </c>
      <c r="F29" s="118">
        <v>69302</v>
      </c>
      <c r="G29" s="118">
        <v>41200</v>
      </c>
      <c r="H29" s="118">
        <v>26627</v>
      </c>
      <c r="I29" s="118">
        <v>18419</v>
      </c>
      <c r="J29" s="118">
        <v>11478</v>
      </c>
      <c r="K29" s="118">
        <v>6462</v>
      </c>
      <c r="L29" s="118">
        <v>2993</v>
      </c>
      <c r="M29" s="118">
        <v>2211</v>
      </c>
      <c r="N29" s="118">
        <v>512839</v>
      </c>
      <c r="O29" s="159">
        <v>46.283520962277471</v>
      </c>
      <c r="P29" s="160" t="s">
        <v>117</v>
      </c>
      <c r="Q29" s="160" t="s">
        <v>190</v>
      </c>
    </row>
    <row r="30" spans="1:17" ht="13.5" customHeight="1">
      <c r="A30" s="1833"/>
      <c r="B30" s="164" t="s">
        <v>115</v>
      </c>
      <c r="C30" s="121">
        <v>16101</v>
      </c>
      <c r="D30" s="121">
        <v>232202</v>
      </c>
      <c r="E30" s="121">
        <v>158576</v>
      </c>
      <c r="F30" s="121">
        <v>79480</v>
      </c>
      <c r="G30" s="121">
        <v>43224</v>
      </c>
      <c r="H30" s="121">
        <v>24869</v>
      </c>
      <c r="I30" s="121">
        <v>15877</v>
      </c>
      <c r="J30" s="121">
        <v>10441</v>
      </c>
      <c r="K30" s="121">
        <v>7118</v>
      </c>
      <c r="L30" s="121">
        <v>4157</v>
      </c>
      <c r="M30" s="121">
        <v>3154</v>
      </c>
      <c r="N30" s="121">
        <v>595199</v>
      </c>
      <c r="O30" s="161">
        <v>53.716479037722529</v>
      </c>
      <c r="P30" s="162"/>
      <c r="Q30" s="162"/>
    </row>
    <row r="31" spans="1:17" ht="13.5" customHeight="1">
      <c r="A31" s="1832" t="s">
        <v>191</v>
      </c>
      <c r="B31" s="158" t="s">
        <v>127</v>
      </c>
      <c r="C31" s="114">
        <v>209140</v>
      </c>
      <c r="D31" s="114">
        <v>346910</v>
      </c>
      <c r="E31" s="114">
        <v>201307</v>
      </c>
      <c r="F31" s="114">
        <v>103755</v>
      </c>
      <c r="G31" s="114">
        <v>64291</v>
      </c>
      <c r="H31" s="114">
        <v>41684</v>
      </c>
      <c r="I31" s="114">
        <v>28567</v>
      </c>
      <c r="J31" s="114">
        <v>17711</v>
      </c>
      <c r="K31" s="114">
        <v>11136</v>
      </c>
      <c r="L31" s="114">
        <v>5688</v>
      </c>
      <c r="M31" s="114">
        <v>4063</v>
      </c>
      <c r="N31" s="114">
        <v>1034252</v>
      </c>
      <c r="O31" s="156">
        <v>100</v>
      </c>
      <c r="P31" s="163"/>
      <c r="Q31" s="163"/>
    </row>
    <row r="32" spans="1:17" ht="13.5" customHeight="1">
      <c r="A32" s="1832"/>
      <c r="B32" s="158" t="s">
        <v>116</v>
      </c>
      <c r="C32" s="118">
        <v>83388</v>
      </c>
      <c r="D32" s="118">
        <v>157175</v>
      </c>
      <c r="E32" s="118">
        <v>95327</v>
      </c>
      <c r="F32" s="118">
        <v>47782</v>
      </c>
      <c r="G32" s="118">
        <v>31371</v>
      </c>
      <c r="H32" s="118">
        <v>21230</v>
      </c>
      <c r="I32" s="118">
        <v>14824</v>
      </c>
      <c r="J32" s="118">
        <v>9197</v>
      </c>
      <c r="K32" s="118">
        <v>5177</v>
      </c>
      <c r="L32" s="118">
        <v>2339</v>
      </c>
      <c r="M32" s="118">
        <v>1748</v>
      </c>
      <c r="N32" s="118">
        <v>469558</v>
      </c>
      <c r="O32" s="159">
        <v>45.400734057076995</v>
      </c>
      <c r="P32" s="160" t="s">
        <v>117</v>
      </c>
      <c r="Q32" s="160" t="s">
        <v>192</v>
      </c>
    </row>
    <row r="33" spans="1:17" ht="13.5" customHeight="1">
      <c r="A33" s="1833"/>
      <c r="B33" s="164" t="s">
        <v>115</v>
      </c>
      <c r="C33" s="121">
        <v>125752</v>
      </c>
      <c r="D33" s="121">
        <v>189735</v>
      </c>
      <c r="E33" s="121">
        <v>105980</v>
      </c>
      <c r="F33" s="121">
        <v>55973</v>
      </c>
      <c r="G33" s="121">
        <v>32920</v>
      </c>
      <c r="H33" s="121">
        <v>20454</v>
      </c>
      <c r="I33" s="121">
        <v>13743</v>
      </c>
      <c r="J33" s="121">
        <v>8514</v>
      </c>
      <c r="K33" s="121">
        <v>5959</v>
      </c>
      <c r="L33" s="121">
        <v>3349</v>
      </c>
      <c r="M33" s="121">
        <v>2315</v>
      </c>
      <c r="N33" s="121">
        <v>564694</v>
      </c>
      <c r="O33" s="161">
        <v>54.599265942923005</v>
      </c>
      <c r="P33" s="162"/>
      <c r="Q33" s="162"/>
    </row>
    <row r="34" spans="1:17" ht="13.5" customHeight="1">
      <c r="A34" s="1832" t="s">
        <v>193</v>
      </c>
      <c r="B34" s="158" t="s">
        <v>127</v>
      </c>
      <c r="C34" s="114">
        <v>8516</v>
      </c>
      <c r="D34" s="114">
        <v>9244</v>
      </c>
      <c r="E34" s="114">
        <v>4971</v>
      </c>
      <c r="F34" s="114">
        <v>2636</v>
      </c>
      <c r="G34" s="114">
        <v>1731</v>
      </c>
      <c r="H34" s="114">
        <v>1177</v>
      </c>
      <c r="I34" s="114">
        <v>821</v>
      </c>
      <c r="J34" s="114">
        <v>523</v>
      </c>
      <c r="K34" s="114">
        <v>321</v>
      </c>
      <c r="L34" s="114">
        <v>173</v>
      </c>
      <c r="M34" s="114">
        <v>118</v>
      </c>
      <c r="N34" s="114">
        <v>30231</v>
      </c>
      <c r="O34" s="156">
        <v>100</v>
      </c>
      <c r="P34" s="160"/>
      <c r="Q34" s="160"/>
    </row>
    <row r="35" spans="1:17" ht="13.5" customHeight="1">
      <c r="A35" s="1832"/>
      <c r="B35" s="158" t="s">
        <v>116</v>
      </c>
      <c r="C35" s="118">
        <v>3329</v>
      </c>
      <c r="D35" s="118">
        <v>4389</v>
      </c>
      <c r="E35" s="118">
        <v>2249</v>
      </c>
      <c r="F35" s="118">
        <v>1177</v>
      </c>
      <c r="G35" s="118">
        <v>804</v>
      </c>
      <c r="H35" s="118">
        <v>570</v>
      </c>
      <c r="I35" s="118">
        <v>408</v>
      </c>
      <c r="J35" s="118">
        <v>258</v>
      </c>
      <c r="K35" s="118">
        <v>154</v>
      </c>
      <c r="L35" s="118">
        <v>75</v>
      </c>
      <c r="M35" s="118">
        <v>57</v>
      </c>
      <c r="N35" s="118">
        <v>13470</v>
      </c>
      <c r="O35" s="159">
        <v>44.556911779299398</v>
      </c>
      <c r="P35" s="160" t="s">
        <v>119</v>
      </c>
      <c r="Q35" s="160" t="s">
        <v>194</v>
      </c>
    </row>
    <row r="36" spans="1:17" ht="13.5" customHeight="1">
      <c r="A36" s="1833"/>
      <c r="B36" s="164" t="s">
        <v>115</v>
      </c>
      <c r="C36" s="121">
        <v>5187</v>
      </c>
      <c r="D36" s="121">
        <v>4855</v>
      </c>
      <c r="E36" s="121">
        <v>2722</v>
      </c>
      <c r="F36" s="121">
        <v>1459</v>
      </c>
      <c r="G36" s="121">
        <v>927</v>
      </c>
      <c r="H36" s="121">
        <v>607</v>
      </c>
      <c r="I36" s="121">
        <v>413</v>
      </c>
      <c r="J36" s="121">
        <v>265</v>
      </c>
      <c r="K36" s="121">
        <v>167</v>
      </c>
      <c r="L36" s="121">
        <v>98</v>
      </c>
      <c r="M36" s="121">
        <v>61</v>
      </c>
      <c r="N36" s="121">
        <v>16761</v>
      </c>
      <c r="O36" s="161">
        <v>55.443088220700609</v>
      </c>
      <c r="P36" s="160"/>
      <c r="Q36" s="160"/>
    </row>
    <row r="37" spans="1:17" ht="13.5" customHeight="1">
      <c r="A37" s="1832" t="s">
        <v>195</v>
      </c>
      <c r="B37" s="158" t="s">
        <v>127</v>
      </c>
      <c r="C37" s="114">
        <v>244259</v>
      </c>
      <c r="D37" s="114">
        <v>1026566</v>
      </c>
      <c r="E37" s="114">
        <v>1456324</v>
      </c>
      <c r="F37" s="114">
        <v>1402863</v>
      </c>
      <c r="G37" s="114">
        <v>1269692</v>
      </c>
      <c r="H37" s="114">
        <v>1163755</v>
      </c>
      <c r="I37" s="114">
        <v>1067635</v>
      </c>
      <c r="J37" s="114">
        <v>870002</v>
      </c>
      <c r="K37" s="114">
        <v>641643</v>
      </c>
      <c r="L37" s="114">
        <v>431927</v>
      </c>
      <c r="M37" s="114">
        <v>474772</v>
      </c>
      <c r="N37" s="114">
        <v>10049438</v>
      </c>
      <c r="O37" s="156">
        <v>100</v>
      </c>
      <c r="P37" s="165"/>
      <c r="Q37" s="165"/>
    </row>
    <row r="38" spans="1:17" ht="13.5" customHeight="1">
      <c r="A38" s="1832"/>
      <c r="B38" s="158" t="s">
        <v>116</v>
      </c>
      <c r="C38" s="118">
        <v>97210</v>
      </c>
      <c r="D38" s="118">
        <v>447063</v>
      </c>
      <c r="E38" s="118">
        <v>662799</v>
      </c>
      <c r="F38" s="118">
        <v>626920</v>
      </c>
      <c r="G38" s="118">
        <v>542413</v>
      </c>
      <c r="H38" s="118">
        <v>483294</v>
      </c>
      <c r="I38" s="118">
        <v>426154</v>
      </c>
      <c r="J38" s="118">
        <v>335772</v>
      </c>
      <c r="K38" s="118">
        <v>233219</v>
      </c>
      <c r="L38" s="118">
        <v>145391</v>
      </c>
      <c r="M38" s="118">
        <v>136827</v>
      </c>
      <c r="N38" s="118">
        <v>4137062</v>
      </c>
      <c r="O38" s="159">
        <v>41.167098100411188</v>
      </c>
      <c r="P38" s="166"/>
      <c r="Q38" s="166"/>
    </row>
    <row r="39" spans="1:17" ht="13.5" customHeight="1">
      <c r="A39" s="1833"/>
      <c r="B39" s="158" t="s">
        <v>115</v>
      </c>
      <c r="C39" s="121">
        <v>147049</v>
      </c>
      <c r="D39" s="121">
        <v>579503</v>
      </c>
      <c r="E39" s="121">
        <v>793525</v>
      </c>
      <c r="F39" s="121">
        <v>775943</v>
      </c>
      <c r="G39" s="121">
        <v>727279</v>
      </c>
      <c r="H39" s="121">
        <v>680461</v>
      </c>
      <c r="I39" s="121">
        <v>641481</v>
      </c>
      <c r="J39" s="121">
        <v>534230</v>
      </c>
      <c r="K39" s="121">
        <v>408424</v>
      </c>
      <c r="L39" s="121">
        <v>286536</v>
      </c>
      <c r="M39" s="121">
        <v>337945</v>
      </c>
      <c r="N39" s="121">
        <v>5912376</v>
      </c>
      <c r="O39" s="159">
        <v>58.832901899588805</v>
      </c>
      <c r="P39" s="167"/>
      <c r="Q39" s="167"/>
    </row>
    <row r="40" spans="1:17" ht="13.5" customHeight="1">
      <c r="A40" s="168" t="s">
        <v>121</v>
      </c>
      <c r="B40" s="169" t="s">
        <v>128</v>
      </c>
      <c r="C40" s="170">
        <v>2.4305737295956251</v>
      </c>
      <c r="D40" s="170">
        <v>10.21515830039451</v>
      </c>
      <c r="E40" s="170">
        <v>14.491596445492771</v>
      </c>
      <c r="F40" s="170">
        <v>13.959616448203372</v>
      </c>
      <c r="G40" s="170">
        <v>12.634457767688104</v>
      </c>
      <c r="H40" s="170">
        <v>11.580299316240371</v>
      </c>
      <c r="I40" s="170">
        <v>10.62382791953142</v>
      </c>
      <c r="J40" s="170">
        <v>8.6572204336202674</v>
      </c>
      <c r="K40" s="170">
        <v>6.3848645068510308</v>
      </c>
      <c r="L40" s="170">
        <v>4.2980214415970321</v>
      </c>
      <c r="M40" s="170">
        <v>4.7243636907854949</v>
      </c>
      <c r="N40" s="170">
        <v>100</v>
      </c>
      <c r="O40" s="171"/>
      <c r="P40" s="172"/>
      <c r="Q40" s="172"/>
    </row>
    <row r="41" spans="1:17" ht="3" customHeight="1" thickBot="1">
      <c r="A41" s="173"/>
      <c r="B41" s="173"/>
      <c r="C41" s="173"/>
      <c r="D41" s="173"/>
      <c r="E41" s="173"/>
      <c r="F41" s="173"/>
      <c r="G41" s="173"/>
      <c r="H41" s="173"/>
      <c r="I41" s="173"/>
      <c r="J41" s="173"/>
      <c r="K41" s="173"/>
      <c r="L41" s="173"/>
      <c r="M41" s="173"/>
      <c r="N41" s="173"/>
      <c r="O41" s="173"/>
      <c r="P41" s="173"/>
      <c r="Q41" s="173"/>
    </row>
    <row r="42" spans="1:17" ht="14.4" customHeight="1">
      <c r="A42" s="174" t="s">
        <v>196</v>
      </c>
      <c r="B42" s="175"/>
      <c r="C42" s="175"/>
      <c r="D42" s="175"/>
      <c r="E42" s="175"/>
      <c r="F42" s="175"/>
      <c r="G42" s="175"/>
      <c r="H42" s="175"/>
      <c r="I42" s="175"/>
      <c r="J42" s="175"/>
      <c r="K42" s="175"/>
      <c r="L42" s="175"/>
      <c r="M42" s="175"/>
      <c r="N42" s="175"/>
      <c r="O42" s="175"/>
      <c r="P42" s="175"/>
      <c r="Q42" s="175"/>
    </row>
    <row r="43" spans="1:17" ht="16.350000000000001" customHeight="1">
      <c r="A43" s="174" t="s">
        <v>197</v>
      </c>
      <c r="B43" s="176"/>
      <c r="C43" s="176"/>
      <c r="D43" s="176"/>
      <c r="E43" s="176"/>
      <c r="F43" s="176"/>
      <c r="G43" s="176"/>
      <c r="H43" s="176"/>
      <c r="I43" s="176"/>
      <c r="J43" s="176"/>
      <c r="K43" s="176"/>
      <c r="L43" s="176"/>
      <c r="M43" s="176"/>
      <c r="N43" s="176"/>
      <c r="O43" s="176"/>
      <c r="P43" s="176"/>
    </row>
    <row r="44" spans="1:17" ht="16.350000000000001" customHeight="1">
      <c r="A44" s="174" t="s">
        <v>198</v>
      </c>
      <c r="B44" s="176"/>
      <c r="C44" s="176"/>
      <c r="D44" s="176"/>
      <c r="E44" s="176"/>
      <c r="F44" s="176"/>
      <c r="G44" s="176"/>
      <c r="H44" s="176"/>
      <c r="I44" s="176"/>
      <c r="J44" s="176"/>
      <c r="K44" s="176"/>
      <c r="L44" s="176"/>
      <c r="M44" s="176"/>
      <c r="N44" s="176"/>
      <c r="O44" s="176"/>
      <c r="P44" s="176"/>
    </row>
    <row r="45" spans="1:17" ht="16.350000000000001" customHeight="1">
      <c r="A45" s="174" t="s">
        <v>199</v>
      </c>
      <c r="B45" s="176"/>
      <c r="C45" s="176"/>
      <c r="D45" s="176"/>
      <c r="E45" s="176"/>
      <c r="F45" s="176"/>
      <c r="G45" s="176"/>
      <c r="H45" s="176"/>
      <c r="I45" s="176"/>
      <c r="J45" s="176"/>
      <c r="K45" s="176"/>
      <c r="L45" s="176"/>
      <c r="M45" s="176"/>
      <c r="N45" s="176"/>
      <c r="O45" s="176"/>
      <c r="P45" s="176"/>
    </row>
    <row r="46" spans="1:17" ht="16.350000000000001" customHeight="1">
      <c r="A46" s="174" t="s">
        <v>200</v>
      </c>
      <c r="B46" s="176"/>
      <c r="C46" s="176"/>
      <c r="D46" s="176"/>
      <c r="E46" s="176"/>
      <c r="F46" s="176"/>
      <c r="G46" s="176"/>
      <c r="H46" s="176"/>
      <c r="I46" s="176"/>
      <c r="J46" s="176"/>
      <c r="K46" s="176"/>
      <c r="L46" s="176"/>
      <c r="M46" s="176"/>
      <c r="N46" s="177"/>
      <c r="O46" s="177"/>
      <c r="P46" s="177"/>
    </row>
  </sheetData>
  <mergeCells count="16">
    <mergeCell ref="A7:A9"/>
    <mergeCell ref="A2:Q2"/>
    <mergeCell ref="A3:Q3"/>
    <mergeCell ref="N5:N6"/>
    <mergeCell ref="P5:P6"/>
    <mergeCell ref="Q5:Q6"/>
    <mergeCell ref="A28:A30"/>
    <mergeCell ref="A31:A33"/>
    <mergeCell ref="A34:A36"/>
    <mergeCell ref="A37:A39"/>
    <mergeCell ref="A10:A12"/>
    <mergeCell ref="A13:A15"/>
    <mergeCell ref="A16:A18"/>
    <mergeCell ref="A19:A21"/>
    <mergeCell ref="A22:A24"/>
    <mergeCell ref="A25:A27"/>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7B72E-DA71-4545-A95E-32EDB0BF53C4}">
  <dimension ref="A1:O28"/>
  <sheetViews>
    <sheetView workbookViewId="0"/>
  </sheetViews>
  <sheetFormatPr baseColWidth="10" defaultColWidth="11.44140625" defaultRowHeight="13.2"/>
  <cols>
    <col min="1" max="1" width="2.88671875" style="80" customWidth="1"/>
    <col min="2" max="2" width="31.44140625" style="80" customWidth="1"/>
    <col min="3" max="13" width="9.44140625" style="80" customWidth="1"/>
    <col min="14" max="14" width="10.109375" style="80" customWidth="1"/>
    <col min="15" max="15" width="15.5546875" style="80" customWidth="1"/>
    <col min="16" max="256" width="11.44140625" style="80"/>
    <col min="257" max="257" width="2.88671875" style="80" customWidth="1"/>
    <col min="258" max="258" width="31.44140625" style="80" customWidth="1"/>
    <col min="259" max="269" width="9.44140625" style="80" customWidth="1"/>
    <col min="270" max="270" width="10.109375" style="80" customWidth="1"/>
    <col min="271" max="271" width="15.5546875" style="80" customWidth="1"/>
    <col min="272" max="512" width="11.44140625" style="80"/>
    <col min="513" max="513" width="2.88671875" style="80" customWidth="1"/>
    <col min="514" max="514" width="31.44140625" style="80" customWidth="1"/>
    <col min="515" max="525" width="9.44140625" style="80" customWidth="1"/>
    <col min="526" max="526" width="10.109375" style="80" customWidth="1"/>
    <col min="527" max="527" width="15.5546875" style="80" customWidth="1"/>
    <col min="528" max="768" width="11.44140625" style="80"/>
    <col min="769" max="769" width="2.88671875" style="80" customWidth="1"/>
    <col min="770" max="770" width="31.44140625" style="80" customWidth="1"/>
    <col min="771" max="781" width="9.44140625" style="80" customWidth="1"/>
    <col min="782" max="782" width="10.109375" style="80" customWidth="1"/>
    <col min="783" max="783" width="15.5546875" style="80" customWidth="1"/>
    <col min="784" max="1024" width="11.44140625" style="80"/>
    <col min="1025" max="1025" width="2.88671875" style="80" customWidth="1"/>
    <col min="1026" max="1026" width="31.44140625" style="80" customWidth="1"/>
    <col min="1027" max="1037" width="9.44140625" style="80" customWidth="1"/>
    <col min="1038" max="1038" width="10.109375" style="80" customWidth="1"/>
    <col min="1039" max="1039" width="15.5546875" style="80" customWidth="1"/>
    <col min="1040" max="1280" width="11.44140625" style="80"/>
    <col min="1281" max="1281" width="2.88671875" style="80" customWidth="1"/>
    <col min="1282" max="1282" width="31.44140625" style="80" customWidth="1"/>
    <col min="1283" max="1293" width="9.44140625" style="80" customWidth="1"/>
    <col min="1294" max="1294" width="10.109375" style="80" customWidth="1"/>
    <col min="1295" max="1295" width="15.5546875" style="80" customWidth="1"/>
    <col min="1296" max="1536" width="11.44140625" style="80"/>
    <col min="1537" max="1537" width="2.88671875" style="80" customWidth="1"/>
    <col min="1538" max="1538" width="31.44140625" style="80" customWidth="1"/>
    <col min="1539" max="1549" width="9.44140625" style="80" customWidth="1"/>
    <col min="1550" max="1550" width="10.109375" style="80" customWidth="1"/>
    <col min="1551" max="1551" width="15.5546875" style="80" customWidth="1"/>
    <col min="1552" max="1792" width="11.44140625" style="80"/>
    <col min="1793" max="1793" width="2.88671875" style="80" customWidth="1"/>
    <col min="1794" max="1794" width="31.44140625" style="80" customWidth="1"/>
    <col min="1795" max="1805" width="9.44140625" style="80" customWidth="1"/>
    <col min="1806" max="1806" width="10.109375" style="80" customWidth="1"/>
    <col min="1807" max="1807" width="15.5546875" style="80" customWidth="1"/>
    <col min="1808" max="2048" width="11.44140625" style="80"/>
    <col min="2049" max="2049" width="2.88671875" style="80" customWidth="1"/>
    <col min="2050" max="2050" width="31.44140625" style="80" customWidth="1"/>
    <col min="2051" max="2061" width="9.44140625" style="80" customWidth="1"/>
    <col min="2062" max="2062" width="10.109375" style="80" customWidth="1"/>
    <col min="2063" max="2063" width="15.5546875" style="80" customWidth="1"/>
    <col min="2064" max="2304" width="11.44140625" style="80"/>
    <col min="2305" max="2305" width="2.88671875" style="80" customWidth="1"/>
    <col min="2306" max="2306" width="31.44140625" style="80" customWidth="1"/>
    <col min="2307" max="2317" width="9.44140625" style="80" customWidth="1"/>
    <col min="2318" max="2318" width="10.109375" style="80" customWidth="1"/>
    <col min="2319" max="2319" width="15.5546875" style="80" customWidth="1"/>
    <col min="2320" max="2560" width="11.44140625" style="80"/>
    <col min="2561" max="2561" width="2.88671875" style="80" customWidth="1"/>
    <col min="2562" max="2562" width="31.44140625" style="80" customWidth="1"/>
    <col min="2563" max="2573" width="9.44140625" style="80" customWidth="1"/>
    <col min="2574" max="2574" width="10.109375" style="80" customWidth="1"/>
    <col min="2575" max="2575" width="15.5546875" style="80" customWidth="1"/>
    <col min="2576" max="2816" width="11.44140625" style="80"/>
    <col min="2817" max="2817" width="2.88671875" style="80" customWidth="1"/>
    <col min="2818" max="2818" width="31.44140625" style="80" customWidth="1"/>
    <col min="2819" max="2829" width="9.44140625" style="80" customWidth="1"/>
    <col min="2830" max="2830" width="10.109375" style="80" customWidth="1"/>
    <col min="2831" max="2831" width="15.5546875" style="80" customWidth="1"/>
    <col min="2832" max="3072" width="11.44140625" style="80"/>
    <col min="3073" max="3073" width="2.88671875" style="80" customWidth="1"/>
    <col min="3074" max="3074" width="31.44140625" style="80" customWidth="1"/>
    <col min="3075" max="3085" width="9.44140625" style="80" customWidth="1"/>
    <col min="3086" max="3086" width="10.109375" style="80" customWidth="1"/>
    <col min="3087" max="3087" width="15.5546875" style="80" customWidth="1"/>
    <col min="3088" max="3328" width="11.44140625" style="80"/>
    <col min="3329" max="3329" width="2.88671875" style="80" customWidth="1"/>
    <col min="3330" max="3330" width="31.44140625" style="80" customWidth="1"/>
    <col min="3331" max="3341" width="9.44140625" style="80" customWidth="1"/>
    <col min="3342" max="3342" width="10.109375" style="80" customWidth="1"/>
    <col min="3343" max="3343" width="15.5546875" style="80" customWidth="1"/>
    <col min="3344" max="3584" width="11.44140625" style="80"/>
    <col min="3585" max="3585" width="2.88671875" style="80" customWidth="1"/>
    <col min="3586" max="3586" width="31.44140625" style="80" customWidth="1"/>
    <col min="3587" max="3597" width="9.44140625" style="80" customWidth="1"/>
    <col min="3598" max="3598" width="10.109375" style="80" customWidth="1"/>
    <col min="3599" max="3599" width="15.5546875" style="80" customWidth="1"/>
    <col min="3600" max="3840" width="11.44140625" style="80"/>
    <col min="3841" max="3841" width="2.88671875" style="80" customWidth="1"/>
    <col min="3842" max="3842" width="31.44140625" style="80" customWidth="1"/>
    <col min="3843" max="3853" width="9.44140625" style="80" customWidth="1"/>
    <col min="3854" max="3854" width="10.109375" style="80" customWidth="1"/>
    <col min="3855" max="3855" width="15.5546875" style="80" customWidth="1"/>
    <col min="3856" max="4096" width="11.44140625" style="80"/>
    <col min="4097" max="4097" width="2.88671875" style="80" customWidth="1"/>
    <col min="4098" max="4098" width="31.44140625" style="80" customWidth="1"/>
    <col min="4099" max="4109" width="9.44140625" style="80" customWidth="1"/>
    <col min="4110" max="4110" width="10.109375" style="80" customWidth="1"/>
    <col min="4111" max="4111" width="15.5546875" style="80" customWidth="1"/>
    <col min="4112" max="4352" width="11.44140625" style="80"/>
    <col min="4353" max="4353" width="2.88671875" style="80" customWidth="1"/>
    <col min="4354" max="4354" width="31.44140625" style="80" customWidth="1"/>
    <col min="4355" max="4365" width="9.44140625" style="80" customWidth="1"/>
    <col min="4366" max="4366" width="10.109375" style="80" customWidth="1"/>
    <col min="4367" max="4367" width="15.5546875" style="80" customWidth="1"/>
    <col min="4368" max="4608" width="11.44140625" style="80"/>
    <col min="4609" max="4609" width="2.88671875" style="80" customWidth="1"/>
    <col min="4610" max="4610" width="31.44140625" style="80" customWidth="1"/>
    <col min="4611" max="4621" width="9.44140625" style="80" customWidth="1"/>
    <col min="4622" max="4622" width="10.109375" style="80" customWidth="1"/>
    <col min="4623" max="4623" width="15.5546875" style="80" customWidth="1"/>
    <col min="4624" max="4864" width="11.44140625" style="80"/>
    <col min="4865" max="4865" width="2.88671875" style="80" customWidth="1"/>
    <col min="4866" max="4866" width="31.44140625" style="80" customWidth="1"/>
    <col min="4867" max="4877" width="9.44140625" style="80" customWidth="1"/>
    <col min="4878" max="4878" width="10.109375" style="80" customWidth="1"/>
    <col min="4879" max="4879" width="15.5546875" style="80" customWidth="1"/>
    <col min="4880" max="5120" width="11.44140625" style="80"/>
    <col min="5121" max="5121" width="2.88671875" style="80" customWidth="1"/>
    <col min="5122" max="5122" width="31.44140625" style="80" customWidth="1"/>
    <col min="5123" max="5133" width="9.44140625" style="80" customWidth="1"/>
    <col min="5134" max="5134" width="10.109375" style="80" customWidth="1"/>
    <col min="5135" max="5135" width="15.5546875" style="80" customWidth="1"/>
    <col min="5136" max="5376" width="11.44140625" style="80"/>
    <col min="5377" max="5377" width="2.88671875" style="80" customWidth="1"/>
    <col min="5378" max="5378" width="31.44140625" style="80" customWidth="1"/>
    <col min="5379" max="5389" width="9.44140625" style="80" customWidth="1"/>
    <col min="5390" max="5390" width="10.109375" style="80" customWidth="1"/>
    <col min="5391" max="5391" width="15.5546875" style="80" customWidth="1"/>
    <col min="5392" max="5632" width="11.44140625" style="80"/>
    <col min="5633" max="5633" width="2.88671875" style="80" customWidth="1"/>
    <col min="5634" max="5634" width="31.44140625" style="80" customWidth="1"/>
    <col min="5635" max="5645" width="9.44140625" style="80" customWidth="1"/>
    <col min="5646" max="5646" width="10.109375" style="80" customWidth="1"/>
    <col min="5647" max="5647" width="15.5546875" style="80" customWidth="1"/>
    <col min="5648" max="5888" width="11.44140625" style="80"/>
    <col min="5889" max="5889" width="2.88671875" style="80" customWidth="1"/>
    <col min="5890" max="5890" width="31.44140625" style="80" customWidth="1"/>
    <col min="5891" max="5901" width="9.44140625" style="80" customWidth="1"/>
    <col min="5902" max="5902" width="10.109375" style="80" customWidth="1"/>
    <col min="5903" max="5903" width="15.5546875" style="80" customWidth="1"/>
    <col min="5904" max="6144" width="11.44140625" style="80"/>
    <col min="6145" max="6145" width="2.88671875" style="80" customWidth="1"/>
    <col min="6146" max="6146" width="31.44140625" style="80" customWidth="1"/>
    <col min="6147" max="6157" width="9.44140625" style="80" customWidth="1"/>
    <col min="6158" max="6158" width="10.109375" style="80" customWidth="1"/>
    <col min="6159" max="6159" width="15.5546875" style="80" customWidth="1"/>
    <col min="6160" max="6400" width="11.44140625" style="80"/>
    <col min="6401" max="6401" width="2.88671875" style="80" customWidth="1"/>
    <col min="6402" max="6402" width="31.44140625" style="80" customWidth="1"/>
    <col min="6403" max="6413" width="9.44140625" style="80" customWidth="1"/>
    <col min="6414" max="6414" width="10.109375" style="80" customWidth="1"/>
    <col min="6415" max="6415" width="15.5546875" style="80" customWidth="1"/>
    <col min="6416" max="6656" width="11.44140625" style="80"/>
    <col min="6657" max="6657" width="2.88671875" style="80" customWidth="1"/>
    <col min="6658" max="6658" width="31.44140625" style="80" customWidth="1"/>
    <col min="6659" max="6669" width="9.44140625" style="80" customWidth="1"/>
    <col min="6670" max="6670" width="10.109375" style="80" customWidth="1"/>
    <col min="6671" max="6671" width="15.5546875" style="80" customWidth="1"/>
    <col min="6672" max="6912" width="11.44140625" style="80"/>
    <col min="6913" max="6913" width="2.88671875" style="80" customWidth="1"/>
    <col min="6914" max="6914" width="31.44140625" style="80" customWidth="1"/>
    <col min="6915" max="6925" width="9.44140625" style="80" customWidth="1"/>
    <col min="6926" max="6926" width="10.109375" style="80" customWidth="1"/>
    <col min="6927" max="6927" width="15.5546875" style="80" customWidth="1"/>
    <col min="6928" max="7168" width="11.44140625" style="80"/>
    <col min="7169" max="7169" width="2.88671875" style="80" customWidth="1"/>
    <col min="7170" max="7170" width="31.44140625" style="80" customWidth="1"/>
    <col min="7171" max="7181" width="9.44140625" style="80" customWidth="1"/>
    <col min="7182" max="7182" width="10.109375" style="80" customWidth="1"/>
    <col min="7183" max="7183" width="15.5546875" style="80" customWidth="1"/>
    <col min="7184" max="7424" width="11.44140625" style="80"/>
    <col min="7425" max="7425" width="2.88671875" style="80" customWidth="1"/>
    <col min="7426" max="7426" width="31.44140625" style="80" customWidth="1"/>
    <col min="7427" max="7437" width="9.44140625" style="80" customWidth="1"/>
    <col min="7438" max="7438" width="10.109375" style="80" customWidth="1"/>
    <col min="7439" max="7439" width="15.5546875" style="80" customWidth="1"/>
    <col min="7440" max="7680" width="11.44140625" style="80"/>
    <col min="7681" max="7681" width="2.88671875" style="80" customWidth="1"/>
    <col min="7682" max="7682" width="31.44140625" style="80" customWidth="1"/>
    <col min="7683" max="7693" width="9.44140625" style="80" customWidth="1"/>
    <col min="7694" max="7694" width="10.109375" style="80" customWidth="1"/>
    <col min="7695" max="7695" width="15.5546875" style="80" customWidth="1"/>
    <col min="7696" max="7936" width="11.44140625" style="80"/>
    <col min="7937" max="7937" width="2.88671875" style="80" customWidth="1"/>
    <col min="7938" max="7938" width="31.44140625" style="80" customWidth="1"/>
    <col min="7939" max="7949" width="9.44140625" style="80" customWidth="1"/>
    <col min="7950" max="7950" width="10.109375" style="80" customWidth="1"/>
    <col min="7951" max="7951" width="15.5546875" style="80" customWidth="1"/>
    <col min="7952" max="8192" width="11.44140625" style="80"/>
    <col min="8193" max="8193" width="2.88671875" style="80" customWidth="1"/>
    <col min="8194" max="8194" width="31.44140625" style="80" customWidth="1"/>
    <col min="8195" max="8205" width="9.44140625" style="80" customWidth="1"/>
    <col min="8206" max="8206" width="10.109375" style="80" customWidth="1"/>
    <col min="8207" max="8207" width="15.5546875" style="80" customWidth="1"/>
    <col min="8208" max="8448" width="11.44140625" style="80"/>
    <col min="8449" max="8449" width="2.88671875" style="80" customWidth="1"/>
    <col min="8450" max="8450" width="31.44140625" style="80" customWidth="1"/>
    <col min="8451" max="8461" width="9.44140625" style="80" customWidth="1"/>
    <col min="8462" max="8462" width="10.109375" style="80" customWidth="1"/>
    <col min="8463" max="8463" width="15.5546875" style="80" customWidth="1"/>
    <col min="8464" max="8704" width="11.44140625" style="80"/>
    <col min="8705" max="8705" width="2.88671875" style="80" customWidth="1"/>
    <col min="8706" max="8706" width="31.44140625" style="80" customWidth="1"/>
    <col min="8707" max="8717" width="9.44140625" style="80" customWidth="1"/>
    <col min="8718" max="8718" width="10.109375" style="80" customWidth="1"/>
    <col min="8719" max="8719" width="15.5546875" style="80" customWidth="1"/>
    <col min="8720" max="8960" width="11.44140625" style="80"/>
    <col min="8961" max="8961" width="2.88671875" style="80" customWidth="1"/>
    <col min="8962" max="8962" width="31.44140625" style="80" customWidth="1"/>
    <col min="8963" max="8973" width="9.44140625" style="80" customWidth="1"/>
    <col min="8974" max="8974" width="10.109375" style="80" customWidth="1"/>
    <col min="8975" max="8975" width="15.5546875" style="80" customWidth="1"/>
    <col min="8976" max="9216" width="11.44140625" style="80"/>
    <col min="9217" max="9217" width="2.88671875" style="80" customWidth="1"/>
    <col min="9218" max="9218" width="31.44140625" style="80" customWidth="1"/>
    <col min="9219" max="9229" width="9.44140625" style="80" customWidth="1"/>
    <col min="9230" max="9230" width="10.109375" style="80" customWidth="1"/>
    <col min="9231" max="9231" width="15.5546875" style="80" customWidth="1"/>
    <col min="9232" max="9472" width="11.44140625" style="80"/>
    <col min="9473" max="9473" width="2.88671875" style="80" customWidth="1"/>
    <col min="9474" max="9474" width="31.44140625" style="80" customWidth="1"/>
    <col min="9475" max="9485" width="9.44140625" style="80" customWidth="1"/>
    <col min="9486" max="9486" width="10.109375" style="80" customWidth="1"/>
    <col min="9487" max="9487" width="15.5546875" style="80" customWidth="1"/>
    <col min="9488" max="9728" width="11.44140625" style="80"/>
    <col min="9729" max="9729" width="2.88671875" style="80" customWidth="1"/>
    <col min="9730" max="9730" width="31.44140625" style="80" customWidth="1"/>
    <col min="9731" max="9741" width="9.44140625" style="80" customWidth="1"/>
    <col min="9742" max="9742" width="10.109375" style="80" customWidth="1"/>
    <col min="9743" max="9743" width="15.5546875" style="80" customWidth="1"/>
    <col min="9744" max="9984" width="11.44140625" style="80"/>
    <col min="9985" max="9985" width="2.88671875" style="80" customWidth="1"/>
    <col min="9986" max="9986" width="31.44140625" style="80" customWidth="1"/>
    <col min="9987" max="9997" width="9.44140625" style="80" customWidth="1"/>
    <col min="9998" max="9998" width="10.109375" style="80" customWidth="1"/>
    <col min="9999" max="9999" width="15.5546875" style="80" customWidth="1"/>
    <col min="10000" max="10240" width="11.44140625" style="80"/>
    <col min="10241" max="10241" width="2.88671875" style="80" customWidth="1"/>
    <col min="10242" max="10242" width="31.44140625" style="80" customWidth="1"/>
    <col min="10243" max="10253" width="9.44140625" style="80" customWidth="1"/>
    <col min="10254" max="10254" width="10.109375" style="80" customWidth="1"/>
    <col min="10255" max="10255" width="15.5546875" style="80" customWidth="1"/>
    <col min="10256" max="10496" width="11.44140625" style="80"/>
    <col min="10497" max="10497" width="2.88671875" style="80" customWidth="1"/>
    <col min="10498" max="10498" width="31.44140625" style="80" customWidth="1"/>
    <col min="10499" max="10509" width="9.44140625" style="80" customWidth="1"/>
    <col min="10510" max="10510" width="10.109375" style="80" customWidth="1"/>
    <col min="10511" max="10511" width="15.5546875" style="80" customWidth="1"/>
    <col min="10512" max="10752" width="11.44140625" style="80"/>
    <col min="10753" max="10753" width="2.88671875" style="80" customWidth="1"/>
    <col min="10754" max="10754" width="31.44140625" style="80" customWidth="1"/>
    <col min="10755" max="10765" width="9.44140625" style="80" customWidth="1"/>
    <col min="10766" max="10766" width="10.109375" style="80" customWidth="1"/>
    <col min="10767" max="10767" width="15.5546875" style="80" customWidth="1"/>
    <col min="10768" max="11008" width="11.44140625" style="80"/>
    <col min="11009" max="11009" width="2.88671875" style="80" customWidth="1"/>
    <col min="11010" max="11010" width="31.44140625" style="80" customWidth="1"/>
    <col min="11011" max="11021" width="9.44140625" style="80" customWidth="1"/>
    <col min="11022" max="11022" width="10.109375" style="80" customWidth="1"/>
    <col min="11023" max="11023" width="15.5546875" style="80" customWidth="1"/>
    <col min="11024" max="11264" width="11.44140625" style="80"/>
    <col min="11265" max="11265" width="2.88671875" style="80" customWidth="1"/>
    <col min="11266" max="11266" width="31.44140625" style="80" customWidth="1"/>
    <col min="11267" max="11277" width="9.44140625" style="80" customWidth="1"/>
    <col min="11278" max="11278" width="10.109375" style="80" customWidth="1"/>
    <col min="11279" max="11279" width="15.5546875" style="80" customWidth="1"/>
    <col min="11280" max="11520" width="11.44140625" style="80"/>
    <col min="11521" max="11521" width="2.88671875" style="80" customWidth="1"/>
    <col min="11522" max="11522" width="31.44140625" style="80" customWidth="1"/>
    <col min="11523" max="11533" width="9.44140625" style="80" customWidth="1"/>
    <col min="11534" max="11534" width="10.109375" style="80" customWidth="1"/>
    <col min="11535" max="11535" width="15.5546875" style="80" customWidth="1"/>
    <col min="11536" max="11776" width="11.44140625" style="80"/>
    <col min="11777" max="11777" width="2.88671875" style="80" customWidth="1"/>
    <col min="11778" max="11778" width="31.44140625" style="80" customWidth="1"/>
    <col min="11779" max="11789" width="9.44140625" style="80" customWidth="1"/>
    <col min="11790" max="11790" width="10.109375" style="80" customWidth="1"/>
    <col min="11791" max="11791" width="15.5546875" style="80" customWidth="1"/>
    <col min="11792" max="12032" width="11.44140625" style="80"/>
    <col min="12033" max="12033" width="2.88671875" style="80" customWidth="1"/>
    <col min="12034" max="12034" width="31.44140625" style="80" customWidth="1"/>
    <col min="12035" max="12045" width="9.44140625" style="80" customWidth="1"/>
    <col min="12046" max="12046" width="10.109375" style="80" customWidth="1"/>
    <col min="12047" max="12047" width="15.5546875" style="80" customWidth="1"/>
    <col min="12048" max="12288" width="11.44140625" style="80"/>
    <col min="12289" max="12289" width="2.88671875" style="80" customWidth="1"/>
    <col min="12290" max="12290" width="31.44140625" style="80" customWidth="1"/>
    <col min="12291" max="12301" width="9.44140625" style="80" customWidth="1"/>
    <col min="12302" max="12302" width="10.109375" style="80" customWidth="1"/>
    <col min="12303" max="12303" width="15.5546875" style="80" customWidth="1"/>
    <col min="12304" max="12544" width="11.44140625" style="80"/>
    <col min="12545" max="12545" width="2.88671875" style="80" customWidth="1"/>
    <col min="12546" max="12546" width="31.44140625" style="80" customWidth="1"/>
    <col min="12547" max="12557" width="9.44140625" style="80" customWidth="1"/>
    <col min="12558" max="12558" width="10.109375" style="80" customWidth="1"/>
    <col min="12559" max="12559" width="15.5546875" style="80" customWidth="1"/>
    <col min="12560" max="12800" width="11.44140625" style="80"/>
    <col min="12801" max="12801" width="2.88671875" style="80" customWidth="1"/>
    <col min="12802" max="12802" width="31.44140625" style="80" customWidth="1"/>
    <col min="12803" max="12813" width="9.44140625" style="80" customWidth="1"/>
    <col min="12814" max="12814" width="10.109375" style="80" customWidth="1"/>
    <col min="12815" max="12815" width="15.5546875" style="80" customWidth="1"/>
    <col min="12816" max="13056" width="11.44140625" style="80"/>
    <col min="13057" max="13057" width="2.88671875" style="80" customWidth="1"/>
    <col min="13058" max="13058" width="31.44140625" style="80" customWidth="1"/>
    <col min="13059" max="13069" width="9.44140625" style="80" customWidth="1"/>
    <col min="13070" max="13070" width="10.109375" style="80" customWidth="1"/>
    <col min="13071" max="13071" width="15.5546875" style="80" customWidth="1"/>
    <col min="13072" max="13312" width="11.44140625" style="80"/>
    <col min="13313" max="13313" width="2.88671875" style="80" customWidth="1"/>
    <col min="13314" max="13314" width="31.44140625" style="80" customWidth="1"/>
    <col min="13315" max="13325" width="9.44140625" style="80" customWidth="1"/>
    <col min="13326" max="13326" width="10.109375" style="80" customWidth="1"/>
    <col min="13327" max="13327" width="15.5546875" style="80" customWidth="1"/>
    <col min="13328" max="13568" width="11.44140625" style="80"/>
    <col min="13569" max="13569" width="2.88671875" style="80" customWidth="1"/>
    <col min="13570" max="13570" width="31.44140625" style="80" customWidth="1"/>
    <col min="13571" max="13581" width="9.44140625" style="80" customWidth="1"/>
    <col min="13582" max="13582" width="10.109375" style="80" customWidth="1"/>
    <col min="13583" max="13583" width="15.5546875" style="80" customWidth="1"/>
    <col min="13584" max="13824" width="11.44140625" style="80"/>
    <col min="13825" max="13825" width="2.88671875" style="80" customWidth="1"/>
    <col min="13826" max="13826" width="31.44140625" style="80" customWidth="1"/>
    <col min="13827" max="13837" width="9.44140625" style="80" customWidth="1"/>
    <col min="13838" max="13838" width="10.109375" style="80" customWidth="1"/>
    <col min="13839" max="13839" width="15.5546875" style="80" customWidth="1"/>
    <col min="13840" max="14080" width="11.44140625" style="80"/>
    <col min="14081" max="14081" width="2.88671875" style="80" customWidth="1"/>
    <col min="14082" max="14082" width="31.44140625" style="80" customWidth="1"/>
    <col min="14083" max="14093" width="9.44140625" style="80" customWidth="1"/>
    <col min="14094" max="14094" width="10.109375" style="80" customWidth="1"/>
    <col min="14095" max="14095" width="15.5546875" style="80" customWidth="1"/>
    <col min="14096" max="14336" width="11.44140625" style="80"/>
    <col min="14337" max="14337" width="2.88671875" style="80" customWidth="1"/>
    <col min="14338" max="14338" width="31.44140625" style="80" customWidth="1"/>
    <col min="14339" max="14349" width="9.44140625" style="80" customWidth="1"/>
    <col min="14350" max="14350" width="10.109375" style="80" customWidth="1"/>
    <col min="14351" max="14351" width="15.5546875" style="80" customWidth="1"/>
    <col min="14352" max="14592" width="11.44140625" style="80"/>
    <col min="14593" max="14593" width="2.88671875" style="80" customWidth="1"/>
    <col min="14594" max="14594" width="31.44140625" style="80" customWidth="1"/>
    <col min="14595" max="14605" width="9.44140625" style="80" customWidth="1"/>
    <col min="14606" max="14606" width="10.109375" style="80" customWidth="1"/>
    <col min="14607" max="14607" width="15.5546875" style="80" customWidth="1"/>
    <col min="14608" max="14848" width="11.44140625" style="80"/>
    <col min="14849" max="14849" width="2.88671875" style="80" customWidth="1"/>
    <col min="14850" max="14850" width="31.44140625" style="80" customWidth="1"/>
    <col min="14851" max="14861" width="9.44140625" style="80" customWidth="1"/>
    <col min="14862" max="14862" width="10.109375" style="80" customWidth="1"/>
    <col min="14863" max="14863" width="15.5546875" style="80" customWidth="1"/>
    <col min="14864" max="15104" width="11.44140625" style="80"/>
    <col min="15105" max="15105" width="2.88671875" style="80" customWidth="1"/>
    <col min="15106" max="15106" width="31.44140625" style="80" customWidth="1"/>
    <col min="15107" max="15117" width="9.44140625" style="80" customWidth="1"/>
    <col min="15118" max="15118" width="10.109375" style="80" customWidth="1"/>
    <col min="15119" max="15119" width="15.5546875" style="80" customWidth="1"/>
    <col min="15120" max="15360" width="11.44140625" style="80"/>
    <col min="15361" max="15361" width="2.88671875" style="80" customWidth="1"/>
    <col min="15362" max="15362" width="31.44140625" style="80" customWidth="1"/>
    <col min="15363" max="15373" width="9.44140625" style="80" customWidth="1"/>
    <col min="15374" max="15374" width="10.109375" style="80" customWidth="1"/>
    <col min="15375" max="15375" width="15.5546875" style="80" customWidth="1"/>
    <col min="15376" max="15616" width="11.44140625" style="80"/>
    <col min="15617" max="15617" width="2.88671875" style="80" customWidth="1"/>
    <col min="15618" max="15618" width="31.44140625" style="80" customWidth="1"/>
    <col min="15619" max="15629" width="9.44140625" style="80" customWidth="1"/>
    <col min="15630" max="15630" width="10.109375" style="80" customWidth="1"/>
    <col min="15631" max="15631" width="15.5546875" style="80" customWidth="1"/>
    <col min="15632" max="15872" width="11.44140625" style="80"/>
    <col min="15873" max="15873" width="2.88671875" style="80" customWidth="1"/>
    <col min="15874" max="15874" width="31.44140625" style="80" customWidth="1"/>
    <col min="15875" max="15885" width="9.44140625" style="80" customWidth="1"/>
    <col min="15886" max="15886" width="10.109375" style="80" customWidth="1"/>
    <col min="15887" max="15887" width="15.5546875" style="80" customWidth="1"/>
    <col min="15888" max="16128" width="11.44140625" style="80"/>
    <col min="16129" max="16129" width="2.88671875" style="80" customWidth="1"/>
    <col min="16130" max="16130" width="31.44140625" style="80" customWidth="1"/>
    <col min="16131" max="16141" width="9.44140625" style="80" customWidth="1"/>
    <col min="16142" max="16142" width="10.109375" style="80" customWidth="1"/>
    <col min="16143" max="16143" width="15.5546875" style="80" customWidth="1"/>
    <col min="16144" max="16384" width="11.44140625" style="80"/>
  </cols>
  <sheetData>
    <row r="1" spans="1:15" ht="21.75" customHeight="1">
      <c r="A1" s="18"/>
      <c r="B1" s="79"/>
    </row>
    <row r="2" spans="1:15" ht="27" customHeight="1">
      <c r="A2" s="23" t="s">
        <v>201</v>
      </c>
      <c r="B2" s="23"/>
      <c r="C2" s="23"/>
      <c r="D2" s="23"/>
      <c r="E2" s="23"/>
      <c r="F2" s="23"/>
      <c r="G2" s="23"/>
      <c r="H2" s="23"/>
      <c r="I2" s="23"/>
      <c r="J2" s="23"/>
      <c r="K2" s="23"/>
      <c r="L2" s="23"/>
      <c r="M2" s="23"/>
      <c r="N2" s="23"/>
      <c r="O2" s="23"/>
    </row>
    <row r="3" spans="1:15" ht="16.8">
      <c r="A3" s="25">
        <v>45838</v>
      </c>
      <c r="B3" s="25"/>
      <c r="C3" s="25"/>
      <c r="D3" s="25"/>
      <c r="E3" s="25"/>
      <c r="F3" s="25"/>
      <c r="G3" s="25"/>
      <c r="H3" s="25"/>
      <c r="I3" s="25"/>
      <c r="J3" s="25"/>
      <c r="K3" s="25"/>
      <c r="L3" s="25"/>
      <c r="M3" s="25"/>
      <c r="N3" s="25"/>
      <c r="O3" s="25"/>
    </row>
    <row r="4" spans="1:15" ht="6" customHeight="1" thickBot="1">
      <c r="A4" s="25"/>
      <c r="B4" s="25"/>
      <c r="C4" s="25"/>
      <c r="D4" s="25"/>
      <c r="E4" s="25"/>
      <c r="F4" s="25"/>
      <c r="G4" s="25"/>
      <c r="H4" s="25"/>
      <c r="I4" s="25"/>
      <c r="J4" s="25"/>
      <c r="K4" s="25"/>
      <c r="L4" s="25"/>
      <c r="M4" s="25"/>
      <c r="N4" s="25"/>
      <c r="O4" s="25"/>
    </row>
    <row r="5" spans="1:15" s="146" customFormat="1" ht="18" customHeight="1">
      <c r="A5" s="149"/>
      <c r="B5" s="178"/>
      <c r="C5" s="34" t="s">
        <v>98</v>
      </c>
      <c r="D5" s="34"/>
      <c r="E5" s="34"/>
      <c r="F5" s="34"/>
      <c r="G5" s="34"/>
      <c r="H5" s="34"/>
      <c r="I5" s="34"/>
      <c r="J5" s="34"/>
      <c r="K5" s="34"/>
      <c r="L5" s="34"/>
      <c r="M5" s="34"/>
      <c r="N5" s="1816" t="s">
        <v>99</v>
      </c>
      <c r="O5" s="152" t="s">
        <v>202</v>
      </c>
    </row>
    <row r="6" spans="1:15" s="146" customFormat="1" ht="13.5" customHeight="1">
      <c r="A6" s="153"/>
      <c r="B6" s="179"/>
      <c r="C6" s="36" t="s">
        <v>101</v>
      </c>
      <c r="D6" s="36" t="s">
        <v>102</v>
      </c>
      <c r="E6" s="36" t="s">
        <v>103</v>
      </c>
      <c r="F6" s="36" t="s">
        <v>104</v>
      </c>
      <c r="G6" s="36" t="s">
        <v>105</v>
      </c>
      <c r="H6" s="36" t="s">
        <v>106</v>
      </c>
      <c r="I6" s="36" t="s">
        <v>107</v>
      </c>
      <c r="J6" s="36" t="s">
        <v>108</v>
      </c>
      <c r="K6" s="36" t="s">
        <v>109</v>
      </c>
      <c r="L6" s="36" t="s">
        <v>110</v>
      </c>
      <c r="M6" s="36" t="s">
        <v>111</v>
      </c>
      <c r="N6" s="1817"/>
      <c r="O6" s="37" t="s">
        <v>203</v>
      </c>
    </row>
    <row r="7" spans="1:15" s="83" customFormat="1">
      <c r="A7" s="180" t="s">
        <v>114</v>
      </c>
      <c r="B7" s="80"/>
      <c r="C7" s="44">
        <v>116</v>
      </c>
      <c r="D7" s="44">
        <v>2967</v>
      </c>
      <c r="E7" s="44">
        <v>272760</v>
      </c>
      <c r="F7" s="44">
        <v>334473</v>
      </c>
      <c r="G7" s="44">
        <v>182841</v>
      </c>
      <c r="H7" s="44">
        <v>91313</v>
      </c>
      <c r="I7" s="44">
        <v>59713</v>
      </c>
      <c r="J7" s="44">
        <v>36380</v>
      </c>
      <c r="K7" s="44">
        <v>23236</v>
      </c>
      <c r="L7" s="44">
        <v>14182</v>
      </c>
      <c r="M7" s="44">
        <v>13046</v>
      </c>
      <c r="N7" s="44">
        <v>1031027</v>
      </c>
      <c r="O7" s="181">
        <v>1</v>
      </c>
    </row>
    <row r="8" spans="1:15" s="83" customFormat="1">
      <c r="A8" s="80"/>
      <c r="B8" s="182" t="s">
        <v>204</v>
      </c>
      <c r="C8" s="183">
        <v>116</v>
      </c>
      <c r="D8" s="183">
        <v>2967</v>
      </c>
      <c r="E8" s="183">
        <v>272705</v>
      </c>
      <c r="F8" s="183">
        <v>330328</v>
      </c>
      <c r="G8" s="183">
        <v>169991</v>
      </c>
      <c r="H8" s="183">
        <v>76602</v>
      </c>
      <c r="I8" s="183">
        <v>46514</v>
      </c>
      <c r="J8" s="183">
        <v>27740</v>
      </c>
      <c r="K8" s="183">
        <v>18299</v>
      </c>
      <c r="L8" s="183">
        <v>11829</v>
      </c>
      <c r="M8" s="183">
        <v>12026</v>
      </c>
      <c r="N8" s="183">
        <v>969117</v>
      </c>
      <c r="O8" s="184">
        <v>0.93995307591362787</v>
      </c>
    </row>
    <row r="9" spans="1:15" s="83" customFormat="1">
      <c r="A9" s="80"/>
      <c r="B9" s="185" t="s">
        <v>205</v>
      </c>
      <c r="C9" s="186">
        <v>0</v>
      </c>
      <c r="D9" s="186">
        <v>0</v>
      </c>
      <c r="E9" s="186">
        <v>55</v>
      </c>
      <c r="F9" s="186">
        <v>4145</v>
      </c>
      <c r="G9" s="186">
        <v>12850</v>
      </c>
      <c r="H9" s="186">
        <v>14711</v>
      </c>
      <c r="I9" s="186">
        <v>13199</v>
      </c>
      <c r="J9" s="186">
        <v>8640</v>
      </c>
      <c r="K9" s="186">
        <v>4937</v>
      </c>
      <c r="L9" s="186">
        <v>2353</v>
      </c>
      <c r="M9" s="186">
        <v>1020</v>
      </c>
      <c r="N9" s="186">
        <v>61910</v>
      </c>
      <c r="O9" s="187">
        <v>6.0046924086372133E-2</v>
      </c>
    </row>
    <row r="10" spans="1:15" s="83" customFormat="1">
      <c r="A10" s="180" t="s">
        <v>117</v>
      </c>
      <c r="B10" s="80"/>
      <c r="C10" s="44">
        <v>235380</v>
      </c>
      <c r="D10" s="44">
        <v>932952</v>
      </c>
      <c r="E10" s="44">
        <v>788114</v>
      </c>
      <c r="F10" s="44">
        <v>570832</v>
      </c>
      <c r="G10" s="44">
        <v>513567</v>
      </c>
      <c r="H10" s="44">
        <v>481128</v>
      </c>
      <c r="I10" s="44">
        <v>447115</v>
      </c>
      <c r="J10" s="44">
        <v>355819</v>
      </c>
      <c r="K10" s="44">
        <v>258648</v>
      </c>
      <c r="L10" s="44">
        <v>170568</v>
      </c>
      <c r="M10" s="44">
        <v>178535</v>
      </c>
      <c r="N10" s="44">
        <v>4932658</v>
      </c>
      <c r="O10" s="181">
        <v>1</v>
      </c>
    </row>
    <row r="11" spans="1:15" s="83" customFormat="1">
      <c r="A11" s="80"/>
      <c r="B11" s="182" t="s">
        <v>204</v>
      </c>
      <c r="C11" s="183">
        <v>235380</v>
      </c>
      <c r="D11" s="183">
        <v>932952</v>
      </c>
      <c r="E11" s="183">
        <v>787939</v>
      </c>
      <c r="F11" s="183">
        <v>530592</v>
      </c>
      <c r="G11" s="183">
        <v>416553</v>
      </c>
      <c r="H11" s="183">
        <v>355009</v>
      </c>
      <c r="I11" s="183">
        <v>311651</v>
      </c>
      <c r="J11" s="183">
        <v>238476</v>
      </c>
      <c r="K11" s="183">
        <v>167075</v>
      </c>
      <c r="L11" s="183">
        <v>107133</v>
      </c>
      <c r="M11" s="183">
        <v>121668</v>
      </c>
      <c r="N11" s="183">
        <v>4204428</v>
      </c>
      <c r="O11" s="184">
        <v>0.85236560085860402</v>
      </c>
    </row>
    <row r="12" spans="1:15" s="83" customFormat="1">
      <c r="A12" s="80"/>
      <c r="B12" s="185" t="s">
        <v>205</v>
      </c>
      <c r="C12" s="186">
        <v>0</v>
      </c>
      <c r="D12" s="186">
        <v>0</v>
      </c>
      <c r="E12" s="186">
        <v>175</v>
      </c>
      <c r="F12" s="186">
        <v>40240</v>
      </c>
      <c r="G12" s="186">
        <v>97014</v>
      </c>
      <c r="H12" s="186">
        <v>126119</v>
      </c>
      <c r="I12" s="186">
        <v>135464</v>
      </c>
      <c r="J12" s="186">
        <v>117343</v>
      </c>
      <c r="K12" s="186">
        <v>91573</v>
      </c>
      <c r="L12" s="186">
        <v>63435</v>
      </c>
      <c r="M12" s="186">
        <v>56867</v>
      </c>
      <c r="N12" s="186">
        <v>728230</v>
      </c>
      <c r="O12" s="187">
        <v>0.14763439914139598</v>
      </c>
    </row>
    <row r="13" spans="1:15" s="83" customFormat="1">
      <c r="A13" s="180" t="s">
        <v>118</v>
      </c>
      <c r="B13" s="80"/>
      <c r="C13" s="44">
        <v>226</v>
      </c>
      <c r="D13" s="44">
        <v>80844</v>
      </c>
      <c r="E13" s="44">
        <v>385755</v>
      </c>
      <c r="F13" s="44">
        <v>389879</v>
      </c>
      <c r="G13" s="44">
        <v>344673</v>
      </c>
      <c r="H13" s="44">
        <v>303718</v>
      </c>
      <c r="I13" s="44">
        <v>264912</v>
      </c>
      <c r="J13" s="44">
        <v>208651</v>
      </c>
      <c r="K13" s="44">
        <v>149508</v>
      </c>
      <c r="L13" s="44">
        <v>101573</v>
      </c>
      <c r="M13" s="44">
        <v>111827</v>
      </c>
      <c r="N13" s="44">
        <v>2341566</v>
      </c>
      <c r="O13" s="181">
        <v>1</v>
      </c>
    </row>
    <row r="14" spans="1:15" s="83" customFormat="1" ht="11.25" customHeight="1">
      <c r="A14" s="80"/>
      <c r="B14" s="182" t="s">
        <v>204</v>
      </c>
      <c r="C14" s="183">
        <v>226</v>
      </c>
      <c r="D14" s="183">
        <v>80844</v>
      </c>
      <c r="E14" s="183">
        <v>384730</v>
      </c>
      <c r="F14" s="183">
        <v>351346</v>
      </c>
      <c r="G14" s="183">
        <v>252357</v>
      </c>
      <c r="H14" s="183">
        <v>202472</v>
      </c>
      <c r="I14" s="183">
        <v>173411</v>
      </c>
      <c r="J14" s="183">
        <v>136290</v>
      </c>
      <c r="K14" s="183">
        <v>96338</v>
      </c>
      <c r="L14" s="183">
        <v>64223</v>
      </c>
      <c r="M14" s="183">
        <v>77543</v>
      </c>
      <c r="N14" s="183">
        <v>1819780</v>
      </c>
      <c r="O14" s="184">
        <v>0.77716365885052996</v>
      </c>
    </row>
    <row r="15" spans="1:15">
      <c r="B15" s="185" t="s">
        <v>205</v>
      </c>
      <c r="C15" s="186">
        <v>0</v>
      </c>
      <c r="D15" s="186">
        <v>0</v>
      </c>
      <c r="E15" s="186">
        <v>1025</v>
      </c>
      <c r="F15" s="186">
        <v>38533</v>
      </c>
      <c r="G15" s="186">
        <v>92316</v>
      </c>
      <c r="H15" s="186">
        <v>101246</v>
      </c>
      <c r="I15" s="186">
        <v>91501</v>
      </c>
      <c r="J15" s="186">
        <v>72361</v>
      </c>
      <c r="K15" s="186">
        <v>53170</v>
      </c>
      <c r="L15" s="186">
        <v>37350</v>
      </c>
      <c r="M15" s="186">
        <v>34284</v>
      </c>
      <c r="N15" s="186">
        <v>521786</v>
      </c>
      <c r="O15" s="187">
        <v>0.22283634114947007</v>
      </c>
    </row>
    <row r="16" spans="1:15">
      <c r="A16" s="180" t="s">
        <v>119</v>
      </c>
      <c r="C16" s="44">
        <v>8537</v>
      </c>
      <c r="D16" s="44">
        <v>9803</v>
      </c>
      <c r="E16" s="44">
        <v>9695</v>
      </c>
      <c r="F16" s="44">
        <v>107679</v>
      </c>
      <c r="G16" s="44">
        <v>228611</v>
      </c>
      <c r="H16" s="44">
        <v>287596</v>
      </c>
      <c r="I16" s="44">
        <v>295895</v>
      </c>
      <c r="J16" s="44">
        <v>269152</v>
      </c>
      <c r="K16" s="44">
        <v>210251</v>
      </c>
      <c r="L16" s="44">
        <v>145604</v>
      </c>
      <c r="M16" s="44">
        <v>171364</v>
      </c>
      <c r="N16" s="44">
        <v>1744187</v>
      </c>
      <c r="O16" s="181">
        <v>1</v>
      </c>
    </row>
    <row r="17" spans="1:15">
      <c r="B17" s="182" t="s">
        <v>204</v>
      </c>
      <c r="C17" s="183">
        <v>8537</v>
      </c>
      <c r="D17" s="183">
        <v>9803</v>
      </c>
      <c r="E17" s="183">
        <v>9568</v>
      </c>
      <c r="F17" s="183">
        <v>84200</v>
      </c>
      <c r="G17" s="183">
        <v>162847</v>
      </c>
      <c r="H17" s="183">
        <v>199782</v>
      </c>
      <c r="I17" s="183">
        <v>202107</v>
      </c>
      <c r="J17" s="183">
        <v>184579</v>
      </c>
      <c r="K17" s="183">
        <v>142836</v>
      </c>
      <c r="L17" s="183">
        <v>98250</v>
      </c>
      <c r="M17" s="183">
        <v>129917</v>
      </c>
      <c r="N17" s="183">
        <v>1232426</v>
      </c>
      <c r="O17" s="184">
        <v>0.70659052039718218</v>
      </c>
    </row>
    <row r="18" spans="1:15">
      <c r="B18" s="185" t="s">
        <v>205</v>
      </c>
      <c r="C18" s="186">
        <v>0</v>
      </c>
      <c r="D18" s="186">
        <v>0</v>
      </c>
      <c r="E18" s="186">
        <v>127</v>
      </c>
      <c r="F18" s="186">
        <v>23479</v>
      </c>
      <c r="G18" s="186">
        <v>65764</v>
      </c>
      <c r="H18" s="186">
        <v>87814</v>
      </c>
      <c r="I18" s="186">
        <v>93788</v>
      </c>
      <c r="J18" s="186">
        <v>84573</v>
      </c>
      <c r="K18" s="186">
        <v>67415</v>
      </c>
      <c r="L18" s="186">
        <v>47354</v>
      </c>
      <c r="M18" s="186">
        <v>41447</v>
      </c>
      <c r="N18" s="186">
        <v>511761</v>
      </c>
      <c r="O18" s="187">
        <v>0.29340947960281782</v>
      </c>
    </row>
    <row r="19" spans="1:15" s="83" customFormat="1" ht="12.75" customHeight="1">
      <c r="A19" s="180" t="s">
        <v>206</v>
      </c>
      <c r="B19" s="80"/>
      <c r="C19" s="44">
        <v>244259</v>
      </c>
      <c r="D19" s="44">
        <v>1026566</v>
      </c>
      <c r="E19" s="44">
        <v>1456324</v>
      </c>
      <c r="F19" s="44">
        <v>1402863</v>
      </c>
      <c r="G19" s="44">
        <v>1269692</v>
      </c>
      <c r="H19" s="44">
        <v>1163755</v>
      </c>
      <c r="I19" s="44">
        <v>1067635</v>
      </c>
      <c r="J19" s="44">
        <v>870002</v>
      </c>
      <c r="K19" s="44">
        <v>641643</v>
      </c>
      <c r="L19" s="44">
        <v>431927</v>
      </c>
      <c r="M19" s="44">
        <v>474772</v>
      </c>
      <c r="N19" s="44">
        <v>10049438</v>
      </c>
      <c r="O19" s="181">
        <v>1</v>
      </c>
    </row>
    <row r="20" spans="1:15" s="83" customFormat="1">
      <c r="A20" s="80"/>
      <c r="B20" s="182" t="s">
        <v>204</v>
      </c>
      <c r="C20" s="183">
        <v>244259</v>
      </c>
      <c r="D20" s="183">
        <v>1026566</v>
      </c>
      <c r="E20" s="183">
        <v>1454942</v>
      </c>
      <c r="F20" s="183">
        <v>1296466</v>
      </c>
      <c r="G20" s="183">
        <v>1001748</v>
      </c>
      <c r="H20" s="183">
        <v>833865</v>
      </c>
      <c r="I20" s="183">
        <v>733683</v>
      </c>
      <c r="J20" s="183">
        <v>587085</v>
      </c>
      <c r="K20" s="183">
        <v>424548</v>
      </c>
      <c r="L20" s="183">
        <v>281435</v>
      </c>
      <c r="M20" s="183">
        <v>341154</v>
      </c>
      <c r="N20" s="183">
        <v>8225751</v>
      </c>
      <c r="O20" s="184">
        <v>0.81852845900437421</v>
      </c>
    </row>
    <row r="21" spans="1:15" s="83" customFormat="1">
      <c r="A21" s="80"/>
      <c r="B21" s="185" t="s">
        <v>205</v>
      </c>
      <c r="C21" s="186">
        <v>0</v>
      </c>
      <c r="D21" s="186">
        <v>0</v>
      </c>
      <c r="E21" s="186">
        <v>1382</v>
      </c>
      <c r="F21" s="186">
        <v>106397</v>
      </c>
      <c r="G21" s="186">
        <v>267944</v>
      </c>
      <c r="H21" s="186">
        <v>329890</v>
      </c>
      <c r="I21" s="186">
        <v>333952</v>
      </c>
      <c r="J21" s="186">
        <v>282917</v>
      </c>
      <c r="K21" s="186">
        <v>217095</v>
      </c>
      <c r="L21" s="186">
        <v>150492</v>
      </c>
      <c r="M21" s="186">
        <v>133618</v>
      </c>
      <c r="N21" s="186">
        <v>1823687</v>
      </c>
      <c r="O21" s="187">
        <v>0.18147154099562582</v>
      </c>
    </row>
    <row r="22" spans="1:15" s="83" customFormat="1" ht="10.199999999999999">
      <c r="A22" s="182" t="s">
        <v>207</v>
      </c>
      <c r="B22" s="182"/>
      <c r="C22" s="188">
        <v>2.9694431547952278E-2</v>
      </c>
      <c r="D22" s="188">
        <v>0.12479906090033603</v>
      </c>
      <c r="E22" s="188">
        <v>0.176876494316446</v>
      </c>
      <c r="F22" s="188">
        <v>0.15761065463809931</v>
      </c>
      <c r="G22" s="188">
        <v>0.12178195036538306</v>
      </c>
      <c r="H22" s="188">
        <v>0.10137250689937004</v>
      </c>
      <c r="I22" s="188">
        <v>8.9193436562813533E-2</v>
      </c>
      <c r="J22" s="188">
        <v>7.1371598775601161E-2</v>
      </c>
      <c r="K22" s="188">
        <v>5.1612065573100864E-2</v>
      </c>
      <c r="L22" s="188">
        <v>3.4213897308586171E-2</v>
      </c>
      <c r="M22" s="188">
        <v>4.1473903112311569E-2</v>
      </c>
      <c r="N22" s="189">
        <v>1</v>
      </c>
      <c r="O22" s="184"/>
    </row>
    <row r="23" spans="1:15">
      <c r="A23" s="182" t="s">
        <v>208</v>
      </c>
      <c r="C23" s="188">
        <v>0</v>
      </c>
      <c r="D23" s="188">
        <v>0</v>
      </c>
      <c r="E23" s="188">
        <v>7.5780547868137455E-4</v>
      </c>
      <c r="F23" s="188">
        <v>5.8341700083402469E-2</v>
      </c>
      <c r="G23" s="188">
        <v>0.14692433515181058</v>
      </c>
      <c r="H23" s="188">
        <v>0.18089178680332754</v>
      </c>
      <c r="I23" s="188">
        <v>0.18311914270376442</v>
      </c>
      <c r="J23" s="188">
        <v>0.15513462562380495</v>
      </c>
      <c r="K23" s="188">
        <v>0.11904180925783865</v>
      </c>
      <c r="L23" s="188">
        <v>8.2520739578666735E-2</v>
      </c>
      <c r="M23" s="188">
        <v>7.3268055318703271E-2</v>
      </c>
      <c r="N23" s="188">
        <v>1</v>
      </c>
      <c r="O23" s="190" t="s">
        <v>209</v>
      </c>
    </row>
    <row r="24" spans="1:15" ht="4.5" customHeight="1" thickBot="1">
      <c r="A24" s="191"/>
      <c r="B24" s="192"/>
      <c r="C24" s="193"/>
      <c r="D24" s="193"/>
      <c r="E24" s="193"/>
      <c r="F24" s="193"/>
      <c r="G24" s="193"/>
      <c r="H24" s="193"/>
      <c r="I24" s="193"/>
      <c r="J24" s="193"/>
      <c r="K24" s="193"/>
      <c r="L24" s="193"/>
      <c r="M24" s="193"/>
      <c r="N24" s="193"/>
      <c r="O24" s="194"/>
    </row>
    <row r="25" spans="1:15" ht="3.75" customHeight="1">
      <c r="C25" s="146"/>
      <c r="D25" s="146"/>
      <c r="E25" s="146"/>
      <c r="F25" s="146"/>
      <c r="G25" s="146"/>
      <c r="H25" s="146"/>
      <c r="I25" s="146"/>
      <c r="J25" s="146"/>
      <c r="K25" s="146"/>
      <c r="L25" s="146"/>
      <c r="M25" s="146"/>
      <c r="N25" s="146"/>
      <c r="O25" s="146"/>
    </row>
    <row r="26" spans="1:15">
      <c r="A26" s="182" t="s">
        <v>210</v>
      </c>
      <c r="C26" s="195"/>
      <c r="D26" s="195"/>
      <c r="E26" s="195"/>
      <c r="F26" s="195"/>
      <c r="G26" s="195"/>
      <c r="H26" s="195"/>
      <c r="I26" s="195"/>
      <c r="J26" s="195"/>
      <c r="K26" s="195"/>
      <c r="L26" s="195"/>
      <c r="M26" s="195"/>
      <c r="N26" s="195"/>
      <c r="O26" s="195"/>
    </row>
    <row r="27" spans="1:15">
      <c r="A27" s="182" t="s">
        <v>211</v>
      </c>
      <c r="C27" s="195"/>
      <c r="D27" s="195"/>
      <c r="E27" s="195"/>
      <c r="F27" s="195"/>
      <c r="G27" s="195"/>
      <c r="H27" s="195"/>
      <c r="I27" s="195"/>
      <c r="J27" s="195"/>
      <c r="K27" s="195"/>
      <c r="L27" s="195"/>
      <c r="M27" s="195"/>
      <c r="N27" s="195"/>
      <c r="O27" s="195"/>
    </row>
    <row r="28" spans="1:15" ht="13.5" customHeight="1">
      <c r="A28" s="1839"/>
      <c r="B28" s="1839"/>
      <c r="C28" s="1839"/>
      <c r="D28" s="1839"/>
      <c r="E28" s="1839"/>
      <c r="F28" s="1839"/>
      <c r="G28" s="1839"/>
      <c r="H28" s="1839"/>
      <c r="I28" s="1839"/>
      <c r="J28" s="1839"/>
      <c r="K28" s="1839"/>
      <c r="L28" s="1839"/>
      <c r="M28" s="1839"/>
      <c r="N28" s="1839"/>
      <c r="O28" s="1839"/>
    </row>
  </sheetData>
  <mergeCells count="2">
    <mergeCell ref="N5:N6"/>
    <mergeCell ref="A28:O2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21145-F7F5-4A4F-BFA9-0FC84FBE63B5}">
  <sheetPr>
    <pageSetUpPr fitToPage="1"/>
  </sheetPr>
  <dimension ref="A1:P26"/>
  <sheetViews>
    <sheetView zoomScaleNormal="100" workbookViewId="0"/>
  </sheetViews>
  <sheetFormatPr baseColWidth="10" defaultColWidth="11.44140625" defaultRowHeight="13.2"/>
  <cols>
    <col min="1" max="1" width="5.88671875" style="80" customWidth="1"/>
    <col min="2" max="2" width="12.44140625" style="80" customWidth="1"/>
    <col min="3" max="14" width="10.109375" style="80" customWidth="1"/>
    <col min="15" max="15" width="12.5546875" style="80" customWidth="1"/>
    <col min="16" max="16" width="6.88671875" style="80" customWidth="1"/>
    <col min="17" max="256" width="11.44140625" style="80"/>
    <col min="257" max="257" width="5.88671875" style="80" customWidth="1"/>
    <col min="258" max="258" width="12.44140625" style="80" customWidth="1"/>
    <col min="259" max="270" width="10.109375" style="80" customWidth="1"/>
    <col min="271" max="271" width="12.5546875" style="80" customWidth="1"/>
    <col min="272" max="272" width="6.88671875" style="80" customWidth="1"/>
    <col min="273" max="512" width="11.44140625" style="80"/>
    <col min="513" max="513" width="5.88671875" style="80" customWidth="1"/>
    <col min="514" max="514" width="12.44140625" style="80" customWidth="1"/>
    <col min="515" max="526" width="10.109375" style="80" customWidth="1"/>
    <col min="527" max="527" width="12.5546875" style="80" customWidth="1"/>
    <col min="528" max="528" width="6.88671875" style="80" customWidth="1"/>
    <col min="529" max="768" width="11.44140625" style="80"/>
    <col min="769" max="769" width="5.88671875" style="80" customWidth="1"/>
    <col min="770" max="770" width="12.44140625" style="80" customWidth="1"/>
    <col min="771" max="782" width="10.109375" style="80" customWidth="1"/>
    <col min="783" max="783" width="12.5546875" style="80" customWidth="1"/>
    <col min="784" max="784" width="6.88671875" style="80" customWidth="1"/>
    <col min="785" max="1024" width="11.44140625" style="80"/>
    <col min="1025" max="1025" width="5.88671875" style="80" customWidth="1"/>
    <col min="1026" max="1026" width="12.44140625" style="80" customWidth="1"/>
    <col min="1027" max="1038" width="10.109375" style="80" customWidth="1"/>
    <col min="1039" max="1039" width="12.5546875" style="80" customWidth="1"/>
    <col min="1040" max="1040" width="6.88671875" style="80" customWidth="1"/>
    <col min="1041" max="1280" width="11.44140625" style="80"/>
    <col min="1281" max="1281" width="5.88671875" style="80" customWidth="1"/>
    <col min="1282" max="1282" width="12.44140625" style="80" customWidth="1"/>
    <col min="1283" max="1294" width="10.109375" style="80" customWidth="1"/>
    <col min="1295" max="1295" width="12.5546875" style="80" customWidth="1"/>
    <col min="1296" max="1296" width="6.88671875" style="80" customWidth="1"/>
    <col min="1297" max="1536" width="11.44140625" style="80"/>
    <col min="1537" max="1537" width="5.88671875" style="80" customWidth="1"/>
    <col min="1538" max="1538" width="12.44140625" style="80" customWidth="1"/>
    <col min="1539" max="1550" width="10.109375" style="80" customWidth="1"/>
    <col min="1551" max="1551" width="12.5546875" style="80" customWidth="1"/>
    <col min="1552" max="1552" width="6.88671875" style="80" customWidth="1"/>
    <col min="1553" max="1792" width="11.44140625" style="80"/>
    <col min="1793" max="1793" width="5.88671875" style="80" customWidth="1"/>
    <col min="1794" max="1794" width="12.44140625" style="80" customWidth="1"/>
    <col min="1795" max="1806" width="10.109375" style="80" customWidth="1"/>
    <col min="1807" max="1807" width="12.5546875" style="80" customWidth="1"/>
    <col min="1808" max="1808" width="6.88671875" style="80" customWidth="1"/>
    <col min="1809" max="2048" width="11.44140625" style="80"/>
    <col min="2049" max="2049" width="5.88671875" style="80" customWidth="1"/>
    <col min="2050" max="2050" width="12.44140625" style="80" customWidth="1"/>
    <col min="2051" max="2062" width="10.109375" style="80" customWidth="1"/>
    <col min="2063" max="2063" width="12.5546875" style="80" customWidth="1"/>
    <col min="2064" max="2064" width="6.88671875" style="80" customWidth="1"/>
    <col min="2065" max="2304" width="11.44140625" style="80"/>
    <col min="2305" max="2305" width="5.88671875" style="80" customWidth="1"/>
    <col min="2306" max="2306" width="12.44140625" style="80" customWidth="1"/>
    <col min="2307" max="2318" width="10.109375" style="80" customWidth="1"/>
    <col min="2319" max="2319" width="12.5546875" style="80" customWidth="1"/>
    <col min="2320" max="2320" width="6.88671875" style="80" customWidth="1"/>
    <col min="2321" max="2560" width="11.44140625" style="80"/>
    <col min="2561" max="2561" width="5.88671875" style="80" customWidth="1"/>
    <col min="2562" max="2562" width="12.44140625" style="80" customWidth="1"/>
    <col min="2563" max="2574" width="10.109375" style="80" customWidth="1"/>
    <col min="2575" max="2575" width="12.5546875" style="80" customWidth="1"/>
    <col min="2576" max="2576" width="6.88671875" style="80" customWidth="1"/>
    <col min="2577" max="2816" width="11.44140625" style="80"/>
    <col min="2817" max="2817" width="5.88671875" style="80" customWidth="1"/>
    <col min="2818" max="2818" width="12.44140625" style="80" customWidth="1"/>
    <col min="2819" max="2830" width="10.109375" style="80" customWidth="1"/>
    <col min="2831" max="2831" width="12.5546875" style="80" customWidth="1"/>
    <col min="2832" max="2832" width="6.88671875" style="80" customWidth="1"/>
    <col min="2833" max="3072" width="11.44140625" style="80"/>
    <col min="3073" max="3073" width="5.88671875" style="80" customWidth="1"/>
    <col min="3074" max="3074" width="12.44140625" style="80" customWidth="1"/>
    <col min="3075" max="3086" width="10.109375" style="80" customWidth="1"/>
    <col min="3087" max="3087" width="12.5546875" style="80" customWidth="1"/>
    <col min="3088" max="3088" width="6.88671875" style="80" customWidth="1"/>
    <col min="3089" max="3328" width="11.44140625" style="80"/>
    <col min="3329" max="3329" width="5.88671875" style="80" customWidth="1"/>
    <col min="3330" max="3330" width="12.44140625" style="80" customWidth="1"/>
    <col min="3331" max="3342" width="10.109375" style="80" customWidth="1"/>
    <col min="3343" max="3343" width="12.5546875" style="80" customWidth="1"/>
    <col min="3344" max="3344" width="6.88671875" style="80" customWidth="1"/>
    <col min="3345" max="3584" width="11.44140625" style="80"/>
    <col min="3585" max="3585" width="5.88671875" style="80" customWidth="1"/>
    <col min="3586" max="3586" width="12.44140625" style="80" customWidth="1"/>
    <col min="3587" max="3598" width="10.109375" style="80" customWidth="1"/>
    <col min="3599" max="3599" width="12.5546875" style="80" customWidth="1"/>
    <col min="3600" max="3600" width="6.88671875" style="80" customWidth="1"/>
    <col min="3601" max="3840" width="11.44140625" style="80"/>
    <col min="3841" max="3841" width="5.88671875" style="80" customWidth="1"/>
    <col min="3842" max="3842" width="12.44140625" style="80" customWidth="1"/>
    <col min="3843" max="3854" width="10.109375" style="80" customWidth="1"/>
    <col min="3855" max="3855" width="12.5546875" style="80" customWidth="1"/>
    <col min="3856" max="3856" width="6.88671875" style="80" customWidth="1"/>
    <col min="3857" max="4096" width="11.44140625" style="80"/>
    <col min="4097" max="4097" width="5.88671875" style="80" customWidth="1"/>
    <col min="4098" max="4098" width="12.44140625" style="80" customWidth="1"/>
    <col min="4099" max="4110" width="10.109375" style="80" customWidth="1"/>
    <col min="4111" max="4111" width="12.5546875" style="80" customWidth="1"/>
    <col min="4112" max="4112" width="6.88671875" style="80" customWidth="1"/>
    <col min="4113" max="4352" width="11.44140625" style="80"/>
    <col min="4353" max="4353" width="5.88671875" style="80" customWidth="1"/>
    <col min="4354" max="4354" width="12.44140625" style="80" customWidth="1"/>
    <col min="4355" max="4366" width="10.109375" style="80" customWidth="1"/>
    <col min="4367" max="4367" width="12.5546875" style="80" customWidth="1"/>
    <col min="4368" max="4368" width="6.88671875" style="80" customWidth="1"/>
    <col min="4369" max="4608" width="11.44140625" style="80"/>
    <col min="4609" max="4609" width="5.88671875" style="80" customWidth="1"/>
    <col min="4610" max="4610" width="12.44140625" style="80" customWidth="1"/>
    <col min="4611" max="4622" width="10.109375" style="80" customWidth="1"/>
    <col min="4623" max="4623" width="12.5546875" style="80" customWidth="1"/>
    <col min="4624" max="4624" width="6.88671875" style="80" customWidth="1"/>
    <col min="4625" max="4864" width="11.44140625" style="80"/>
    <col min="4865" max="4865" width="5.88671875" style="80" customWidth="1"/>
    <col min="4866" max="4866" width="12.44140625" style="80" customWidth="1"/>
    <col min="4867" max="4878" width="10.109375" style="80" customWidth="1"/>
    <col min="4879" max="4879" width="12.5546875" style="80" customWidth="1"/>
    <col min="4880" max="4880" width="6.88671875" style="80" customWidth="1"/>
    <col min="4881" max="5120" width="11.44140625" style="80"/>
    <col min="5121" max="5121" width="5.88671875" style="80" customWidth="1"/>
    <col min="5122" max="5122" width="12.44140625" style="80" customWidth="1"/>
    <col min="5123" max="5134" width="10.109375" style="80" customWidth="1"/>
    <col min="5135" max="5135" width="12.5546875" style="80" customWidth="1"/>
    <col min="5136" max="5136" width="6.88671875" style="80" customWidth="1"/>
    <col min="5137" max="5376" width="11.44140625" style="80"/>
    <col min="5377" max="5377" width="5.88671875" style="80" customWidth="1"/>
    <col min="5378" max="5378" width="12.44140625" style="80" customWidth="1"/>
    <col min="5379" max="5390" width="10.109375" style="80" customWidth="1"/>
    <col min="5391" max="5391" width="12.5546875" style="80" customWidth="1"/>
    <col min="5392" max="5392" width="6.88671875" style="80" customWidth="1"/>
    <col min="5393" max="5632" width="11.44140625" style="80"/>
    <col min="5633" max="5633" width="5.88671875" style="80" customWidth="1"/>
    <col min="5634" max="5634" width="12.44140625" style="80" customWidth="1"/>
    <col min="5635" max="5646" width="10.109375" style="80" customWidth="1"/>
    <col min="5647" max="5647" width="12.5546875" style="80" customWidth="1"/>
    <col min="5648" max="5648" width="6.88671875" style="80" customWidth="1"/>
    <col min="5649" max="5888" width="11.44140625" style="80"/>
    <col min="5889" max="5889" width="5.88671875" style="80" customWidth="1"/>
    <col min="5890" max="5890" width="12.44140625" style="80" customWidth="1"/>
    <col min="5891" max="5902" width="10.109375" style="80" customWidth="1"/>
    <col min="5903" max="5903" width="12.5546875" style="80" customWidth="1"/>
    <col min="5904" max="5904" width="6.88671875" style="80" customWidth="1"/>
    <col min="5905" max="6144" width="11.44140625" style="80"/>
    <col min="6145" max="6145" width="5.88671875" style="80" customWidth="1"/>
    <col min="6146" max="6146" width="12.44140625" style="80" customWidth="1"/>
    <col min="6147" max="6158" width="10.109375" style="80" customWidth="1"/>
    <col min="6159" max="6159" width="12.5546875" style="80" customWidth="1"/>
    <col min="6160" max="6160" width="6.88671875" style="80" customWidth="1"/>
    <col min="6161" max="6400" width="11.44140625" style="80"/>
    <col min="6401" max="6401" width="5.88671875" style="80" customWidth="1"/>
    <col min="6402" max="6402" width="12.44140625" style="80" customWidth="1"/>
    <col min="6403" max="6414" width="10.109375" style="80" customWidth="1"/>
    <col min="6415" max="6415" width="12.5546875" style="80" customWidth="1"/>
    <col min="6416" max="6416" width="6.88671875" style="80" customWidth="1"/>
    <col min="6417" max="6656" width="11.44140625" style="80"/>
    <col min="6657" max="6657" width="5.88671875" style="80" customWidth="1"/>
    <col min="6658" max="6658" width="12.44140625" style="80" customWidth="1"/>
    <col min="6659" max="6670" width="10.109375" style="80" customWidth="1"/>
    <col min="6671" max="6671" width="12.5546875" style="80" customWidth="1"/>
    <col min="6672" max="6672" width="6.88671875" style="80" customWidth="1"/>
    <col min="6673" max="6912" width="11.44140625" style="80"/>
    <col min="6913" max="6913" width="5.88671875" style="80" customWidth="1"/>
    <col min="6914" max="6914" width="12.44140625" style="80" customWidth="1"/>
    <col min="6915" max="6926" width="10.109375" style="80" customWidth="1"/>
    <col min="6927" max="6927" width="12.5546875" style="80" customWidth="1"/>
    <col min="6928" max="6928" width="6.88671875" style="80" customWidth="1"/>
    <col min="6929" max="7168" width="11.44140625" style="80"/>
    <col min="7169" max="7169" width="5.88671875" style="80" customWidth="1"/>
    <col min="7170" max="7170" width="12.44140625" style="80" customWidth="1"/>
    <col min="7171" max="7182" width="10.109375" style="80" customWidth="1"/>
    <col min="7183" max="7183" width="12.5546875" style="80" customWidth="1"/>
    <col min="7184" max="7184" width="6.88671875" style="80" customWidth="1"/>
    <col min="7185" max="7424" width="11.44140625" style="80"/>
    <col min="7425" max="7425" width="5.88671875" style="80" customWidth="1"/>
    <col min="7426" max="7426" width="12.44140625" style="80" customWidth="1"/>
    <col min="7427" max="7438" width="10.109375" style="80" customWidth="1"/>
    <col min="7439" max="7439" width="12.5546875" style="80" customWidth="1"/>
    <col min="7440" max="7440" width="6.88671875" style="80" customWidth="1"/>
    <col min="7441" max="7680" width="11.44140625" style="80"/>
    <col min="7681" max="7681" width="5.88671875" style="80" customWidth="1"/>
    <col min="7682" max="7682" width="12.44140625" style="80" customWidth="1"/>
    <col min="7683" max="7694" width="10.109375" style="80" customWidth="1"/>
    <col min="7695" max="7695" width="12.5546875" style="80" customWidth="1"/>
    <col min="7696" max="7696" width="6.88671875" style="80" customWidth="1"/>
    <col min="7697" max="7936" width="11.44140625" style="80"/>
    <col min="7937" max="7937" width="5.88671875" style="80" customWidth="1"/>
    <col min="7938" max="7938" width="12.44140625" style="80" customWidth="1"/>
    <col min="7939" max="7950" width="10.109375" style="80" customWidth="1"/>
    <col min="7951" max="7951" width="12.5546875" style="80" customWidth="1"/>
    <col min="7952" max="7952" width="6.88671875" style="80" customWidth="1"/>
    <col min="7953" max="8192" width="11.44140625" style="80"/>
    <col min="8193" max="8193" width="5.88671875" style="80" customWidth="1"/>
    <col min="8194" max="8194" width="12.44140625" style="80" customWidth="1"/>
    <col min="8195" max="8206" width="10.109375" style="80" customWidth="1"/>
    <col min="8207" max="8207" width="12.5546875" style="80" customWidth="1"/>
    <col min="8208" max="8208" width="6.88671875" style="80" customWidth="1"/>
    <col min="8209" max="8448" width="11.44140625" style="80"/>
    <col min="8449" max="8449" width="5.88671875" style="80" customWidth="1"/>
    <col min="8450" max="8450" width="12.44140625" style="80" customWidth="1"/>
    <col min="8451" max="8462" width="10.109375" style="80" customWidth="1"/>
    <col min="8463" max="8463" width="12.5546875" style="80" customWidth="1"/>
    <col min="8464" max="8464" width="6.88671875" style="80" customWidth="1"/>
    <col min="8465" max="8704" width="11.44140625" style="80"/>
    <col min="8705" max="8705" width="5.88671875" style="80" customWidth="1"/>
    <col min="8706" max="8706" width="12.44140625" style="80" customWidth="1"/>
    <col min="8707" max="8718" width="10.109375" style="80" customWidth="1"/>
    <col min="8719" max="8719" width="12.5546875" style="80" customWidth="1"/>
    <col min="8720" max="8720" width="6.88671875" style="80" customWidth="1"/>
    <col min="8721" max="8960" width="11.44140625" style="80"/>
    <col min="8961" max="8961" width="5.88671875" style="80" customWidth="1"/>
    <col min="8962" max="8962" width="12.44140625" style="80" customWidth="1"/>
    <col min="8963" max="8974" width="10.109375" style="80" customWidth="1"/>
    <col min="8975" max="8975" width="12.5546875" style="80" customWidth="1"/>
    <col min="8976" max="8976" width="6.88671875" style="80" customWidth="1"/>
    <col min="8977" max="9216" width="11.44140625" style="80"/>
    <col min="9217" max="9217" width="5.88671875" style="80" customWidth="1"/>
    <col min="9218" max="9218" width="12.44140625" style="80" customWidth="1"/>
    <col min="9219" max="9230" width="10.109375" style="80" customWidth="1"/>
    <col min="9231" max="9231" width="12.5546875" style="80" customWidth="1"/>
    <col min="9232" max="9232" width="6.88671875" style="80" customWidth="1"/>
    <col min="9233" max="9472" width="11.44140625" style="80"/>
    <col min="9473" max="9473" width="5.88671875" style="80" customWidth="1"/>
    <col min="9474" max="9474" width="12.44140625" style="80" customWidth="1"/>
    <col min="9475" max="9486" width="10.109375" style="80" customWidth="1"/>
    <col min="9487" max="9487" width="12.5546875" style="80" customWidth="1"/>
    <col min="9488" max="9488" width="6.88671875" style="80" customWidth="1"/>
    <col min="9489" max="9728" width="11.44140625" style="80"/>
    <col min="9729" max="9729" width="5.88671875" style="80" customWidth="1"/>
    <col min="9730" max="9730" width="12.44140625" style="80" customWidth="1"/>
    <col min="9731" max="9742" width="10.109375" style="80" customWidth="1"/>
    <col min="9743" max="9743" width="12.5546875" style="80" customWidth="1"/>
    <col min="9744" max="9744" width="6.88671875" style="80" customWidth="1"/>
    <col min="9745" max="9984" width="11.44140625" style="80"/>
    <col min="9985" max="9985" width="5.88671875" style="80" customWidth="1"/>
    <col min="9986" max="9986" width="12.44140625" style="80" customWidth="1"/>
    <col min="9987" max="9998" width="10.109375" style="80" customWidth="1"/>
    <col min="9999" max="9999" width="12.5546875" style="80" customWidth="1"/>
    <col min="10000" max="10000" width="6.88671875" style="80" customWidth="1"/>
    <col min="10001" max="10240" width="11.44140625" style="80"/>
    <col min="10241" max="10241" width="5.88671875" style="80" customWidth="1"/>
    <col min="10242" max="10242" width="12.44140625" style="80" customWidth="1"/>
    <col min="10243" max="10254" width="10.109375" style="80" customWidth="1"/>
    <col min="10255" max="10255" width="12.5546875" style="80" customWidth="1"/>
    <col min="10256" max="10256" width="6.88671875" style="80" customWidth="1"/>
    <col min="10257" max="10496" width="11.44140625" style="80"/>
    <col min="10497" max="10497" width="5.88671875" style="80" customWidth="1"/>
    <col min="10498" max="10498" width="12.44140625" style="80" customWidth="1"/>
    <col min="10499" max="10510" width="10.109375" style="80" customWidth="1"/>
    <col min="10511" max="10511" width="12.5546875" style="80" customWidth="1"/>
    <col min="10512" max="10512" width="6.88671875" style="80" customWidth="1"/>
    <col min="10513" max="10752" width="11.44140625" style="80"/>
    <col min="10753" max="10753" width="5.88671875" style="80" customWidth="1"/>
    <col min="10754" max="10754" width="12.44140625" style="80" customWidth="1"/>
    <col min="10755" max="10766" width="10.109375" style="80" customWidth="1"/>
    <col min="10767" max="10767" width="12.5546875" style="80" customWidth="1"/>
    <col min="10768" max="10768" width="6.88671875" style="80" customWidth="1"/>
    <col min="10769" max="11008" width="11.44140625" style="80"/>
    <col min="11009" max="11009" width="5.88671875" style="80" customWidth="1"/>
    <col min="11010" max="11010" width="12.44140625" style="80" customWidth="1"/>
    <col min="11011" max="11022" width="10.109375" style="80" customWidth="1"/>
    <col min="11023" max="11023" width="12.5546875" style="80" customWidth="1"/>
    <col min="11024" max="11024" width="6.88671875" style="80" customWidth="1"/>
    <col min="11025" max="11264" width="11.44140625" style="80"/>
    <col min="11265" max="11265" width="5.88671875" style="80" customWidth="1"/>
    <col min="11266" max="11266" width="12.44140625" style="80" customWidth="1"/>
    <col min="11267" max="11278" width="10.109375" style="80" customWidth="1"/>
    <col min="11279" max="11279" width="12.5546875" style="80" customWidth="1"/>
    <col min="11280" max="11280" width="6.88671875" style="80" customWidth="1"/>
    <col min="11281" max="11520" width="11.44140625" style="80"/>
    <col min="11521" max="11521" width="5.88671875" style="80" customWidth="1"/>
    <col min="11522" max="11522" width="12.44140625" style="80" customWidth="1"/>
    <col min="11523" max="11534" width="10.109375" style="80" customWidth="1"/>
    <col min="11535" max="11535" width="12.5546875" style="80" customWidth="1"/>
    <col min="11536" max="11536" width="6.88671875" style="80" customWidth="1"/>
    <col min="11537" max="11776" width="11.44140625" style="80"/>
    <col min="11777" max="11777" width="5.88671875" style="80" customWidth="1"/>
    <col min="11778" max="11778" width="12.44140625" style="80" customWidth="1"/>
    <col min="11779" max="11790" width="10.109375" style="80" customWidth="1"/>
    <col min="11791" max="11791" width="12.5546875" style="80" customWidth="1"/>
    <col min="11792" max="11792" width="6.88671875" style="80" customWidth="1"/>
    <col min="11793" max="12032" width="11.44140625" style="80"/>
    <col min="12033" max="12033" width="5.88671875" style="80" customWidth="1"/>
    <col min="12034" max="12034" width="12.44140625" style="80" customWidth="1"/>
    <col min="12035" max="12046" width="10.109375" style="80" customWidth="1"/>
    <col min="12047" max="12047" width="12.5546875" style="80" customWidth="1"/>
    <col min="12048" max="12048" width="6.88671875" style="80" customWidth="1"/>
    <col min="12049" max="12288" width="11.44140625" style="80"/>
    <col min="12289" max="12289" width="5.88671875" style="80" customWidth="1"/>
    <col min="12290" max="12290" width="12.44140625" style="80" customWidth="1"/>
    <col min="12291" max="12302" width="10.109375" style="80" customWidth="1"/>
    <col min="12303" max="12303" width="12.5546875" style="80" customWidth="1"/>
    <col min="12304" max="12304" width="6.88671875" style="80" customWidth="1"/>
    <col min="12305" max="12544" width="11.44140625" style="80"/>
    <col min="12545" max="12545" width="5.88671875" style="80" customWidth="1"/>
    <col min="12546" max="12546" width="12.44140625" style="80" customWidth="1"/>
    <col min="12547" max="12558" width="10.109375" style="80" customWidth="1"/>
    <col min="12559" max="12559" width="12.5546875" style="80" customWidth="1"/>
    <col min="12560" max="12560" width="6.88671875" style="80" customWidth="1"/>
    <col min="12561" max="12800" width="11.44140625" style="80"/>
    <col min="12801" max="12801" width="5.88671875" style="80" customWidth="1"/>
    <col min="12802" max="12802" width="12.44140625" style="80" customWidth="1"/>
    <col min="12803" max="12814" width="10.109375" style="80" customWidth="1"/>
    <col min="12815" max="12815" width="12.5546875" style="80" customWidth="1"/>
    <col min="12816" max="12816" width="6.88671875" style="80" customWidth="1"/>
    <col min="12817" max="13056" width="11.44140625" style="80"/>
    <col min="13057" max="13057" width="5.88671875" style="80" customWidth="1"/>
    <col min="13058" max="13058" width="12.44140625" style="80" customWidth="1"/>
    <col min="13059" max="13070" width="10.109375" style="80" customWidth="1"/>
    <col min="13071" max="13071" width="12.5546875" style="80" customWidth="1"/>
    <col min="13072" max="13072" width="6.88671875" style="80" customWidth="1"/>
    <col min="13073" max="13312" width="11.44140625" style="80"/>
    <col min="13313" max="13313" width="5.88671875" style="80" customWidth="1"/>
    <col min="13314" max="13314" width="12.44140625" style="80" customWidth="1"/>
    <col min="13315" max="13326" width="10.109375" style="80" customWidth="1"/>
    <col min="13327" max="13327" width="12.5546875" style="80" customWidth="1"/>
    <col min="13328" max="13328" width="6.88671875" style="80" customWidth="1"/>
    <col min="13329" max="13568" width="11.44140625" style="80"/>
    <col min="13569" max="13569" width="5.88671875" style="80" customWidth="1"/>
    <col min="13570" max="13570" width="12.44140625" style="80" customWidth="1"/>
    <col min="13571" max="13582" width="10.109375" style="80" customWidth="1"/>
    <col min="13583" max="13583" width="12.5546875" style="80" customWidth="1"/>
    <col min="13584" max="13584" width="6.88671875" style="80" customWidth="1"/>
    <col min="13585" max="13824" width="11.44140625" style="80"/>
    <col min="13825" max="13825" width="5.88671875" style="80" customWidth="1"/>
    <col min="13826" max="13826" width="12.44140625" style="80" customWidth="1"/>
    <col min="13827" max="13838" width="10.109375" style="80" customWidth="1"/>
    <col min="13839" max="13839" width="12.5546875" style="80" customWidth="1"/>
    <col min="13840" max="13840" width="6.88671875" style="80" customWidth="1"/>
    <col min="13841" max="14080" width="11.44140625" style="80"/>
    <col min="14081" max="14081" width="5.88671875" style="80" customWidth="1"/>
    <col min="14082" max="14082" width="12.44140625" style="80" customWidth="1"/>
    <col min="14083" max="14094" width="10.109375" style="80" customWidth="1"/>
    <col min="14095" max="14095" width="12.5546875" style="80" customWidth="1"/>
    <col min="14096" max="14096" width="6.88671875" style="80" customWidth="1"/>
    <col min="14097" max="14336" width="11.44140625" style="80"/>
    <col min="14337" max="14337" width="5.88671875" style="80" customWidth="1"/>
    <col min="14338" max="14338" width="12.44140625" style="80" customWidth="1"/>
    <col min="14339" max="14350" width="10.109375" style="80" customWidth="1"/>
    <col min="14351" max="14351" width="12.5546875" style="80" customWidth="1"/>
    <col min="14352" max="14352" width="6.88671875" style="80" customWidth="1"/>
    <col min="14353" max="14592" width="11.44140625" style="80"/>
    <col min="14593" max="14593" width="5.88671875" style="80" customWidth="1"/>
    <col min="14594" max="14594" width="12.44140625" style="80" customWidth="1"/>
    <col min="14595" max="14606" width="10.109375" style="80" customWidth="1"/>
    <col min="14607" max="14607" width="12.5546875" style="80" customWidth="1"/>
    <col min="14608" max="14608" width="6.88671875" style="80" customWidth="1"/>
    <col min="14609" max="14848" width="11.44140625" style="80"/>
    <col min="14849" max="14849" width="5.88671875" style="80" customWidth="1"/>
    <col min="14850" max="14850" width="12.44140625" style="80" customWidth="1"/>
    <col min="14851" max="14862" width="10.109375" style="80" customWidth="1"/>
    <col min="14863" max="14863" width="12.5546875" style="80" customWidth="1"/>
    <col min="14864" max="14864" width="6.88671875" style="80" customWidth="1"/>
    <col min="14865" max="15104" width="11.44140625" style="80"/>
    <col min="15105" max="15105" width="5.88671875" style="80" customWidth="1"/>
    <col min="15106" max="15106" width="12.44140625" style="80" customWidth="1"/>
    <col min="15107" max="15118" width="10.109375" style="80" customWidth="1"/>
    <col min="15119" max="15119" width="12.5546875" style="80" customWidth="1"/>
    <col min="15120" max="15120" width="6.88671875" style="80" customWidth="1"/>
    <col min="15121" max="15360" width="11.44140625" style="80"/>
    <col min="15361" max="15361" width="5.88671875" style="80" customWidth="1"/>
    <col min="15362" max="15362" width="12.44140625" style="80" customWidth="1"/>
    <col min="15363" max="15374" width="10.109375" style="80" customWidth="1"/>
    <col min="15375" max="15375" width="12.5546875" style="80" customWidth="1"/>
    <col min="15376" max="15376" width="6.88671875" style="80" customWidth="1"/>
    <col min="15377" max="15616" width="11.44140625" style="80"/>
    <col min="15617" max="15617" width="5.88671875" style="80" customWidth="1"/>
    <col min="15618" max="15618" width="12.44140625" style="80" customWidth="1"/>
    <col min="15619" max="15630" width="10.109375" style="80" customWidth="1"/>
    <col min="15631" max="15631" width="12.5546875" style="80" customWidth="1"/>
    <col min="15632" max="15632" width="6.88671875" style="80" customWidth="1"/>
    <col min="15633" max="15872" width="11.44140625" style="80"/>
    <col min="15873" max="15873" width="5.88671875" style="80" customWidth="1"/>
    <col min="15874" max="15874" width="12.44140625" style="80" customWidth="1"/>
    <col min="15875" max="15886" width="10.109375" style="80" customWidth="1"/>
    <col min="15887" max="15887" width="12.5546875" style="80" customWidth="1"/>
    <col min="15888" max="15888" width="6.88671875" style="80" customWidth="1"/>
    <col min="15889" max="16128" width="11.44140625" style="80"/>
    <col min="16129" max="16129" width="5.88671875" style="80" customWidth="1"/>
    <col min="16130" max="16130" width="12.44140625" style="80" customWidth="1"/>
    <col min="16131" max="16142" width="10.109375" style="80" customWidth="1"/>
    <col min="16143" max="16143" width="12.5546875" style="80" customWidth="1"/>
    <col min="16144" max="16144" width="6.88671875" style="80" customWidth="1"/>
    <col min="16145" max="16384" width="11.44140625" style="80"/>
  </cols>
  <sheetData>
    <row r="1" spans="1:16" ht="18" customHeight="1">
      <c r="A1" s="18"/>
      <c r="B1" s="79"/>
    </row>
    <row r="2" spans="1:16" ht="27" customHeight="1">
      <c r="A2" s="23" t="s">
        <v>212</v>
      </c>
      <c r="B2" s="23"/>
      <c r="C2" s="23"/>
      <c r="D2" s="23"/>
      <c r="E2" s="23"/>
      <c r="F2" s="23"/>
      <c r="G2" s="23"/>
      <c r="H2" s="23"/>
      <c r="I2" s="23"/>
      <c r="J2" s="23"/>
      <c r="K2" s="23"/>
      <c r="L2" s="23"/>
      <c r="M2" s="23"/>
      <c r="N2" s="23"/>
      <c r="O2" s="23"/>
      <c r="P2" s="23"/>
    </row>
    <row r="3" spans="1:16" ht="16.8">
      <c r="A3" s="25">
        <v>45838</v>
      </c>
      <c r="B3" s="25"/>
      <c r="C3" s="25"/>
      <c r="D3" s="25"/>
      <c r="E3" s="25"/>
      <c r="F3" s="25"/>
      <c r="G3" s="25"/>
      <c r="H3" s="25"/>
      <c r="I3" s="25"/>
      <c r="J3" s="25"/>
      <c r="K3" s="25"/>
      <c r="L3" s="25"/>
      <c r="M3" s="25"/>
      <c r="N3" s="25"/>
      <c r="O3" s="25"/>
      <c r="P3" s="25"/>
    </row>
    <row r="4" spans="1:16" ht="6" customHeight="1" thickBot="1">
      <c r="A4" s="25"/>
      <c r="B4" s="25"/>
      <c r="C4" s="25"/>
      <c r="D4" s="25"/>
      <c r="E4" s="25"/>
      <c r="F4" s="25"/>
      <c r="G4" s="25"/>
      <c r="H4" s="25"/>
      <c r="I4" s="25"/>
      <c r="J4" s="25"/>
      <c r="K4" s="25"/>
      <c r="L4" s="25"/>
      <c r="M4" s="25"/>
      <c r="N4" s="25"/>
      <c r="O4" s="25"/>
      <c r="P4" s="25"/>
    </row>
    <row r="5" spans="1:16" s="146" customFormat="1" ht="18" customHeight="1">
      <c r="A5" s="149"/>
      <c r="B5" s="178"/>
      <c r="C5" s="34" t="s">
        <v>98</v>
      </c>
      <c r="D5" s="34"/>
      <c r="E5" s="34"/>
      <c r="F5" s="34"/>
      <c r="G5" s="34"/>
      <c r="H5" s="34"/>
      <c r="I5" s="34"/>
      <c r="J5" s="34"/>
      <c r="K5" s="34"/>
      <c r="L5" s="34"/>
      <c r="M5" s="34"/>
      <c r="N5" s="1816" t="s">
        <v>99</v>
      </c>
      <c r="O5" s="152" t="s">
        <v>213</v>
      </c>
    </row>
    <row r="6" spans="1:16" s="146" customFormat="1" ht="13.5" customHeight="1">
      <c r="A6" s="153"/>
      <c r="B6" s="179"/>
      <c r="C6" s="36" t="s">
        <v>101</v>
      </c>
      <c r="D6" s="36" t="s">
        <v>102</v>
      </c>
      <c r="E6" s="36" t="s">
        <v>103</v>
      </c>
      <c r="F6" s="36" t="s">
        <v>104</v>
      </c>
      <c r="G6" s="36" t="s">
        <v>105</v>
      </c>
      <c r="H6" s="36" t="s">
        <v>106</v>
      </c>
      <c r="I6" s="36" t="s">
        <v>107</v>
      </c>
      <c r="J6" s="36" t="s">
        <v>108</v>
      </c>
      <c r="K6" s="36" t="s">
        <v>109</v>
      </c>
      <c r="L6" s="36" t="s">
        <v>110</v>
      </c>
      <c r="M6" s="36" t="s">
        <v>111</v>
      </c>
      <c r="N6" s="1817"/>
      <c r="O6" s="196" t="s">
        <v>214</v>
      </c>
    </row>
    <row r="7" spans="1:16" s="83" customFormat="1">
      <c r="A7" s="180" t="s">
        <v>114</v>
      </c>
      <c r="B7" s="80"/>
      <c r="C7" s="44">
        <v>116</v>
      </c>
      <c r="D7" s="44">
        <v>2967</v>
      </c>
      <c r="E7" s="44">
        <v>272705</v>
      </c>
      <c r="F7" s="44">
        <v>330328</v>
      </c>
      <c r="G7" s="44">
        <v>169991</v>
      </c>
      <c r="H7" s="44">
        <v>76602</v>
      </c>
      <c r="I7" s="44">
        <v>46514</v>
      </c>
      <c r="J7" s="44">
        <v>27740</v>
      </c>
      <c r="K7" s="44">
        <v>18299</v>
      </c>
      <c r="L7" s="44">
        <v>11829</v>
      </c>
      <c r="M7" s="44">
        <v>12026</v>
      </c>
      <c r="N7" s="44">
        <v>969117</v>
      </c>
      <c r="O7" s="181">
        <v>1</v>
      </c>
    </row>
    <row r="8" spans="1:16" s="83" customFormat="1">
      <c r="A8" s="80"/>
      <c r="B8" s="182" t="s">
        <v>115</v>
      </c>
      <c r="C8" s="183">
        <v>82</v>
      </c>
      <c r="D8" s="183">
        <v>1921</v>
      </c>
      <c r="E8" s="183">
        <v>154225</v>
      </c>
      <c r="F8" s="183">
        <v>176380</v>
      </c>
      <c r="G8" s="183">
        <v>93984</v>
      </c>
      <c r="H8" s="183">
        <v>42718</v>
      </c>
      <c r="I8" s="183">
        <v>25260</v>
      </c>
      <c r="J8" s="183">
        <v>14606</v>
      </c>
      <c r="K8" s="183">
        <v>9874</v>
      </c>
      <c r="L8" s="183">
        <v>6802</v>
      </c>
      <c r="M8" s="183">
        <v>7625</v>
      </c>
      <c r="N8" s="183">
        <v>533477</v>
      </c>
      <c r="O8" s="184">
        <v>0.55047739333847201</v>
      </c>
    </row>
    <row r="9" spans="1:16" s="83" customFormat="1">
      <c r="A9" s="80"/>
      <c r="B9" s="185" t="s">
        <v>116</v>
      </c>
      <c r="C9" s="186">
        <v>34</v>
      </c>
      <c r="D9" s="186">
        <v>1046</v>
      </c>
      <c r="E9" s="186">
        <v>118480</v>
      </c>
      <c r="F9" s="186">
        <v>153948</v>
      </c>
      <c r="G9" s="186">
        <v>76007</v>
      </c>
      <c r="H9" s="186">
        <v>33884</v>
      </c>
      <c r="I9" s="186">
        <v>21254</v>
      </c>
      <c r="J9" s="186">
        <v>13134</v>
      </c>
      <c r="K9" s="186">
        <v>8425</v>
      </c>
      <c r="L9" s="186">
        <v>5027</v>
      </c>
      <c r="M9" s="186">
        <v>4401</v>
      </c>
      <c r="N9" s="186">
        <v>435640</v>
      </c>
      <c r="O9" s="187">
        <v>0.44952260666152799</v>
      </c>
    </row>
    <row r="10" spans="1:16" s="83" customFormat="1">
      <c r="A10" s="180" t="s">
        <v>117</v>
      </c>
      <c r="B10" s="80"/>
      <c r="C10" s="44">
        <v>235380</v>
      </c>
      <c r="D10" s="44">
        <v>932952</v>
      </c>
      <c r="E10" s="44">
        <v>787939</v>
      </c>
      <c r="F10" s="44">
        <v>530592</v>
      </c>
      <c r="G10" s="44">
        <v>416553</v>
      </c>
      <c r="H10" s="44">
        <v>355009</v>
      </c>
      <c r="I10" s="44">
        <v>311651</v>
      </c>
      <c r="J10" s="44">
        <v>238476</v>
      </c>
      <c r="K10" s="44">
        <v>167075</v>
      </c>
      <c r="L10" s="44">
        <v>107133</v>
      </c>
      <c r="M10" s="44">
        <v>121668</v>
      </c>
      <c r="N10" s="44">
        <v>4204428</v>
      </c>
      <c r="O10" s="181">
        <v>1</v>
      </c>
    </row>
    <row r="11" spans="1:16" s="83" customFormat="1">
      <c r="A11" s="80"/>
      <c r="B11" s="182" t="s">
        <v>115</v>
      </c>
      <c r="C11" s="183">
        <v>141620</v>
      </c>
      <c r="D11" s="183">
        <v>525244</v>
      </c>
      <c r="E11" s="183">
        <v>419063</v>
      </c>
      <c r="F11" s="183">
        <v>293200</v>
      </c>
      <c r="G11" s="183">
        <v>232876</v>
      </c>
      <c r="H11" s="183">
        <v>197557</v>
      </c>
      <c r="I11" s="183">
        <v>177433</v>
      </c>
      <c r="J11" s="183">
        <v>140136</v>
      </c>
      <c r="K11" s="183">
        <v>103461</v>
      </c>
      <c r="L11" s="183">
        <v>70151</v>
      </c>
      <c r="M11" s="183">
        <v>84967</v>
      </c>
      <c r="N11" s="183">
        <v>2385708</v>
      </c>
      <c r="O11" s="184">
        <v>0.56742748359586603</v>
      </c>
    </row>
    <row r="12" spans="1:16" s="83" customFormat="1">
      <c r="A12" s="80"/>
      <c r="B12" s="185" t="s">
        <v>116</v>
      </c>
      <c r="C12" s="186">
        <v>93760</v>
      </c>
      <c r="D12" s="186">
        <v>407708</v>
      </c>
      <c r="E12" s="186">
        <v>368876</v>
      </c>
      <c r="F12" s="186">
        <v>237392</v>
      </c>
      <c r="G12" s="186">
        <v>183677</v>
      </c>
      <c r="H12" s="186">
        <v>157452</v>
      </c>
      <c r="I12" s="186">
        <v>134218</v>
      </c>
      <c r="J12" s="186">
        <v>98340</v>
      </c>
      <c r="K12" s="186">
        <v>63614</v>
      </c>
      <c r="L12" s="186">
        <v>36982</v>
      </c>
      <c r="M12" s="186">
        <v>36701</v>
      </c>
      <c r="N12" s="186">
        <v>1818720</v>
      </c>
      <c r="O12" s="187">
        <v>0.43257251640413391</v>
      </c>
    </row>
    <row r="13" spans="1:16" s="83" customFormat="1">
      <c r="A13" s="180" t="s">
        <v>118</v>
      </c>
      <c r="B13" s="80"/>
      <c r="C13" s="44">
        <v>226</v>
      </c>
      <c r="D13" s="44">
        <v>80844</v>
      </c>
      <c r="E13" s="44">
        <v>384730</v>
      </c>
      <c r="F13" s="44">
        <v>351346</v>
      </c>
      <c r="G13" s="44">
        <v>252357</v>
      </c>
      <c r="H13" s="44">
        <v>202472</v>
      </c>
      <c r="I13" s="44">
        <v>173411</v>
      </c>
      <c r="J13" s="44">
        <v>136290</v>
      </c>
      <c r="K13" s="44">
        <v>96338</v>
      </c>
      <c r="L13" s="44">
        <v>64223</v>
      </c>
      <c r="M13" s="44">
        <v>77543</v>
      </c>
      <c r="N13" s="44">
        <v>1819780</v>
      </c>
      <c r="O13" s="181">
        <v>1</v>
      </c>
    </row>
    <row r="14" spans="1:16" s="83" customFormat="1" ht="11.25" customHeight="1">
      <c r="A14" s="80"/>
      <c r="B14" s="182" t="s">
        <v>115</v>
      </c>
      <c r="C14" s="183">
        <v>150</v>
      </c>
      <c r="D14" s="183">
        <v>47188</v>
      </c>
      <c r="E14" s="183">
        <v>214227</v>
      </c>
      <c r="F14" s="183">
        <v>194673</v>
      </c>
      <c r="G14" s="183">
        <v>141878</v>
      </c>
      <c r="H14" s="183">
        <v>114154</v>
      </c>
      <c r="I14" s="183">
        <v>102627</v>
      </c>
      <c r="J14" s="183">
        <v>84319</v>
      </c>
      <c r="K14" s="183">
        <v>62414</v>
      </c>
      <c r="L14" s="183">
        <v>43897</v>
      </c>
      <c r="M14" s="183">
        <v>56746</v>
      </c>
      <c r="N14" s="183">
        <v>1062273</v>
      </c>
      <c r="O14" s="184">
        <v>0.58373704513732427</v>
      </c>
    </row>
    <row r="15" spans="1:16">
      <c r="B15" s="185" t="s">
        <v>116</v>
      </c>
      <c r="C15" s="186">
        <v>76</v>
      </c>
      <c r="D15" s="186">
        <v>33656</v>
      </c>
      <c r="E15" s="186">
        <v>170503</v>
      </c>
      <c r="F15" s="186">
        <v>156673</v>
      </c>
      <c r="G15" s="186">
        <v>110479</v>
      </c>
      <c r="H15" s="186">
        <v>88318</v>
      </c>
      <c r="I15" s="186">
        <v>70784</v>
      </c>
      <c r="J15" s="186">
        <v>51971</v>
      </c>
      <c r="K15" s="186">
        <v>33924</v>
      </c>
      <c r="L15" s="186">
        <v>20326</v>
      </c>
      <c r="M15" s="186">
        <v>20797</v>
      </c>
      <c r="N15" s="186">
        <v>757507</v>
      </c>
      <c r="O15" s="187">
        <v>0.41626295486267573</v>
      </c>
    </row>
    <row r="16" spans="1:16">
      <c r="A16" s="180" t="s">
        <v>119</v>
      </c>
      <c r="C16" s="44">
        <v>8537</v>
      </c>
      <c r="D16" s="44">
        <v>9803</v>
      </c>
      <c r="E16" s="44">
        <v>9568</v>
      </c>
      <c r="F16" s="44">
        <v>84200</v>
      </c>
      <c r="G16" s="44">
        <v>162847</v>
      </c>
      <c r="H16" s="44">
        <v>199782</v>
      </c>
      <c r="I16" s="44">
        <v>202107</v>
      </c>
      <c r="J16" s="44">
        <v>184579</v>
      </c>
      <c r="K16" s="44">
        <v>142836</v>
      </c>
      <c r="L16" s="44">
        <v>98250</v>
      </c>
      <c r="M16" s="44">
        <v>129917</v>
      </c>
      <c r="N16" s="44">
        <v>1232426</v>
      </c>
      <c r="O16" s="181">
        <v>1</v>
      </c>
    </row>
    <row r="17" spans="1:16">
      <c r="B17" s="182" t="s">
        <v>115</v>
      </c>
      <c r="C17" s="183">
        <v>5197</v>
      </c>
      <c r="D17" s="183">
        <v>5150</v>
      </c>
      <c r="E17" s="183">
        <v>5254</v>
      </c>
      <c r="F17" s="183">
        <v>54515</v>
      </c>
      <c r="G17" s="183">
        <v>107078</v>
      </c>
      <c r="H17" s="183">
        <v>127756</v>
      </c>
      <c r="I17" s="183">
        <v>131523</v>
      </c>
      <c r="J17" s="183">
        <v>123424</v>
      </c>
      <c r="K17" s="183">
        <v>99238</v>
      </c>
      <c r="L17" s="183">
        <v>70601</v>
      </c>
      <c r="M17" s="183">
        <v>97159</v>
      </c>
      <c r="N17" s="183">
        <v>826895</v>
      </c>
      <c r="O17" s="184">
        <v>0.67094900626893628</v>
      </c>
    </row>
    <row r="18" spans="1:16">
      <c r="B18" s="185" t="s">
        <v>116</v>
      </c>
      <c r="C18" s="186">
        <v>3340</v>
      </c>
      <c r="D18" s="186">
        <v>4653</v>
      </c>
      <c r="E18" s="186">
        <v>4314</v>
      </c>
      <c r="F18" s="186">
        <v>29685</v>
      </c>
      <c r="G18" s="186">
        <v>55769</v>
      </c>
      <c r="H18" s="186">
        <v>72026</v>
      </c>
      <c r="I18" s="186">
        <v>70584</v>
      </c>
      <c r="J18" s="186">
        <v>61155</v>
      </c>
      <c r="K18" s="186">
        <v>43598</v>
      </c>
      <c r="L18" s="186">
        <v>27649</v>
      </c>
      <c r="M18" s="186">
        <v>32758</v>
      </c>
      <c r="N18" s="186">
        <v>405531</v>
      </c>
      <c r="O18" s="187">
        <v>0.32905099373106378</v>
      </c>
      <c r="P18" s="197"/>
    </row>
    <row r="19" spans="1:16" s="83" customFormat="1">
      <c r="A19" s="180" t="s">
        <v>206</v>
      </c>
      <c r="B19" s="80"/>
      <c r="C19" s="44">
        <v>244259</v>
      </c>
      <c r="D19" s="44">
        <v>1026566</v>
      </c>
      <c r="E19" s="44">
        <v>1454942</v>
      </c>
      <c r="F19" s="44">
        <v>1296466</v>
      </c>
      <c r="G19" s="44">
        <v>1001748</v>
      </c>
      <c r="H19" s="44">
        <v>833865</v>
      </c>
      <c r="I19" s="44">
        <v>733683</v>
      </c>
      <c r="J19" s="44">
        <v>587085</v>
      </c>
      <c r="K19" s="44">
        <v>424548</v>
      </c>
      <c r="L19" s="44">
        <v>281435</v>
      </c>
      <c r="M19" s="44">
        <v>341154</v>
      </c>
      <c r="N19" s="44">
        <v>8225751</v>
      </c>
      <c r="O19" s="181">
        <v>1</v>
      </c>
      <c r="P19" s="198"/>
    </row>
    <row r="20" spans="1:16" s="83" customFormat="1">
      <c r="A20" s="80"/>
      <c r="B20" s="182" t="s">
        <v>115</v>
      </c>
      <c r="C20" s="183">
        <v>147049</v>
      </c>
      <c r="D20" s="183">
        <v>579503</v>
      </c>
      <c r="E20" s="183">
        <v>792769</v>
      </c>
      <c r="F20" s="183">
        <v>718768</v>
      </c>
      <c r="G20" s="183">
        <v>575816</v>
      </c>
      <c r="H20" s="183">
        <v>482185</v>
      </c>
      <c r="I20" s="183">
        <v>436843</v>
      </c>
      <c r="J20" s="183">
        <v>362485</v>
      </c>
      <c r="K20" s="183">
        <v>274987</v>
      </c>
      <c r="L20" s="183">
        <v>191451</v>
      </c>
      <c r="M20" s="183">
        <v>246497</v>
      </c>
      <c r="N20" s="183">
        <v>4808353</v>
      </c>
      <c r="O20" s="184">
        <v>0.5845488150565219</v>
      </c>
    </row>
    <row r="21" spans="1:16" s="83" customFormat="1">
      <c r="A21" s="80"/>
      <c r="B21" s="185" t="s">
        <v>116</v>
      </c>
      <c r="C21" s="186">
        <v>97210</v>
      </c>
      <c r="D21" s="186">
        <v>447063</v>
      </c>
      <c r="E21" s="186">
        <v>662173</v>
      </c>
      <c r="F21" s="186">
        <v>577698</v>
      </c>
      <c r="G21" s="186">
        <v>425932</v>
      </c>
      <c r="H21" s="186">
        <v>351680</v>
      </c>
      <c r="I21" s="186">
        <v>296840</v>
      </c>
      <c r="J21" s="186">
        <v>224600</v>
      </c>
      <c r="K21" s="186">
        <v>149561</v>
      </c>
      <c r="L21" s="186">
        <v>89984</v>
      </c>
      <c r="M21" s="186">
        <v>94657</v>
      </c>
      <c r="N21" s="186">
        <v>3417398</v>
      </c>
      <c r="O21" s="187">
        <v>0.4154511849434781</v>
      </c>
    </row>
    <row r="22" spans="1:16">
      <c r="A22" s="182" t="s">
        <v>121</v>
      </c>
      <c r="C22" s="188">
        <v>2.9694431547952278E-2</v>
      </c>
      <c r="D22" s="188">
        <v>0.12479906090033603</v>
      </c>
      <c r="E22" s="188">
        <v>0.176876494316446</v>
      </c>
      <c r="F22" s="188">
        <v>0.15761065463809931</v>
      </c>
      <c r="G22" s="188">
        <v>0.12178195036538306</v>
      </c>
      <c r="H22" s="188">
        <v>0.10137250689937004</v>
      </c>
      <c r="I22" s="188">
        <v>8.9193436562813533E-2</v>
      </c>
      <c r="J22" s="188">
        <v>7.1371598775601161E-2</v>
      </c>
      <c r="K22" s="188">
        <v>5.1612065573100864E-2</v>
      </c>
      <c r="L22" s="188">
        <v>3.4213897308586171E-2</v>
      </c>
      <c r="M22" s="188">
        <v>4.1473903112311569E-2</v>
      </c>
      <c r="N22" s="188">
        <v>1</v>
      </c>
      <c r="O22" s="190" t="s">
        <v>209</v>
      </c>
    </row>
    <row r="23" spans="1:16" ht="4.5" customHeight="1" thickBot="1">
      <c r="A23" s="191"/>
      <c r="B23" s="192"/>
      <c r="C23" s="193"/>
      <c r="D23" s="193"/>
      <c r="E23" s="193"/>
      <c r="F23" s="193"/>
      <c r="G23" s="193"/>
      <c r="H23" s="193"/>
      <c r="I23" s="193"/>
      <c r="J23" s="193"/>
      <c r="K23" s="193"/>
      <c r="L23" s="193"/>
      <c r="M23" s="193"/>
      <c r="N23" s="193"/>
      <c r="O23" s="194"/>
    </row>
    <row r="24" spans="1:16" ht="3.75" customHeight="1">
      <c r="C24" s="146"/>
      <c r="D24" s="146"/>
      <c r="E24" s="146"/>
      <c r="F24" s="146"/>
      <c r="G24" s="146"/>
      <c r="H24" s="146"/>
      <c r="I24" s="146"/>
      <c r="J24" s="146"/>
      <c r="K24" s="146"/>
      <c r="L24" s="146"/>
      <c r="M24" s="146"/>
      <c r="N24" s="146"/>
      <c r="O24" s="146"/>
      <c r="P24" s="199"/>
    </row>
    <row r="25" spans="1:16">
      <c r="A25" s="182" t="s">
        <v>210</v>
      </c>
      <c r="C25" s="195"/>
      <c r="D25" s="195"/>
      <c r="E25" s="195"/>
      <c r="F25" s="195"/>
      <c r="G25" s="195"/>
      <c r="H25" s="195"/>
      <c r="I25" s="195"/>
      <c r="J25" s="195"/>
      <c r="K25" s="195"/>
      <c r="L25" s="195"/>
      <c r="M25" s="195"/>
      <c r="N25" s="195"/>
      <c r="O25" s="195"/>
      <c r="P25" s="200"/>
    </row>
    <row r="26" spans="1:16">
      <c r="A26" s="182" t="s">
        <v>211</v>
      </c>
    </row>
  </sheetData>
  <mergeCells count="1">
    <mergeCell ref="N5:N6"/>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EA078-147D-41C8-B91D-2438EAF5B9D8}">
  <sheetPr>
    <pageSetUpPr fitToPage="1"/>
  </sheetPr>
  <dimension ref="A1:P25"/>
  <sheetViews>
    <sheetView zoomScaleNormal="100" workbookViewId="0"/>
  </sheetViews>
  <sheetFormatPr baseColWidth="10" defaultColWidth="11.44140625" defaultRowHeight="13.2"/>
  <cols>
    <col min="1" max="1" width="5.88671875" style="80" customWidth="1"/>
    <col min="2" max="2" width="13.88671875" style="80" customWidth="1"/>
    <col min="3" max="3" width="10.5546875" style="80" customWidth="1"/>
    <col min="4" max="14" width="10.109375" style="80" customWidth="1"/>
    <col min="15" max="15" width="12.5546875" style="80" customWidth="1"/>
    <col min="16" max="16" width="3.5546875" style="80" customWidth="1"/>
    <col min="17" max="256" width="11.44140625" style="80"/>
    <col min="257" max="257" width="5.88671875" style="80" customWidth="1"/>
    <col min="258" max="258" width="13.88671875" style="80" customWidth="1"/>
    <col min="259" max="259" width="10.5546875" style="80" customWidth="1"/>
    <col min="260" max="270" width="10.109375" style="80" customWidth="1"/>
    <col min="271" max="271" width="12.5546875" style="80" customWidth="1"/>
    <col min="272" max="272" width="3.5546875" style="80" customWidth="1"/>
    <col min="273" max="512" width="11.44140625" style="80"/>
    <col min="513" max="513" width="5.88671875" style="80" customWidth="1"/>
    <col min="514" max="514" width="13.88671875" style="80" customWidth="1"/>
    <col min="515" max="515" width="10.5546875" style="80" customWidth="1"/>
    <col min="516" max="526" width="10.109375" style="80" customWidth="1"/>
    <col min="527" max="527" width="12.5546875" style="80" customWidth="1"/>
    <col min="528" max="528" width="3.5546875" style="80" customWidth="1"/>
    <col min="529" max="768" width="11.44140625" style="80"/>
    <col min="769" max="769" width="5.88671875" style="80" customWidth="1"/>
    <col min="770" max="770" width="13.88671875" style="80" customWidth="1"/>
    <col min="771" max="771" width="10.5546875" style="80" customWidth="1"/>
    <col min="772" max="782" width="10.109375" style="80" customWidth="1"/>
    <col min="783" max="783" width="12.5546875" style="80" customWidth="1"/>
    <col min="784" max="784" width="3.5546875" style="80" customWidth="1"/>
    <col min="785" max="1024" width="11.44140625" style="80"/>
    <col min="1025" max="1025" width="5.88671875" style="80" customWidth="1"/>
    <col min="1026" max="1026" width="13.88671875" style="80" customWidth="1"/>
    <col min="1027" max="1027" width="10.5546875" style="80" customWidth="1"/>
    <col min="1028" max="1038" width="10.109375" style="80" customWidth="1"/>
    <col min="1039" max="1039" width="12.5546875" style="80" customWidth="1"/>
    <col min="1040" max="1040" width="3.5546875" style="80" customWidth="1"/>
    <col min="1041" max="1280" width="11.44140625" style="80"/>
    <col min="1281" max="1281" width="5.88671875" style="80" customWidth="1"/>
    <col min="1282" max="1282" width="13.88671875" style="80" customWidth="1"/>
    <col min="1283" max="1283" width="10.5546875" style="80" customWidth="1"/>
    <col min="1284" max="1294" width="10.109375" style="80" customWidth="1"/>
    <col min="1295" max="1295" width="12.5546875" style="80" customWidth="1"/>
    <col min="1296" max="1296" width="3.5546875" style="80" customWidth="1"/>
    <col min="1297" max="1536" width="11.44140625" style="80"/>
    <col min="1537" max="1537" width="5.88671875" style="80" customWidth="1"/>
    <col min="1538" max="1538" width="13.88671875" style="80" customWidth="1"/>
    <col min="1539" max="1539" width="10.5546875" style="80" customWidth="1"/>
    <col min="1540" max="1550" width="10.109375" style="80" customWidth="1"/>
    <col min="1551" max="1551" width="12.5546875" style="80" customWidth="1"/>
    <col min="1552" max="1552" width="3.5546875" style="80" customWidth="1"/>
    <col min="1553" max="1792" width="11.44140625" style="80"/>
    <col min="1793" max="1793" width="5.88671875" style="80" customWidth="1"/>
    <col min="1794" max="1794" width="13.88671875" style="80" customWidth="1"/>
    <col min="1795" max="1795" width="10.5546875" style="80" customWidth="1"/>
    <col min="1796" max="1806" width="10.109375" style="80" customWidth="1"/>
    <col min="1807" max="1807" width="12.5546875" style="80" customWidth="1"/>
    <col min="1808" max="1808" width="3.5546875" style="80" customWidth="1"/>
    <col min="1809" max="2048" width="11.44140625" style="80"/>
    <col min="2049" max="2049" width="5.88671875" style="80" customWidth="1"/>
    <col min="2050" max="2050" width="13.88671875" style="80" customWidth="1"/>
    <col min="2051" max="2051" width="10.5546875" style="80" customWidth="1"/>
    <col min="2052" max="2062" width="10.109375" style="80" customWidth="1"/>
    <col min="2063" max="2063" width="12.5546875" style="80" customWidth="1"/>
    <col min="2064" max="2064" width="3.5546875" style="80" customWidth="1"/>
    <col min="2065" max="2304" width="11.44140625" style="80"/>
    <col min="2305" max="2305" width="5.88671875" style="80" customWidth="1"/>
    <col min="2306" max="2306" width="13.88671875" style="80" customWidth="1"/>
    <col min="2307" max="2307" width="10.5546875" style="80" customWidth="1"/>
    <col min="2308" max="2318" width="10.109375" style="80" customWidth="1"/>
    <col min="2319" max="2319" width="12.5546875" style="80" customWidth="1"/>
    <col min="2320" max="2320" width="3.5546875" style="80" customWidth="1"/>
    <col min="2321" max="2560" width="11.44140625" style="80"/>
    <col min="2561" max="2561" width="5.88671875" style="80" customWidth="1"/>
    <col min="2562" max="2562" width="13.88671875" style="80" customWidth="1"/>
    <col min="2563" max="2563" width="10.5546875" style="80" customWidth="1"/>
    <col min="2564" max="2574" width="10.109375" style="80" customWidth="1"/>
    <col min="2575" max="2575" width="12.5546875" style="80" customWidth="1"/>
    <col min="2576" max="2576" width="3.5546875" style="80" customWidth="1"/>
    <col min="2577" max="2816" width="11.44140625" style="80"/>
    <col min="2817" max="2817" width="5.88671875" style="80" customWidth="1"/>
    <col min="2818" max="2818" width="13.88671875" style="80" customWidth="1"/>
    <col min="2819" max="2819" width="10.5546875" style="80" customWidth="1"/>
    <col min="2820" max="2830" width="10.109375" style="80" customWidth="1"/>
    <col min="2831" max="2831" width="12.5546875" style="80" customWidth="1"/>
    <col min="2832" max="2832" width="3.5546875" style="80" customWidth="1"/>
    <col min="2833" max="3072" width="11.44140625" style="80"/>
    <col min="3073" max="3073" width="5.88671875" style="80" customWidth="1"/>
    <col min="3074" max="3074" width="13.88671875" style="80" customWidth="1"/>
    <col min="3075" max="3075" width="10.5546875" style="80" customWidth="1"/>
    <col min="3076" max="3086" width="10.109375" style="80" customWidth="1"/>
    <col min="3087" max="3087" width="12.5546875" style="80" customWidth="1"/>
    <col min="3088" max="3088" width="3.5546875" style="80" customWidth="1"/>
    <col min="3089" max="3328" width="11.44140625" style="80"/>
    <col min="3329" max="3329" width="5.88671875" style="80" customWidth="1"/>
    <col min="3330" max="3330" width="13.88671875" style="80" customWidth="1"/>
    <col min="3331" max="3331" width="10.5546875" style="80" customWidth="1"/>
    <col min="3332" max="3342" width="10.109375" style="80" customWidth="1"/>
    <col min="3343" max="3343" width="12.5546875" style="80" customWidth="1"/>
    <col min="3344" max="3344" width="3.5546875" style="80" customWidth="1"/>
    <col min="3345" max="3584" width="11.44140625" style="80"/>
    <col min="3585" max="3585" width="5.88671875" style="80" customWidth="1"/>
    <col min="3586" max="3586" width="13.88671875" style="80" customWidth="1"/>
    <col min="3587" max="3587" width="10.5546875" style="80" customWidth="1"/>
    <col min="3588" max="3598" width="10.109375" style="80" customWidth="1"/>
    <col min="3599" max="3599" width="12.5546875" style="80" customWidth="1"/>
    <col min="3600" max="3600" width="3.5546875" style="80" customWidth="1"/>
    <col min="3601" max="3840" width="11.44140625" style="80"/>
    <col min="3841" max="3841" width="5.88671875" style="80" customWidth="1"/>
    <col min="3842" max="3842" width="13.88671875" style="80" customWidth="1"/>
    <col min="3843" max="3843" width="10.5546875" style="80" customWidth="1"/>
    <col min="3844" max="3854" width="10.109375" style="80" customWidth="1"/>
    <col min="3855" max="3855" width="12.5546875" style="80" customWidth="1"/>
    <col min="3856" max="3856" width="3.5546875" style="80" customWidth="1"/>
    <col min="3857" max="4096" width="11.44140625" style="80"/>
    <col min="4097" max="4097" width="5.88671875" style="80" customWidth="1"/>
    <col min="4098" max="4098" width="13.88671875" style="80" customWidth="1"/>
    <col min="4099" max="4099" width="10.5546875" style="80" customWidth="1"/>
    <col min="4100" max="4110" width="10.109375" style="80" customWidth="1"/>
    <col min="4111" max="4111" width="12.5546875" style="80" customWidth="1"/>
    <col min="4112" max="4112" width="3.5546875" style="80" customWidth="1"/>
    <col min="4113" max="4352" width="11.44140625" style="80"/>
    <col min="4353" max="4353" width="5.88671875" style="80" customWidth="1"/>
    <col min="4354" max="4354" width="13.88671875" style="80" customWidth="1"/>
    <col min="4355" max="4355" width="10.5546875" style="80" customWidth="1"/>
    <col min="4356" max="4366" width="10.109375" style="80" customWidth="1"/>
    <col min="4367" max="4367" width="12.5546875" style="80" customWidth="1"/>
    <col min="4368" max="4368" width="3.5546875" style="80" customWidth="1"/>
    <col min="4369" max="4608" width="11.44140625" style="80"/>
    <col min="4609" max="4609" width="5.88671875" style="80" customWidth="1"/>
    <col min="4610" max="4610" width="13.88671875" style="80" customWidth="1"/>
    <col min="4611" max="4611" width="10.5546875" style="80" customWidth="1"/>
    <col min="4612" max="4622" width="10.109375" style="80" customWidth="1"/>
    <col min="4623" max="4623" width="12.5546875" style="80" customWidth="1"/>
    <col min="4624" max="4624" width="3.5546875" style="80" customWidth="1"/>
    <col min="4625" max="4864" width="11.44140625" style="80"/>
    <col min="4865" max="4865" width="5.88671875" style="80" customWidth="1"/>
    <col min="4866" max="4866" width="13.88671875" style="80" customWidth="1"/>
    <col min="4867" max="4867" width="10.5546875" style="80" customWidth="1"/>
    <col min="4868" max="4878" width="10.109375" style="80" customWidth="1"/>
    <col min="4879" max="4879" width="12.5546875" style="80" customWidth="1"/>
    <col min="4880" max="4880" width="3.5546875" style="80" customWidth="1"/>
    <col min="4881" max="5120" width="11.44140625" style="80"/>
    <col min="5121" max="5121" width="5.88671875" style="80" customWidth="1"/>
    <col min="5122" max="5122" width="13.88671875" style="80" customWidth="1"/>
    <col min="5123" max="5123" width="10.5546875" style="80" customWidth="1"/>
    <col min="5124" max="5134" width="10.109375" style="80" customWidth="1"/>
    <col min="5135" max="5135" width="12.5546875" style="80" customWidth="1"/>
    <col min="5136" max="5136" width="3.5546875" style="80" customWidth="1"/>
    <col min="5137" max="5376" width="11.44140625" style="80"/>
    <col min="5377" max="5377" width="5.88671875" style="80" customWidth="1"/>
    <col min="5378" max="5378" width="13.88671875" style="80" customWidth="1"/>
    <col min="5379" max="5379" width="10.5546875" style="80" customWidth="1"/>
    <col min="5380" max="5390" width="10.109375" style="80" customWidth="1"/>
    <col min="5391" max="5391" width="12.5546875" style="80" customWidth="1"/>
    <col min="5392" max="5392" width="3.5546875" style="80" customWidth="1"/>
    <col min="5393" max="5632" width="11.44140625" style="80"/>
    <col min="5633" max="5633" width="5.88671875" style="80" customWidth="1"/>
    <col min="5634" max="5634" width="13.88671875" style="80" customWidth="1"/>
    <col min="5635" max="5635" width="10.5546875" style="80" customWidth="1"/>
    <col min="5636" max="5646" width="10.109375" style="80" customWidth="1"/>
    <col min="5647" max="5647" width="12.5546875" style="80" customWidth="1"/>
    <col min="5648" max="5648" width="3.5546875" style="80" customWidth="1"/>
    <col min="5649" max="5888" width="11.44140625" style="80"/>
    <col min="5889" max="5889" width="5.88671875" style="80" customWidth="1"/>
    <col min="5890" max="5890" width="13.88671875" style="80" customWidth="1"/>
    <col min="5891" max="5891" width="10.5546875" style="80" customWidth="1"/>
    <col min="5892" max="5902" width="10.109375" style="80" customWidth="1"/>
    <col min="5903" max="5903" width="12.5546875" style="80" customWidth="1"/>
    <col min="5904" max="5904" width="3.5546875" style="80" customWidth="1"/>
    <col min="5905" max="6144" width="11.44140625" style="80"/>
    <col min="6145" max="6145" width="5.88671875" style="80" customWidth="1"/>
    <col min="6146" max="6146" width="13.88671875" style="80" customWidth="1"/>
    <col min="6147" max="6147" width="10.5546875" style="80" customWidth="1"/>
    <col min="6148" max="6158" width="10.109375" style="80" customWidth="1"/>
    <col min="6159" max="6159" width="12.5546875" style="80" customWidth="1"/>
    <col min="6160" max="6160" width="3.5546875" style="80" customWidth="1"/>
    <col min="6161" max="6400" width="11.44140625" style="80"/>
    <col min="6401" max="6401" width="5.88671875" style="80" customWidth="1"/>
    <col min="6402" max="6402" width="13.88671875" style="80" customWidth="1"/>
    <col min="6403" max="6403" width="10.5546875" style="80" customWidth="1"/>
    <col min="6404" max="6414" width="10.109375" style="80" customWidth="1"/>
    <col min="6415" max="6415" width="12.5546875" style="80" customWidth="1"/>
    <col min="6416" max="6416" width="3.5546875" style="80" customWidth="1"/>
    <col min="6417" max="6656" width="11.44140625" style="80"/>
    <col min="6657" max="6657" width="5.88671875" style="80" customWidth="1"/>
    <col min="6658" max="6658" width="13.88671875" style="80" customWidth="1"/>
    <col min="6659" max="6659" width="10.5546875" style="80" customWidth="1"/>
    <col min="6660" max="6670" width="10.109375" style="80" customWidth="1"/>
    <col min="6671" max="6671" width="12.5546875" style="80" customWidth="1"/>
    <col min="6672" max="6672" width="3.5546875" style="80" customWidth="1"/>
    <col min="6673" max="6912" width="11.44140625" style="80"/>
    <col min="6913" max="6913" width="5.88671875" style="80" customWidth="1"/>
    <col min="6914" max="6914" width="13.88671875" style="80" customWidth="1"/>
    <col min="6915" max="6915" width="10.5546875" style="80" customWidth="1"/>
    <col min="6916" max="6926" width="10.109375" style="80" customWidth="1"/>
    <col min="6927" max="6927" width="12.5546875" style="80" customWidth="1"/>
    <col min="6928" max="6928" width="3.5546875" style="80" customWidth="1"/>
    <col min="6929" max="7168" width="11.44140625" style="80"/>
    <col min="7169" max="7169" width="5.88671875" style="80" customWidth="1"/>
    <col min="7170" max="7170" width="13.88671875" style="80" customWidth="1"/>
    <col min="7171" max="7171" width="10.5546875" style="80" customWidth="1"/>
    <col min="7172" max="7182" width="10.109375" style="80" customWidth="1"/>
    <col min="7183" max="7183" width="12.5546875" style="80" customWidth="1"/>
    <col min="7184" max="7184" width="3.5546875" style="80" customWidth="1"/>
    <col min="7185" max="7424" width="11.44140625" style="80"/>
    <col min="7425" max="7425" width="5.88671875" style="80" customWidth="1"/>
    <col min="7426" max="7426" width="13.88671875" style="80" customWidth="1"/>
    <col min="7427" max="7427" width="10.5546875" style="80" customWidth="1"/>
    <col min="7428" max="7438" width="10.109375" style="80" customWidth="1"/>
    <col min="7439" max="7439" width="12.5546875" style="80" customWidth="1"/>
    <col min="7440" max="7440" width="3.5546875" style="80" customWidth="1"/>
    <col min="7441" max="7680" width="11.44140625" style="80"/>
    <col min="7681" max="7681" width="5.88671875" style="80" customWidth="1"/>
    <col min="7682" max="7682" width="13.88671875" style="80" customWidth="1"/>
    <col min="7683" max="7683" width="10.5546875" style="80" customWidth="1"/>
    <col min="7684" max="7694" width="10.109375" style="80" customWidth="1"/>
    <col min="7695" max="7695" width="12.5546875" style="80" customWidth="1"/>
    <col min="7696" max="7696" width="3.5546875" style="80" customWidth="1"/>
    <col min="7697" max="7936" width="11.44140625" style="80"/>
    <col min="7937" max="7937" width="5.88671875" style="80" customWidth="1"/>
    <col min="7938" max="7938" width="13.88671875" style="80" customWidth="1"/>
    <col min="7939" max="7939" width="10.5546875" style="80" customWidth="1"/>
    <col min="7940" max="7950" width="10.109375" style="80" customWidth="1"/>
    <col min="7951" max="7951" width="12.5546875" style="80" customWidth="1"/>
    <col min="7952" max="7952" width="3.5546875" style="80" customWidth="1"/>
    <col min="7953" max="8192" width="11.44140625" style="80"/>
    <col min="8193" max="8193" width="5.88671875" style="80" customWidth="1"/>
    <col min="8194" max="8194" width="13.88671875" style="80" customWidth="1"/>
    <col min="8195" max="8195" width="10.5546875" style="80" customWidth="1"/>
    <col min="8196" max="8206" width="10.109375" style="80" customWidth="1"/>
    <col min="8207" max="8207" width="12.5546875" style="80" customWidth="1"/>
    <col min="8208" max="8208" width="3.5546875" style="80" customWidth="1"/>
    <col min="8209" max="8448" width="11.44140625" style="80"/>
    <col min="8449" max="8449" width="5.88671875" style="80" customWidth="1"/>
    <col min="8450" max="8450" width="13.88671875" style="80" customWidth="1"/>
    <col min="8451" max="8451" width="10.5546875" style="80" customWidth="1"/>
    <col min="8452" max="8462" width="10.109375" style="80" customWidth="1"/>
    <col min="8463" max="8463" width="12.5546875" style="80" customWidth="1"/>
    <col min="8464" max="8464" width="3.5546875" style="80" customWidth="1"/>
    <col min="8465" max="8704" width="11.44140625" style="80"/>
    <col min="8705" max="8705" width="5.88671875" style="80" customWidth="1"/>
    <col min="8706" max="8706" width="13.88671875" style="80" customWidth="1"/>
    <col min="8707" max="8707" width="10.5546875" style="80" customWidth="1"/>
    <col min="8708" max="8718" width="10.109375" style="80" customWidth="1"/>
    <col min="8719" max="8719" width="12.5546875" style="80" customWidth="1"/>
    <col min="8720" max="8720" width="3.5546875" style="80" customWidth="1"/>
    <col min="8721" max="8960" width="11.44140625" style="80"/>
    <col min="8961" max="8961" width="5.88671875" style="80" customWidth="1"/>
    <col min="8962" max="8962" width="13.88671875" style="80" customWidth="1"/>
    <col min="8963" max="8963" width="10.5546875" style="80" customWidth="1"/>
    <col min="8964" max="8974" width="10.109375" style="80" customWidth="1"/>
    <col min="8975" max="8975" width="12.5546875" style="80" customWidth="1"/>
    <col min="8976" max="8976" width="3.5546875" style="80" customWidth="1"/>
    <col min="8977" max="9216" width="11.44140625" style="80"/>
    <col min="9217" max="9217" width="5.88671875" style="80" customWidth="1"/>
    <col min="9218" max="9218" width="13.88671875" style="80" customWidth="1"/>
    <col min="9219" max="9219" width="10.5546875" style="80" customWidth="1"/>
    <col min="9220" max="9230" width="10.109375" style="80" customWidth="1"/>
    <col min="9231" max="9231" width="12.5546875" style="80" customWidth="1"/>
    <col min="9232" max="9232" width="3.5546875" style="80" customWidth="1"/>
    <col min="9233" max="9472" width="11.44140625" style="80"/>
    <col min="9473" max="9473" width="5.88671875" style="80" customWidth="1"/>
    <col min="9474" max="9474" width="13.88671875" style="80" customWidth="1"/>
    <col min="9475" max="9475" width="10.5546875" style="80" customWidth="1"/>
    <col min="9476" max="9486" width="10.109375" style="80" customWidth="1"/>
    <col min="9487" max="9487" width="12.5546875" style="80" customWidth="1"/>
    <col min="9488" max="9488" width="3.5546875" style="80" customWidth="1"/>
    <col min="9489" max="9728" width="11.44140625" style="80"/>
    <col min="9729" max="9729" width="5.88671875" style="80" customWidth="1"/>
    <col min="9730" max="9730" width="13.88671875" style="80" customWidth="1"/>
    <col min="9731" max="9731" width="10.5546875" style="80" customWidth="1"/>
    <col min="9732" max="9742" width="10.109375" style="80" customWidth="1"/>
    <col min="9743" max="9743" width="12.5546875" style="80" customWidth="1"/>
    <col min="9744" max="9744" width="3.5546875" style="80" customWidth="1"/>
    <col min="9745" max="9984" width="11.44140625" style="80"/>
    <col min="9985" max="9985" width="5.88671875" style="80" customWidth="1"/>
    <col min="9986" max="9986" width="13.88671875" style="80" customWidth="1"/>
    <col min="9987" max="9987" width="10.5546875" style="80" customWidth="1"/>
    <col min="9988" max="9998" width="10.109375" style="80" customWidth="1"/>
    <col min="9999" max="9999" width="12.5546875" style="80" customWidth="1"/>
    <col min="10000" max="10000" width="3.5546875" style="80" customWidth="1"/>
    <col min="10001" max="10240" width="11.44140625" style="80"/>
    <col min="10241" max="10241" width="5.88671875" style="80" customWidth="1"/>
    <col min="10242" max="10242" width="13.88671875" style="80" customWidth="1"/>
    <col min="10243" max="10243" width="10.5546875" style="80" customWidth="1"/>
    <col min="10244" max="10254" width="10.109375" style="80" customWidth="1"/>
    <col min="10255" max="10255" width="12.5546875" style="80" customWidth="1"/>
    <col min="10256" max="10256" width="3.5546875" style="80" customWidth="1"/>
    <col min="10257" max="10496" width="11.44140625" style="80"/>
    <col min="10497" max="10497" width="5.88671875" style="80" customWidth="1"/>
    <col min="10498" max="10498" width="13.88671875" style="80" customWidth="1"/>
    <col min="10499" max="10499" width="10.5546875" style="80" customWidth="1"/>
    <col min="10500" max="10510" width="10.109375" style="80" customWidth="1"/>
    <col min="10511" max="10511" width="12.5546875" style="80" customWidth="1"/>
    <col min="10512" max="10512" width="3.5546875" style="80" customWidth="1"/>
    <col min="10513" max="10752" width="11.44140625" style="80"/>
    <col min="10753" max="10753" width="5.88671875" style="80" customWidth="1"/>
    <col min="10754" max="10754" width="13.88671875" style="80" customWidth="1"/>
    <col min="10755" max="10755" width="10.5546875" style="80" customWidth="1"/>
    <col min="10756" max="10766" width="10.109375" style="80" customWidth="1"/>
    <col min="10767" max="10767" width="12.5546875" style="80" customWidth="1"/>
    <col min="10768" max="10768" width="3.5546875" style="80" customWidth="1"/>
    <col min="10769" max="11008" width="11.44140625" style="80"/>
    <col min="11009" max="11009" width="5.88671875" style="80" customWidth="1"/>
    <col min="11010" max="11010" width="13.88671875" style="80" customWidth="1"/>
    <col min="11011" max="11011" width="10.5546875" style="80" customWidth="1"/>
    <col min="11012" max="11022" width="10.109375" style="80" customWidth="1"/>
    <col min="11023" max="11023" width="12.5546875" style="80" customWidth="1"/>
    <col min="11024" max="11024" width="3.5546875" style="80" customWidth="1"/>
    <col min="11025" max="11264" width="11.44140625" style="80"/>
    <col min="11265" max="11265" width="5.88671875" style="80" customWidth="1"/>
    <col min="11266" max="11266" width="13.88671875" style="80" customWidth="1"/>
    <col min="11267" max="11267" width="10.5546875" style="80" customWidth="1"/>
    <col min="11268" max="11278" width="10.109375" style="80" customWidth="1"/>
    <col min="11279" max="11279" width="12.5546875" style="80" customWidth="1"/>
    <col min="11280" max="11280" width="3.5546875" style="80" customWidth="1"/>
    <col min="11281" max="11520" width="11.44140625" style="80"/>
    <col min="11521" max="11521" width="5.88671875" style="80" customWidth="1"/>
    <col min="11522" max="11522" width="13.88671875" style="80" customWidth="1"/>
    <col min="11523" max="11523" width="10.5546875" style="80" customWidth="1"/>
    <col min="11524" max="11534" width="10.109375" style="80" customWidth="1"/>
    <col min="11535" max="11535" width="12.5546875" style="80" customWidth="1"/>
    <col min="11536" max="11536" width="3.5546875" style="80" customWidth="1"/>
    <col min="11537" max="11776" width="11.44140625" style="80"/>
    <col min="11777" max="11777" width="5.88671875" style="80" customWidth="1"/>
    <col min="11778" max="11778" width="13.88671875" style="80" customWidth="1"/>
    <col min="11779" max="11779" width="10.5546875" style="80" customWidth="1"/>
    <col min="11780" max="11790" width="10.109375" style="80" customWidth="1"/>
    <col min="11791" max="11791" width="12.5546875" style="80" customWidth="1"/>
    <col min="11792" max="11792" width="3.5546875" style="80" customWidth="1"/>
    <col min="11793" max="12032" width="11.44140625" style="80"/>
    <col min="12033" max="12033" width="5.88671875" style="80" customWidth="1"/>
    <col min="12034" max="12034" width="13.88671875" style="80" customWidth="1"/>
    <col min="12035" max="12035" width="10.5546875" style="80" customWidth="1"/>
    <col min="12036" max="12046" width="10.109375" style="80" customWidth="1"/>
    <col min="12047" max="12047" width="12.5546875" style="80" customWidth="1"/>
    <col min="12048" max="12048" width="3.5546875" style="80" customWidth="1"/>
    <col min="12049" max="12288" width="11.44140625" style="80"/>
    <col min="12289" max="12289" width="5.88671875" style="80" customWidth="1"/>
    <col min="12290" max="12290" width="13.88671875" style="80" customWidth="1"/>
    <col min="12291" max="12291" width="10.5546875" style="80" customWidth="1"/>
    <col min="12292" max="12302" width="10.109375" style="80" customWidth="1"/>
    <col min="12303" max="12303" width="12.5546875" style="80" customWidth="1"/>
    <col min="12304" max="12304" width="3.5546875" style="80" customWidth="1"/>
    <col min="12305" max="12544" width="11.44140625" style="80"/>
    <col min="12545" max="12545" width="5.88671875" style="80" customWidth="1"/>
    <col min="12546" max="12546" width="13.88671875" style="80" customWidth="1"/>
    <col min="12547" max="12547" width="10.5546875" style="80" customWidth="1"/>
    <col min="12548" max="12558" width="10.109375" style="80" customWidth="1"/>
    <col min="12559" max="12559" width="12.5546875" style="80" customWidth="1"/>
    <col min="12560" max="12560" width="3.5546875" style="80" customWidth="1"/>
    <col min="12561" max="12800" width="11.44140625" style="80"/>
    <col min="12801" max="12801" width="5.88671875" style="80" customWidth="1"/>
    <col min="12802" max="12802" width="13.88671875" style="80" customWidth="1"/>
    <col min="12803" max="12803" width="10.5546875" style="80" customWidth="1"/>
    <col min="12804" max="12814" width="10.109375" style="80" customWidth="1"/>
    <col min="12815" max="12815" width="12.5546875" style="80" customWidth="1"/>
    <col min="12816" max="12816" width="3.5546875" style="80" customWidth="1"/>
    <col min="12817" max="13056" width="11.44140625" style="80"/>
    <col min="13057" max="13057" width="5.88671875" style="80" customWidth="1"/>
    <col min="13058" max="13058" width="13.88671875" style="80" customWidth="1"/>
    <col min="13059" max="13059" width="10.5546875" style="80" customWidth="1"/>
    <col min="13060" max="13070" width="10.109375" style="80" customWidth="1"/>
    <col min="13071" max="13071" width="12.5546875" style="80" customWidth="1"/>
    <col min="13072" max="13072" width="3.5546875" style="80" customWidth="1"/>
    <col min="13073" max="13312" width="11.44140625" style="80"/>
    <col min="13313" max="13313" width="5.88671875" style="80" customWidth="1"/>
    <col min="13314" max="13314" width="13.88671875" style="80" customWidth="1"/>
    <col min="13315" max="13315" width="10.5546875" style="80" customWidth="1"/>
    <col min="13316" max="13326" width="10.109375" style="80" customWidth="1"/>
    <col min="13327" max="13327" width="12.5546875" style="80" customWidth="1"/>
    <col min="13328" max="13328" width="3.5546875" style="80" customWidth="1"/>
    <col min="13329" max="13568" width="11.44140625" style="80"/>
    <col min="13569" max="13569" width="5.88671875" style="80" customWidth="1"/>
    <col min="13570" max="13570" width="13.88671875" style="80" customWidth="1"/>
    <col min="13571" max="13571" width="10.5546875" style="80" customWidth="1"/>
    <col min="13572" max="13582" width="10.109375" style="80" customWidth="1"/>
    <col min="13583" max="13583" width="12.5546875" style="80" customWidth="1"/>
    <col min="13584" max="13584" width="3.5546875" style="80" customWidth="1"/>
    <col min="13585" max="13824" width="11.44140625" style="80"/>
    <col min="13825" max="13825" width="5.88671875" style="80" customWidth="1"/>
    <col min="13826" max="13826" width="13.88671875" style="80" customWidth="1"/>
    <col min="13827" max="13827" width="10.5546875" style="80" customWidth="1"/>
    <col min="13828" max="13838" width="10.109375" style="80" customWidth="1"/>
    <col min="13839" max="13839" width="12.5546875" style="80" customWidth="1"/>
    <col min="13840" max="13840" width="3.5546875" style="80" customWidth="1"/>
    <col min="13841" max="14080" width="11.44140625" style="80"/>
    <col min="14081" max="14081" width="5.88671875" style="80" customWidth="1"/>
    <col min="14082" max="14082" width="13.88671875" style="80" customWidth="1"/>
    <col min="14083" max="14083" width="10.5546875" style="80" customWidth="1"/>
    <col min="14084" max="14094" width="10.109375" style="80" customWidth="1"/>
    <col min="14095" max="14095" width="12.5546875" style="80" customWidth="1"/>
    <col min="14096" max="14096" width="3.5546875" style="80" customWidth="1"/>
    <col min="14097" max="14336" width="11.44140625" style="80"/>
    <col min="14337" max="14337" width="5.88671875" style="80" customWidth="1"/>
    <col min="14338" max="14338" width="13.88671875" style="80" customWidth="1"/>
    <col min="14339" max="14339" width="10.5546875" style="80" customWidth="1"/>
    <col min="14340" max="14350" width="10.109375" style="80" customWidth="1"/>
    <col min="14351" max="14351" width="12.5546875" style="80" customWidth="1"/>
    <col min="14352" max="14352" width="3.5546875" style="80" customWidth="1"/>
    <col min="14353" max="14592" width="11.44140625" style="80"/>
    <col min="14593" max="14593" width="5.88671875" style="80" customWidth="1"/>
    <col min="14594" max="14594" width="13.88671875" style="80" customWidth="1"/>
    <col min="14595" max="14595" width="10.5546875" style="80" customWidth="1"/>
    <col min="14596" max="14606" width="10.109375" style="80" customWidth="1"/>
    <col min="14607" max="14607" width="12.5546875" style="80" customWidth="1"/>
    <col min="14608" max="14608" width="3.5546875" style="80" customWidth="1"/>
    <col min="14609" max="14848" width="11.44140625" style="80"/>
    <col min="14849" max="14849" width="5.88671875" style="80" customWidth="1"/>
    <col min="14850" max="14850" width="13.88671875" style="80" customWidth="1"/>
    <col min="14851" max="14851" width="10.5546875" style="80" customWidth="1"/>
    <col min="14852" max="14862" width="10.109375" style="80" customWidth="1"/>
    <col min="14863" max="14863" width="12.5546875" style="80" customWidth="1"/>
    <col min="14864" max="14864" width="3.5546875" style="80" customWidth="1"/>
    <col min="14865" max="15104" width="11.44140625" style="80"/>
    <col min="15105" max="15105" width="5.88671875" style="80" customWidth="1"/>
    <col min="15106" max="15106" width="13.88671875" style="80" customWidth="1"/>
    <col min="15107" max="15107" width="10.5546875" style="80" customWidth="1"/>
    <col min="15108" max="15118" width="10.109375" style="80" customWidth="1"/>
    <col min="15119" max="15119" width="12.5546875" style="80" customWidth="1"/>
    <col min="15120" max="15120" width="3.5546875" style="80" customWidth="1"/>
    <col min="15121" max="15360" width="11.44140625" style="80"/>
    <col min="15361" max="15361" width="5.88671875" style="80" customWidth="1"/>
    <col min="15362" max="15362" width="13.88671875" style="80" customWidth="1"/>
    <col min="15363" max="15363" width="10.5546875" style="80" customWidth="1"/>
    <col min="15364" max="15374" width="10.109375" style="80" customWidth="1"/>
    <col min="15375" max="15375" width="12.5546875" style="80" customWidth="1"/>
    <col min="15376" max="15376" width="3.5546875" style="80" customWidth="1"/>
    <col min="15377" max="15616" width="11.44140625" style="80"/>
    <col min="15617" max="15617" width="5.88671875" style="80" customWidth="1"/>
    <col min="15618" max="15618" width="13.88671875" style="80" customWidth="1"/>
    <col min="15619" max="15619" width="10.5546875" style="80" customWidth="1"/>
    <col min="15620" max="15630" width="10.109375" style="80" customWidth="1"/>
    <col min="15631" max="15631" width="12.5546875" style="80" customWidth="1"/>
    <col min="15632" max="15632" width="3.5546875" style="80" customWidth="1"/>
    <col min="15633" max="15872" width="11.44140625" style="80"/>
    <col min="15873" max="15873" width="5.88671875" style="80" customWidth="1"/>
    <col min="15874" max="15874" width="13.88671875" style="80" customWidth="1"/>
    <col min="15875" max="15875" width="10.5546875" style="80" customWidth="1"/>
    <col min="15876" max="15886" width="10.109375" style="80" customWidth="1"/>
    <col min="15887" max="15887" width="12.5546875" style="80" customWidth="1"/>
    <col min="15888" max="15888" width="3.5546875" style="80" customWidth="1"/>
    <col min="15889" max="16128" width="11.44140625" style="80"/>
    <col min="16129" max="16129" width="5.88671875" style="80" customWidth="1"/>
    <col min="16130" max="16130" width="13.88671875" style="80" customWidth="1"/>
    <col min="16131" max="16131" width="10.5546875" style="80" customWidth="1"/>
    <col min="16132" max="16142" width="10.109375" style="80" customWidth="1"/>
    <col min="16143" max="16143" width="12.5546875" style="80" customWidth="1"/>
    <col min="16144" max="16144" width="3.5546875" style="80" customWidth="1"/>
    <col min="16145" max="16384" width="11.44140625" style="80"/>
  </cols>
  <sheetData>
    <row r="1" spans="1:16" ht="16.5" customHeight="1">
      <c r="A1" s="18"/>
      <c r="B1" s="79"/>
    </row>
    <row r="2" spans="1:16" ht="27" customHeight="1">
      <c r="A2" s="23" t="s">
        <v>215</v>
      </c>
      <c r="B2" s="23"/>
      <c r="C2" s="23"/>
      <c r="D2" s="23"/>
      <c r="E2" s="23"/>
      <c r="F2" s="23"/>
      <c r="G2" s="23"/>
      <c r="H2" s="23"/>
      <c r="I2" s="23"/>
      <c r="J2" s="23"/>
      <c r="K2" s="23"/>
      <c r="L2" s="23"/>
      <c r="M2" s="23"/>
      <c r="N2" s="23"/>
      <c r="O2" s="23"/>
      <c r="P2" s="23"/>
    </row>
    <row r="3" spans="1:16" ht="16.8">
      <c r="A3" s="25">
        <v>45838</v>
      </c>
      <c r="B3" s="25"/>
      <c r="C3" s="25"/>
      <c r="D3" s="25"/>
      <c r="E3" s="25"/>
      <c r="F3" s="25"/>
      <c r="G3" s="25"/>
      <c r="H3" s="25"/>
      <c r="I3" s="25"/>
      <c r="J3" s="25"/>
      <c r="K3" s="25"/>
      <c r="L3" s="25"/>
      <c r="M3" s="25"/>
      <c r="N3" s="25"/>
      <c r="O3" s="25"/>
      <c r="P3" s="25"/>
    </row>
    <row r="4" spans="1:16" ht="6" customHeight="1" thickBot="1">
      <c r="A4" s="25"/>
      <c r="B4" s="25"/>
      <c r="C4" s="25"/>
      <c r="D4" s="25"/>
      <c r="E4" s="25"/>
      <c r="F4" s="25"/>
      <c r="G4" s="25"/>
      <c r="H4" s="25"/>
      <c r="I4" s="25"/>
      <c r="J4" s="25"/>
      <c r="K4" s="25"/>
      <c r="L4" s="25"/>
      <c r="M4" s="25"/>
      <c r="N4" s="25"/>
      <c r="O4" s="25"/>
      <c r="P4" s="25"/>
    </row>
    <row r="5" spans="1:16" s="146" customFormat="1" ht="18" customHeight="1">
      <c r="A5" s="149"/>
      <c r="B5" s="178"/>
      <c r="C5" s="34" t="s">
        <v>98</v>
      </c>
      <c r="D5" s="34"/>
      <c r="E5" s="34"/>
      <c r="F5" s="34"/>
      <c r="G5" s="34"/>
      <c r="H5" s="34"/>
      <c r="I5" s="34"/>
      <c r="J5" s="34"/>
      <c r="K5" s="34"/>
      <c r="L5" s="34"/>
      <c r="M5" s="34"/>
      <c r="N5" s="1816" t="s">
        <v>99</v>
      </c>
      <c r="O5" s="152" t="s">
        <v>213</v>
      </c>
    </row>
    <row r="6" spans="1:16" s="146" customFormat="1" ht="13.5" customHeight="1">
      <c r="A6" s="153"/>
      <c r="B6" s="179"/>
      <c r="C6" s="36" t="s">
        <v>101</v>
      </c>
      <c r="D6" s="36" t="s">
        <v>102</v>
      </c>
      <c r="E6" s="36" t="s">
        <v>103</v>
      </c>
      <c r="F6" s="36" t="s">
        <v>104</v>
      </c>
      <c r="G6" s="36" t="s">
        <v>105</v>
      </c>
      <c r="H6" s="36" t="s">
        <v>106</v>
      </c>
      <c r="I6" s="36" t="s">
        <v>107</v>
      </c>
      <c r="J6" s="36" t="s">
        <v>108</v>
      </c>
      <c r="K6" s="36" t="s">
        <v>109</v>
      </c>
      <c r="L6" s="36" t="s">
        <v>110</v>
      </c>
      <c r="M6" s="36" t="s">
        <v>111</v>
      </c>
      <c r="N6" s="1817"/>
      <c r="O6" s="196" t="s">
        <v>214</v>
      </c>
    </row>
    <row r="7" spans="1:16" s="83" customFormat="1">
      <c r="A7" s="180" t="s">
        <v>114</v>
      </c>
      <c r="B7" s="80"/>
      <c r="C7" s="44">
        <v>0</v>
      </c>
      <c r="D7" s="44">
        <v>0</v>
      </c>
      <c r="E7" s="44">
        <v>55</v>
      </c>
      <c r="F7" s="44">
        <v>4145</v>
      </c>
      <c r="G7" s="44">
        <v>12850</v>
      </c>
      <c r="H7" s="44">
        <v>14711</v>
      </c>
      <c r="I7" s="44">
        <v>13199</v>
      </c>
      <c r="J7" s="44">
        <v>8640</v>
      </c>
      <c r="K7" s="44">
        <v>4937</v>
      </c>
      <c r="L7" s="44">
        <v>2353</v>
      </c>
      <c r="M7" s="44">
        <v>1020</v>
      </c>
      <c r="N7" s="44">
        <v>61910</v>
      </c>
      <c r="O7" s="181">
        <v>1</v>
      </c>
    </row>
    <row r="8" spans="1:16" s="83" customFormat="1">
      <c r="A8" s="80"/>
      <c r="B8" s="182" t="s">
        <v>115</v>
      </c>
      <c r="C8" s="49">
        <v>0</v>
      </c>
      <c r="D8" s="49">
        <v>0</v>
      </c>
      <c r="E8" s="49">
        <v>32</v>
      </c>
      <c r="F8" s="49">
        <v>2171</v>
      </c>
      <c r="G8" s="49">
        <v>7411</v>
      </c>
      <c r="H8" s="49">
        <v>9277</v>
      </c>
      <c r="I8" s="49">
        <v>8758</v>
      </c>
      <c r="J8" s="49">
        <v>5891</v>
      </c>
      <c r="K8" s="49">
        <v>3438</v>
      </c>
      <c r="L8" s="49">
        <v>1633</v>
      </c>
      <c r="M8" s="49">
        <v>703</v>
      </c>
      <c r="N8" s="49">
        <v>39314</v>
      </c>
      <c r="O8" s="184">
        <v>0.63501857535131645</v>
      </c>
    </row>
    <row r="9" spans="1:16" s="83" customFormat="1">
      <c r="A9" s="80"/>
      <c r="B9" s="185" t="s">
        <v>116</v>
      </c>
      <c r="C9" s="53">
        <v>0</v>
      </c>
      <c r="D9" s="53">
        <v>0</v>
      </c>
      <c r="E9" s="53">
        <v>23</v>
      </c>
      <c r="F9" s="53">
        <v>1974</v>
      </c>
      <c r="G9" s="53">
        <v>5439</v>
      </c>
      <c r="H9" s="53">
        <v>5434</v>
      </c>
      <c r="I9" s="53">
        <v>4441</v>
      </c>
      <c r="J9" s="53">
        <v>2749</v>
      </c>
      <c r="K9" s="53">
        <v>1499</v>
      </c>
      <c r="L9" s="53">
        <v>720</v>
      </c>
      <c r="M9" s="53">
        <v>317</v>
      </c>
      <c r="N9" s="53">
        <v>22596</v>
      </c>
      <c r="O9" s="187">
        <v>0.36498142464868355</v>
      </c>
    </row>
    <row r="10" spans="1:16" s="83" customFormat="1">
      <c r="A10" s="180" t="s">
        <v>117</v>
      </c>
      <c r="B10" s="80"/>
      <c r="C10" s="44">
        <v>0</v>
      </c>
      <c r="D10" s="44">
        <v>0</v>
      </c>
      <c r="E10" s="44">
        <v>175</v>
      </c>
      <c r="F10" s="44">
        <v>40240</v>
      </c>
      <c r="G10" s="44">
        <v>97014</v>
      </c>
      <c r="H10" s="44">
        <v>126119</v>
      </c>
      <c r="I10" s="44">
        <v>135464</v>
      </c>
      <c r="J10" s="44">
        <v>117343</v>
      </c>
      <c r="K10" s="44">
        <v>91573</v>
      </c>
      <c r="L10" s="44">
        <v>63435</v>
      </c>
      <c r="M10" s="44">
        <v>56867</v>
      </c>
      <c r="N10" s="44">
        <v>728230</v>
      </c>
      <c r="O10" s="181">
        <v>1</v>
      </c>
    </row>
    <row r="11" spans="1:16" s="83" customFormat="1">
      <c r="A11" s="80"/>
      <c r="B11" s="182" t="s">
        <v>115</v>
      </c>
      <c r="C11" s="49">
        <v>0</v>
      </c>
      <c r="D11" s="49">
        <v>0</v>
      </c>
      <c r="E11" s="49">
        <v>109</v>
      </c>
      <c r="F11" s="49">
        <v>21689</v>
      </c>
      <c r="G11" s="49">
        <v>55071</v>
      </c>
      <c r="H11" s="49">
        <v>74853</v>
      </c>
      <c r="I11" s="49">
        <v>80793</v>
      </c>
      <c r="J11" s="49">
        <v>68513</v>
      </c>
      <c r="K11" s="49">
        <v>54036</v>
      </c>
      <c r="L11" s="49">
        <v>38490</v>
      </c>
      <c r="M11" s="49">
        <v>37636</v>
      </c>
      <c r="N11" s="49">
        <v>431190</v>
      </c>
      <c r="O11" s="184">
        <v>0.59210688930694977</v>
      </c>
    </row>
    <row r="12" spans="1:16" s="83" customFormat="1">
      <c r="A12" s="80"/>
      <c r="B12" s="185" t="s">
        <v>116</v>
      </c>
      <c r="C12" s="53">
        <v>0</v>
      </c>
      <c r="D12" s="53">
        <v>0</v>
      </c>
      <c r="E12" s="53">
        <v>66</v>
      </c>
      <c r="F12" s="53">
        <v>18551</v>
      </c>
      <c r="G12" s="53">
        <v>41943</v>
      </c>
      <c r="H12" s="53">
        <v>51266</v>
      </c>
      <c r="I12" s="53">
        <v>54671</v>
      </c>
      <c r="J12" s="53">
        <v>48830</v>
      </c>
      <c r="K12" s="53">
        <v>37537</v>
      </c>
      <c r="L12" s="53">
        <v>24945</v>
      </c>
      <c r="M12" s="53">
        <v>19231</v>
      </c>
      <c r="N12" s="53">
        <v>297040</v>
      </c>
      <c r="O12" s="187">
        <v>0.40789311069305029</v>
      </c>
    </row>
    <row r="13" spans="1:16" s="83" customFormat="1">
      <c r="A13" s="180" t="s">
        <v>118</v>
      </c>
      <c r="B13" s="80"/>
      <c r="C13" s="44">
        <v>0</v>
      </c>
      <c r="D13" s="44">
        <v>0</v>
      </c>
      <c r="E13" s="44">
        <v>1025</v>
      </c>
      <c r="F13" s="44">
        <v>38533</v>
      </c>
      <c r="G13" s="44">
        <v>92316</v>
      </c>
      <c r="H13" s="44">
        <v>101246</v>
      </c>
      <c r="I13" s="44">
        <v>91501</v>
      </c>
      <c r="J13" s="44">
        <v>72361</v>
      </c>
      <c r="K13" s="44">
        <v>53170</v>
      </c>
      <c r="L13" s="44">
        <v>37350</v>
      </c>
      <c r="M13" s="44">
        <v>34284</v>
      </c>
      <c r="N13" s="44">
        <v>521786</v>
      </c>
      <c r="O13" s="181">
        <v>1</v>
      </c>
    </row>
    <row r="14" spans="1:16" s="83" customFormat="1" ht="11.25" customHeight="1">
      <c r="A14" s="80"/>
      <c r="B14" s="182" t="s">
        <v>115</v>
      </c>
      <c r="C14" s="49">
        <v>0</v>
      </c>
      <c r="D14" s="49">
        <v>0</v>
      </c>
      <c r="E14" s="49">
        <v>551</v>
      </c>
      <c r="F14" s="49">
        <v>19558</v>
      </c>
      <c r="G14" s="49">
        <v>48405</v>
      </c>
      <c r="H14" s="49">
        <v>57821</v>
      </c>
      <c r="I14" s="49">
        <v>55657</v>
      </c>
      <c r="J14" s="49">
        <v>45006</v>
      </c>
      <c r="K14" s="49">
        <v>33766</v>
      </c>
      <c r="L14" s="49">
        <v>24591</v>
      </c>
      <c r="M14" s="49">
        <v>24123</v>
      </c>
      <c r="N14" s="49">
        <v>309478</v>
      </c>
      <c r="O14" s="184">
        <v>0.59311288535913187</v>
      </c>
    </row>
    <row r="15" spans="1:16">
      <c r="B15" s="185" t="s">
        <v>116</v>
      </c>
      <c r="C15" s="53">
        <v>0</v>
      </c>
      <c r="D15" s="53">
        <v>0</v>
      </c>
      <c r="E15" s="53">
        <v>474</v>
      </c>
      <c r="F15" s="53">
        <v>18975</v>
      </c>
      <c r="G15" s="53">
        <v>43911</v>
      </c>
      <c r="H15" s="53">
        <v>43425</v>
      </c>
      <c r="I15" s="53">
        <v>35844</v>
      </c>
      <c r="J15" s="53">
        <v>27355</v>
      </c>
      <c r="K15" s="53">
        <v>19404</v>
      </c>
      <c r="L15" s="53">
        <v>12759</v>
      </c>
      <c r="M15" s="53">
        <v>10161</v>
      </c>
      <c r="N15" s="53">
        <v>212308</v>
      </c>
      <c r="O15" s="187">
        <v>0.40688711464086808</v>
      </c>
    </row>
    <row r="16" spans="1:16">
      <c r="A16" s="180" t="s">
        <v>119</v>
      </c>
      <c r="C16" s="44">
        <v>0</v>
      </c>
      <c r="D16" s="44">
        <v>0</v>
      </c>
      <c r="E16" s="44">
        <v>127</v>
      </c>
      <c r="F16" s="44">
        <v>23479</v>
      </c>
      <c r="G16" s="44">
        <v>65764</v>
      </c>
      <c r="H16" s="44">
        <v>87814</v>
      </c>
      <c r="I16" s="44">
        <v>93788</v>
      </c>
      <c r="J16" s="44">
        <v>84573</v>
      </c>
      <c r="K16" s="44">
        <v>67415</v>
      </c>
      <c r="L16" s="44">
        <v>47354</v>
      </c>
      <c r="M16" s="44">
        <v>41447</v>
      </c>
      <c r="N16" s="44">
        <v>511761</v>
      </c>
      <c r="O16" s="181">
        <v>1</v>
      </c>
    </row>
    <row r="17" spans="1:16">
      <c r="B17" s="182" t="s">
        <v>115</v>
      </c>
      <c r="C17" s="49">
        <v>0</v>
      </c>
      <c r="D17" s="49">
        <v>0</v>
      </c>
      <c r="E17" s="49">
        <v>64</v>
      </c>
      <c r="F17" s="49">
        <v>13757</v>
      </c>
      <c r="G17" s="49">
        <v>40576</v>
      </c>
      <c r="H17" s="49">
        <v>56325</v>
      </c>
      <c r="I17" s="49">
        <v>59430</v>
      </c>
      <c r="J17" s="49">
        <v>52335</v>
      </c>
      <c r="K17" s="49">
        <v>42197</v>
      </c>
      <c r="L17" s="49">
        <v>30371</v>
      </c>
      <c r="M17" s="49">
        <v>28986</v>
      </c>
      <c r="N17" s="49">
        <v>324041</v>
      </c>
      <c r="O17" s="184">
        <v>0.63318814837394799</v>
      </c>
    </row>
    <row r="18" spans="1:16">
      <c r="B18" s="185" t="s">
        <v>116</v>
      </c>
      <c r="C18" s="53">
        <v>0</v>
      </c>
      <c r="D18" s="53">
        <v>0</v>
      </c>
      <c r="E18" s="53">
        <v>63</v>
      </c>
      <c r="F18" s="53">
        <v>9722</v>
      </c>
      <c r="G18" s="53">
        <v>25188</v>
      </c>
      <c r="H18" s="53">
        <v>31489</v>
      </c>
      <c r="I18" s="53">
        <v>34358</v>
      </c>
      <c r="J18" s="53">
        <v>32238</v>
      </c>
      <c r="K18" s="53">
        <v>25218</v>
      </c>
      <c r="L18" s="53">
        <v>16983</v>
      </c>
      <c r="M18" s="53">
        <v>12461</v>
      </c>
      <c r="N18" s="53">
        <v>187720</v>
      </c>
      <c r="O18" s="187">
        <v>0.36681185162605201</v>
      </c>
    </row>
    <row r="19" spans="1:16" s="83" customFormat="1">
      <c r="A19" s="180" t="s">
        <v>206</v>
      </c>
      <c r="B19" s="80"/>
      <c r="C19" s="44">
        <v>0</v>
      </c>
      <c r="D19" s="44">
        <v>0</v>
      </c>
      <c r="E19" s="44">
        <v>1382</v>
      </c>
      <c r="F19" s="44">
        <v>106397</v>
      </c>
      <c r="G19" s="44">
        <v>267944</v>
      </c>
      <c r="H19" s="44">
        <v>329890</v>
      </c>
      <c r="I19" s="44">
        <v>333952</v>
      </c>
      <c r="J19" s="44">
        <v>282917</v>
      </c>
      <c r="K19" s="44">
        <v>217095</v>
      </c>
      <c r="L19" s="44">
        <v>150492</v>
      </c>
      <c r="M19" s="44">
        <v>133618</v>
      </c>
      <c r="N19" s="44">
        <v>1823687</v>
      </c>
      <c r="O19" s="181">
        <v>1</v>
      </c>
      <c r="P19" s="198"/>
    </row>
    <row r="20" spans="1:16" s="83" customFormat="1">
      <c r="A20" s="80"/>
      <c r="B20" s="182" t="s">
        <v>115</v>
      </c>
      <c r="C20" s="49">
        <v>0</v>
      </c>
      <c r="D20" s="49">
        <v>0</v>
      </c>
      <c r="E20" s="49">
        <v>756</v>
      </c>
      <c r="F20" s="49">
        <v>57175</v>
      </c>
      <c r="G20" s="49">
        <v>151463</v>
      </c>
      <c r="H20" s="49">
        <v>198276</v>
      </c>
      <c r="I20" s="49">
        <v>204638</v>
      </c>
      <c r="J20" s="49">
        <v>171745</v>
      </c>
      <c r="K20" s="49">
        <v>133437</v>
      </c>
      <c r="L20" s="49">
        <v>95085</v>
      </c>
      <c r="M20" s="49">
        <v>91448</v>
      </c>
      <c r="N20" s="49">
        <v>1104023</v>
      </c>
      <c r="O20" s="184">
        <v>0.60537965122304427</v>
      </c>
    </row>
    <row r="21" spans="1:16" s="83" customFormat="1">
      <c r="A21" s="80"/>
      <c r="B21" s="185" t="s">
        <v>116</v>
      </c>
      <c r="C21" s="53">
        <v>0</v>
      </c>
      <c r="D21" s="53">
        <v>0</v>
      </c>
      <c r="E21" s="53">
        <v>626</v>
      </c>
      <c r="F21" s="53">
        <v>49222</v>
      </c>
      <c r="G21" s="53">
        <v>116481</v>
      </c>
      <c r="H21" s="53">
        <v>131614</v>
      </c>
      <c r="I21" s="53">
        <v>129314</v>
      </c>
      <c r="J21" s="53">
        <v>111172</v>
      </c>
      <c r="K21" s="53">
        <v>83658</v>
      </c>
      <c r="L21" s="53">
        <v>55407</v>
      </c>
      <c r="M21" s="53">
        <v>42170</v>
      </c>
      <c r="N21" s="53">
        <v>719664</v>
      </c>
      <c r="O21" s="184">
        <v>0.39462034877695568</v>
      </c>
    </row>
    <row r="22" spans="1:16">
      <c r="A22" s="182" t="s">
        <v>121</v>
      </c>
      <c r="C22" s="188">
        <v>0</v>
      </c>
      <c r="D22" s="188">
        <v>0</v>
      </c>
      <c r="E22" s="188">
        <v>7.5780547868137455E-4</v>
      </c>
      <c r="F22" s="188">
        <v>5.8341700083402469E-2</v>
      </c>
      <c r="G22" s="188">
        <v>0.14692433515181058</v>
      </c>
      <c r="H22" s="188">
        <v>0.18089178680332754</v>
      </c>
      <c r="I22" s="188">
        <v>0.18311914270376442</v>
      </c>
      <c r="J22" s="188">
        <v>0.15513462562380495</v>
      </c>
      <c r="K22" s="188">
        <v>0.11904180925783865</v>
      </c>
      <c r="L22" s="188">
        <v>8.2520739578666735E-2</v>
      </c>
      <c r="M22" s="188">
        <v>7.3268055318703271E-2</v>
      </c>
      <c r="N22" s="188">
        <v>1</v>
      </c>
      <c r="O22" s="190" t="s">
        <v>209</v>
      </c>
    </row>
    <row r="23" spans="1:16" ht="4.5" customHeight="1" thickBot="1">
      <c r="A23" s="191"/>
      <c r="B23" s="192"/>
      <c r="C23" s="193"/>
      <c r="D23" s="193"/>
      <c r="E23" s="193"/>
      <c r="F23" s="193"/>
      <c r="G23" s="193"/>
      <c r="H23" s="193"/>
      <c r="I23" s="193"/>
      <c r="J23" s="193"/>
      <c r="K23" s="193"/>
      <c r="L23" s="193"/>
      <c r="M23" s="193"/>
      <c r="N23" s="193"/>
      <c r="O23" s="194"/>
    </row>
    <row r="24" spans="1:16" ht="3.75" customHeight="1">
      <c r="C24" s="146"/>
      <c r="D24" s="146"/>
      <c r="E24" s="146"/>
      <c r="F24" s="146"/>
      <c r="G24" s="146"/>
      <c r="H24" s="146"/>
      <c r="I24" s="146"/>
      <c r="J24" s="146"/>
      <c r="K24" s="146"/>
      <c r="L24" s="146"/>
      <c r="M24" s="146"/>
      <c r="N24" s="146"/>
      <c r="O24" s="146"/>
      <c r="P24" s="199"/>
    </row>
    <row r="25" spans="1:16">
      <c r="A25" s="182" t="s">
        <v>216</v>
      </c>
      <c r="C25" s="195"/>
      <c r="D25" s="195"/>
      <c r="E25" s="195"/>
      <c r="F25" s="195"/>
      <c r="G25" s="195"/>
      <c r="H25" s="195"/>
      <c r="I25" s="195"/>
      <c r="J25" s="195"/>
      <c r="K25" s="195"/>
      <c r="L25" s="195"/>
      <c r="M25" s="195"/>
      <c r="N25" s="195"/>
      <c r="O25" s="195"/>
      <c r="P25" s="200"/>
    </row>
  </sheetData>
  <mergeCells count="1">
    <mergeCell ref="N5:N6"/>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42544-9095-4720-AFBD-FD3A127D9503}">
  <sheetPr>
    <pageSetUpPr fitToPage="1"/>
  </sheetPr>
  <dimension ref="A1:N126"/>
  <sheetViews>
    <sheetView zoomScaleNormal="100" workbookViewId="0"/>
  </sheetViews>
  <sheetFormatPr baseColWidth="10" defaultColWidth="11.44140625" defaultRowHeight="10.8"/>
  <cols>
    <col min="1" max="1" width="12" style="201" customWidth="1"/>
    <col min="2" max="2" width="12.44140625" style="201" customWidth="1"/>
    <col min="3" max="14" width="7.5546875" style="201" customWidth="1"/>
    <col min="15" max="256" width="11.44140625" style="201"/>
    <col min="257" max="257" width="12" style="201" customWidth="1"/>
    <col min="258" max="258" width="12.44140625" style="201" customWidth="1"/>
    <col min="259" max="270" width="7.5546875" style="201" customWidth="1"/>
    <col min="271" max="512" width="11.44140625" style="201"/>
    <col min="513" max="513" width="12" style="201" customWidth="1"/>
    <col min="514" max="514" width="12.44140625" style="201" customWidth="1"/>
    <col min="515" max="526" width="7.5546875" style="201" customWidth="1"/>
    <col min="527" max="768" width="11.44140625" style="201"/>
    <col min="769" max="769" width="12" style="201" customWidth="1"/>
    <col min="770" max="770" width="12.44140625" style="201" customWidth="1"/>
    <col min="771" max="782" width="7.5546875" style="201" customWidth="1"/>
    <col min="783" max="1024" width="11.44140625" style="201"/>
    <col min="1025" max="1025" width="12" style="201" customWidth="1"/>
    <col min="1026" max="1026" width="12.44140625" style="201" customWidth="1"/>
    <col min="1027" max="1038" width="7.5546875" style="201" customWidth="1"/>
    <col min="1039" max="1280" width="11.44140625" style="201"/>
    <col min="1281" max="1281" width="12" style="201" customWidth="1"/>
    <col min="1282" max="1282" width="12.44140625" style="201" customWidth="1"/>
    <col min="1283" max="1294" width="7.5546875" style="201" customWidth="1"/>
    <col min="1295" max="1536" width="11.44140625" style="201"/>
    <col min="1537" max="1537" width="12" style="201" customWidth="1"/>
    <col min="1538" max="1538" width="12.44140625" style="201" customWidth="1"/>
    <col min="1539" max="1550" width="7.5546875" style="201" customWidth="1"/>
    <col min="1551" max="1792" width="11.44140625" style="201"/>
    <col min="1793" max="1793" width="12" style="201" customWidth="1"/>
    <col min="1794" max="1794" width="12.44140625" style="201" customWidth="1"/>
    <col min="1795" max="1806" width="7.5546875" style="201" customWidth="1"/>
    <col min="1807" max="2048" width="11.44140625" style="201"/>
    <col min="2049" max="2049" width="12" style="201" customWidth="1"/>
    <col min="2050" max="2050" width="12.44140625" style="201" customWidth="1"/>
    <col min="2051" max="2062" width="7.5546875" style="201" customWidth="1"/>
    <col min="2063" max="2304" width="11.44140625" style="201"/>
    <col min="2305" max="2305" width="12" style="201" customWidth="1"/>
    <col min="2306" max="2306" width="12.44140625" style="201" customWidth="1"/>
    <col min="2307" max="2318" width="7.5546875" style="201" customWidth="1"/>
    <col min="2319" max="2560" width="11.44140625" style="201"/>
    <col min="2561" max="2561" width="12" style="201" customWidth="1"/>
    <col min="2562" max="2562" width="12.44140625" style="201" customWidth="1"/>
    <col min="2563" max="2574" width="7.5546875" style="201" customWidth="1"/>
    <col min="2575" max="2816" width="11.44140625" style="201"/>
    <col min="2817" max="2817" width="12" style="201" customWidth="1"/>
    <col min="2818" max="2818" width="12.44140625" style="201" customWidth="1"/>
    <col min="2819" max="2830" width="7.5546875" style="201" customWidth="1"/>
    <col min="2831" max="3072" width="11.44140625" style="201"/>
    <col min="3073" max="3073" width="12" style="201" customWidth="1"/>
    <col min="3074" max="3074" width="12.44140625" style="201" customWidth="1"/>
    <col min="3075" max="3086" width="7.5546875" style="201" customWidth="1"/>
    <col min="3087" max="3328" width="11.44140625" style="201"/>
    <col min="3329" max="3329" width="12" style="201" customWidth="1"/>
    <col min="3330" max="3330" width="12.44140625" style="201" customWidth="1"/>
    <col min="3331" max="3342" width="7.5546875" style="201" customWidth="1"/>
    <col min="3343" max="3584" width="11.44140625" style="201"/>
    <col min="3585" max="3585" width="12" style="201" customWidth="1"/>
    <col min="3586" max="3586" width="12.44140625" style="201" customWidth="1"/>
    <col min="3587" max="3598" width="7.5546875" style="201" customWidth="1"/>
    <col min="3599" max="3840" width="11.44140625" style="201"/>
    <col min="3841" max="3841" width="12" style="201" customWidth="1"/>
    <col min="3842" max="3842" width="12.44140625" style="201" customWidth="1"/>
    <col min="3843" max="3854" width="7.5546875" style="201" customWidth="1"/>
    <col min="3855" max="4096" width="11.44140625" style="201"/>
    <col min="4097" max="4097" width="12" style="201" customWidth="1"/>
    <col min="4098" max="4098" width="12.44140625" style="201" customWidth="1"/>
    <col min="4099" max="4110" width="7.5546875" style="201" customWidth="1"/>
    <col min="4111" max="4352" width="11.44140625" style="201"/>
    <col min="4353" max="4353" width="12" style="201" customWidth="1"/>
    <col min="4354" max="4354" width="12.44140625" style="201" customWidth="1"/>
    <col min="4355" max="4366" width="7.5546875" style="201" customWidth="1"/>
    <col min="4367" max="4608" width="11.44140625" style="201"/>
    <col min="4609" max="4609" width="12" style="201" customWidth="1"/>
    <col min="4610" max="4610" width="12.44140625" style="201" customWidth="1"/>
    <col min="4611" max="4622" width="7.5546875" style="201" customWidth="1"/>
    <col min="4623" max="4864" width="11.44140625" style="201"/>
    <col min="4865" max="4865" width="12" style="201" customWidth="1"/>
    <col min="4866" max="4866" width="12.44140625" style="201" customWidth="1"/>
    <col min="4867" max="4878" width="7.5546875" style="201" customWidth="1"/>
    <col min="4879" max="5120" width="11.44140625" style="201"/>
    <col min="5121" max="5121" width="12" style="201" customWidth="1"/>
    <col min="5122" max="5122" width="12.44140625" style="201" customWidth="1"/>
    <col min="5123" max="5134" width="7.5546875" style="201" customWidth="1"/>
    <col min="5135" max="5376" width="11.44140625" style="201"/>
    <col min="5377" max="5377" width="12" style="201" customWidth="1"/>
    <col min="5378" max="5378" width="12.44140625" style="201" customWidth="1"/>
    <col min="5379" max="5390" width="7.5546875" style="201" customWidth="1"/>
    <col min="5391" max="5632" width="11.44140625" style="201"/>
    <col min="5633" max="5633" width="12" style="201" customWidth="1"/>
    <col min="5634" max="5634" width="12.44140625" style="201" customWidth="1"/>
    <col min="5635" max="5646" width="7.5546875" style="201" customWidth="1"/>
    <col min="5647" max="5888" width="11.44140625" style="201"/>
    <col min="5889" max="5889" width="12" style="201" customWidth="1"/>
    <col min="5890" max="5890" width="12.44140625" style="201" customWidth="1"/>
    <col min="5891" max="5902" width="7.5546875" style="201" customWidth="1"/>
    <col min="5903" max="6144" width="11.44140625" style="201"/>
    <col min="6145" max="6145" width="12" style="201" customWidth="1"/>
    <col min="6146" max="6146" width="12.44140625" style="201" customWidth="1"/>
    <col min="6147" max="6158" width="7.5546875" style="201" customWidth="1"/>
    <col min="6159" max="6400" width="11.44140625" style="201"/>
    <col min="6401" max="6401" width="12" style="201" customWidth="1"/>
    <col min="6402" max="6402" width="12.44140625" style="201" customWidth="1"/>
    <col min="6403" max="6414" width="7.5546875" style="201" customWidth="1"/>
    <col min="6415" max="6656" width="11.44140625" style="201"/>
    <col min="6657" max="6657" width="12" style="201" customWidth="1"/>
    <col min="6658" max="6658" width="12.44140625" style="201" customWidth="1"/>
    <col min="6659" max="6670" width="7.5546875" style="201" customWidth="1"/>
    <col min="6671" max="6912" width="11.44140625" style="201"/>
    <col min="6913" max="6913" width="12" style="201" customWidth="1"/>
    <col min="6914" max="6914" width="12.44140625" style="201" customWidth="1"/>
    <col min="6915" max="6926" width="7.5546875" style="201" customWidth="1"/>
    <col min="6927" max="7168" width="11.44140625" style="201"/>
    <col min="7169" max="7169" width="12" style="201" customWidth="1"/>
    <col min="7170" max="7170" width="12.44140625" style="201" customWidth="1"/>
    <col min="7171" max="7182" width="7.5546875" style="201" customWidth="1"/>
    <col min="7183" max="7424" width="11.44140625" style="201"/>
    <col min="7425" max="7425" width="12" style="201" customWidth="1"/>
    <col min="7426" max="7426" width="12.44140625" style="201" customWidth="1"/>
    <col min="7427" max="7438" width="7.5546875" style="201" customWidth="1"/>
    <col min="7439" max="7680" width="11.44140625" style="201"/>
    <col min="7681" max="7681" width="12" style="201" customWidth="1"/>
    <col min="7682" max="7682" width="12.44140625" style="201" customWidth="1"/>
    <col min="7683" max="7694" width="7.5546875" style="201" customWidth="1"/>
    <col min="7695" max="7936" width="11.44140625" style="201"/>
    <col min="7937" max="7937" width="12" style="201" customWidth="1"/>
    <col min="7938" max="7938" width="12.44140625" style="201" customWidth="1"/>
    <col min="7939" max="7950" width="7.5546875" style="201" customWidth="1"/>
    <col min="7951" max="8192" width="11.44140625" style="201"/>
    <col min="8193" max="8193" width="12" style="201" customWidth="1"/>
    <col min="8194" max="8194" width="12.44140625" style="201" customWidth="1"/>
    <col min="8195" max="8206" width="7.5546875" style="201" customWidth="1"/>
    <col min="8207" max="8448" width="11.44140625" style="201"/>
    <col min="8449" max="8449" width="12" style="201" customWidth="1"/>
    <col min="8450" max="8450" width="12.44140625" style="201" customWidth="1"/>
    <col min="8451" max="8462" width="7.5546875" style="201" customWidth="1"/>
    <col min="8463" max="8704" width="11.44140625" style="201"/>
    <col min="8705" max="8705" width="12" style="201" customWidth="1"/>
    <col min="8706" max="8706" width="12.44140625" style="201" customWidth="1"/>
    <col min="8707" max="8718" width="7.5546875" style="201" customWidth="1"/>
    <col min="8719" max="8960" width="11.44140625" style="201"/>
    <col min="8961" max="8961" width="12" style="201" customWidth="1"/>
    <col min="8962" max="8962" width="12.44140625" style="201" customWidth="1"/>
    <col min="8963" max="8974" width="7.5546875" style="201" customWidth="1"/>
    <col min="8975" max="9216" width="11.44140625" style="201"/>
    <col min="9217" max="9217" width="12" style="201" customWidth="1"/>
    <col min="9218" max="9218" width="12.44140625" style="201" customWidth="1"/>
    <col min="9219" max="9230" width="7.5546875" style="201" customWidth="1"/>
    <col min="9231" max="9472" width="11.44140625" style="201"/>
    <col min="9473" max="9473" width="12" style="201" customWidth="1"/>
    <col min="9474" max="9474" width="12.44140625" style="201" customWidth="1"/>
    <col min="9475" max="9486" width="7.5546875" style="201" customWidth="1"/>
    <col min="9487" max="9728" width="11.44140625" style="201"/>
    <col min="9729" max="9729" width="12" style="201" customWidth="1"/>
    <col min="9730" max="9730" width="12.44140625" style="201" customWidth="1"/>
    <col min="9731" max="9742" width="7.5546875" style="201" customWidth="1"/>
    <col min="9743" max="9984" width="11.44140625" style="201"/>
    <col min="9985" max="9985" width="12" style="201" customWidth="1"/>
    <col min="9986" max="9986" width="12.44140625" style="201" customWidth="1"/>
    <col min="9987" max="9998" width="7.5546875" style="201" customWidth="1"/>
    <col min="9999" max="10240" width="11.44140625" style="201"/>
    <col min="10241" max="10241" width="12" style="201" customWidth="1"/>
    <col min="10242" max="10242" width="12.44140625" style="201" customWidth="1"/>
    <col min="10243" max="10254" width="7.5546875" style="201" customWidth="1"/>
    <col min="10255" max="10496" width="11.44140625" style="201"/>
    <col min="10497" max="10497" width="12" style="201" customWidth="1"/>
    <col min="10498" max="10498" width="12.44140625" style="201" customWidth="1"/>
    <col min="10499" max="10510" width="7.5546875" style="201" customWidth="1"/>
    <col min="10511" max="10752" width="11.44140625" style="201"/>
    <col min="10753" max="10753" width="12" style="201" customWidth="1"/>
    <col min="10754" max="10754" width="12.44140625" style="201" customWidth="1"/>
    <col min="10755" max="10766" width="7.5546875" style="201" customWidth="1"/>
    <col min="10767" max="11008" width="11.44140625" style="201"/>
    <col min="11009" max="11009" width="12" style="201" customWidth="1"/>
    <col min="11010" max="11010" width="12.44140625" style="201" customWidth="1"/>
    <col min="11011" max="11022" width="7.5546875" style="201" customWidth="1"/>
    <col min="11023" max="11264" width="11.44140625" style="201"/>
    <col min="11265" max="11265" width="12" style="201" customWidth="1"/>
    <col min="11266" max="11266" width="12.44140625" style="201" customWidth="1"/>
    <col min="11267" max="11278" width="7.5546875" style="201" customWidth="1"/>
    <col min="11279" max="11520" width="11.44140625" style="201"/>
    <col min="11521" max="11521" width="12" style="201" customWidth="1"/>
    <col min="11522" max="11522" width="12.44140625" style="201" customWidth="1"/>
    <col min="11523" max="11534" width="7.5546875" style="201" customWidth="1"/>
    <col min="11535" max="11776" width="11.44140625" style="201"/>
    <col min="11777" max="11777" width="12" style="201" customWidth="1"/>
    <col min="11778" max="11778" width="12.44140625" style="201" customWidth="1"/>
    <col min="11779" max="11790" width="7.5546875" style="201" customWidth="1"/>
    <col min="11791" max="12032" width="11.44140625" style="201"/>
    <col min="12033" max="12033" width="12" style="201" customWidth="1"/>
    <col min="12034" max="12034" width="12.44140625" style="201" customWidth="1"/>
    <col min="12035" max="12046" width="7.5546875" style="201" customWidth="1"/>
    <col min="12047" max="12288" width="11.44140625" style="201"/>
    <col min="12289" max="12289" width="12" style="201" customWidth="1"/>
    <col min="12290" max="12290" width="12.44140625" style="201" customWidth="1"/>
    <col min="12291" max="12302" width="7.5546875" style="201" customWidth="1"/>
    <col min="12303" max="12544" width="11.44140625" style="201"/>
    <col min="12545" max="12545" width="12" style="201" customWidth="1"/>
    <col min="12546" max="12546" width="12.44140625" style="201" customWidth="1"/>
    <col min="12547" max="12558" width="7.5546875" style="201" customWidth="1"/>
    <col min="12559" max="12800" width="11.44140625" style="201"/>
    <col min="12801" max="12801" width="12" style="201" customWidth="1"/>
    <col min="12802" max="12802" width="12.44140625" style="201" customWidth="1"/>
    <col min="12803" max="12814" width="7.5546875" style="201" customWidth="1"/>
    <col min="12815" max="13056" width="11.44140625" style="201"/>
    <col min="13057" max="13057" width="12" style="201" customWidth="1"/>
    <col min="13058" max="13058" width="12.44140625" style="201" customWidth="1"/>
    <col min="13059" max="13070" width="7.5546875" style="201" customWidth="1"/>
    <col min="13071" max="13312" width="11.44140625" style="201"/>
    <col min="13313" max="13313" width="12" style="201" customWidth="1"/>
    <col min="13314" max="13314" width="12.44140625" style="201" customWidth="1"/>
    <col min="13315" max="13326" width="7.5546875" style="201" customWidth="1"/>
    <col min="13327" max="13568" width="11.44140625" style="201"/>
    <col min="13569" max="13569" width="12" style="201" customWidth="1"/>
    <col min="13570" max="13570" width="12.44140625" style="201" customWidth="1"/>
    <col min="13571" max="13582" width="7.5546875" style="201" customWidth="1"/>
    <col min="13583" max="13824" width="11.44140625" style="201"/>
    <col min="13825" max="13825" width="12" style="201" customWidth="1"/>
    <col min="13826" max="13826" width="12.44140625" style="201" customWidth="1"/>
    <col min="13827" max="13838" width="7.5546875" style="201" customWidth="1"/>
    <col min="13839" max="14080" width="11.44140625" style="201"/>
    <col min="14081" max="14081" width="12" style="201" customWidth="1"/>
    <col min="14082" max="14082" width="12.44140625" style="201" customWidth="1"/>
    <col min="14083" max="14094" width="7.5546875" style="201" customWidth="1"/>
    <col min="14095" max="14336" width="11.44140625" style="201"/>
    <col min="14337" max="14337" width="12" style="201" customWidth="1"/>
    <col min="14338" max="14338" width="12.44140625" style="201" customWidth="1"/>
    <col min="14339" max="14350" width="7.5546875" style="201" customWidth="1"/>
    <col min="14351" max="14592" width="11.44140625" style="201"/>
    <col min="14593" max="14593" width="12" style="201" customWidth="1"/>
    <col min="14594" max="14594" width="12.44140625" style="201" customWidth="1"/>
    <col min="14595" max="14606" width="7.5546875" style="201" customWidth="1"/>
    <col min="14607" max="14848" width="11.44140625" style="201"/>
    <col min="14849" max="14849" width="12" style="201" customWidth="1"/>
    <col min="14850" max="14850" width="12.44140625" style="201" customWidth="1"/>
    <col min="14851" max="14862" width="7.5546875" style="201" customWidth="1"/>
    <col min="14863" max="15104" width="11.44140625" style="201"/>
    <col min="15105" max="15105" width="12" style="201" customWidth="1"/>
    <col min="15106" max="15106" width="12.44140625" style="201" customWidth="1"/>
    <col min="15107" max="15118" width="7.5546875" style="201" customWidth="1"/>
    <col min="15119" max="15360" width="11.44140625" style="201"/>
    <col min="15361" max="15361" width="12" style="201" customWidth="1"/>
    <col min="15362" max="15362" width="12.44140625" style="201" customWidth="1"/>
    <col min="15363" max="15374" width="7.5546875" style="201" customWidth="1"/>
    <col min="15375" max="15616" width="11.44140625" style="201"/>
    <col min="15617" max="15617" width="12" style="201" customWidth="1"/>
    <col min="15618" max="15618" width="12.44140625" style="201" customWidth="1"/>
    <col min="15619" max="15630" width="7.5546875" style="201" customWidth="1"/>
    <col min="15631" max="15872" width="11.44140625" style="201"/>
    <col min="15873" max="15873" width="12" style="201" customWidth="1"/>
    <col min="15874" max="15874" width="12.44140625" style="201" customWidth="1"/>
    <col min="15875" max="15886" width="7.5546875" style="201" customWidth="1"/>
    <col min="15887" max="16128" width="11.44140625" style="201"/>
    <col min="16129" max="16129" width="12" style="201" customWidth="1"/>
    <col min="16130" max="16130" width="12.44140625" style="201" customWidth="1"/>
    <col min="16131" max="16142" width="7.5546875" style="201" customWidth="1"/>
    <col min="16143" max="16384" width="11.44140625" style="201"/>
  </cols>
  <sheetData>
    <row r="1" spans="1:14" ht="19.5" customHeight="1">
      <c r="A1" s="18"/>
      <c r="B1" s="79"/>
    </row>
    <row r="2" spans="1:14" ht="54" customHeight="1">
      <c r="A2" s="202" t="s">
        <v>217</v>
      </c>
      <c r="B2" s="203"/>
      <c r="C2" s="203"/>
      <c r="D2" s="203"/>
      <c r="E2" s="203"/>
      <c r="F2" s="203"/>
      <c r="G2" s="203"/>
      <c r="H2" s="203"/>
      <c r="I2" s="203"/>
      <c r="J2" s="203"/>
      <c r="K2" s="203"/>
      <c r="L2" s="203"/>
      <c r="M2" s="203"/>
      <c r="N2" s="203"/>
    </row>
    <row r="3" spans="1:14" ht="16.8">
      <c r="A3" s="25">
        <v>45838</v>
      </c>
      <c r="B3" s="204"/>
      <c r="C3" s="204"/>
      <c r="D3" s="204"/>
      <c r="E3" s="204"/>
      <c r="F3" s="204"/>
      <c r="G3" s="204"/>
      <c r="H3" s="204"/>
      <c r="I3" s="204"/>
      <c r="J3" s="204"/>
      <c r="K3" s="204"/>
      <c r="L3" s="204"/>
      <c r="M3" s="204"/>
      <c r="N3" s="205"/>
    </row>
    <row r="4" spans="1:14" ht="3.75" customHeight="1" thickBot="1">
      <c r="A4" s="206"/>
      <c r="B4" s="206"/>
      <c r="C4" s="206"/>
      <c r="D4" s="102"/>
      <c r="E4" s="207"/>
      <c r="F4" s="207"/>
      <c r="G4" s="207"/>
      <c r="H4" s="207"/>
      <c r="I4" s="207"/>
      <c r="J4" s="207"/>
      <c r="K4" s="207"/>
      <c r="L4" s="207"/>
      <c r="M4" s="206"/>
      <c r="N4" s="206"/>
    </row>
    <row r="5" spans="1:14" s="131" customFormat="1" ht="10.199999999999999">
      <c r="C5" s="82" t="s">
        <v>98</v>
      </c>
      <c r="D5" s="208"/>
      <c r="E5" s="208"/>
      <c r="F5" s="82"/>
      <c r="G5" s="82"/>
      <c r="H5" s="82"/>
      <c r="I5" s="82"/>
      <c r="J5" s="82"/>
      <c r="K5" s="82"/>
      <c r="L5" s="209"/>
      <c r="M5" s="209"/>
      <c r="N5" s="1840" t="s">
        <v>127</v>
      </c>
    </row>
    <row r="6" spans="1:14" s="131" customFormat="1" ht="10.199999999999999">
      <c r="A6" s="210"/>
      <c r="B6" s="210"/>
      <c r="C6" s="211" t="s">
        <v>101</v>
      </c>
      <c r="D6" s="211" t="s">
        <v>102</v>
      </c>
      <c r="E6" s="211" t="s">
        <v>103</v>
      </c>
      <c r="F6" s="211" t="s">
        <v>104</v>
      </c>
      <c r="G6" s="211" t="s">
        <v>105</v>
      </c>
      <c r="H6" s="211" t="s">
        <v>106</v>
      </c>
      <c r="I6" s="211" t="s">
        <v>107</v>
      </c>
      <c r="J6" s="211" t="s">
        <v>108</v>
      </c>
      <c r="K6" s="211" t="s">
        <v>109</v>
      </c>
      <c r="L6" s="211" t="s">
        <v>110</v>
      </c>
      <c r="M6" s="211" t="s">
        <v>111</v>
      </c>
      <c r="N6" s="1841"/>
    </row>
    <row r="7" spans="1:14" s="131" customFormat="1" ht="3.9" customHeight="1">
      <c r="C7" s="213"/>
      <c r="D7" s="213"/>
      <c r="E7" s="213"/>
      <c r="F7" s="213"/>
      <c r="G7" s="213"/>
      <c r="H7" s="213"/>
      <c r="I7" s="213"/>
      <c r="J7" s="213"/>
      <c r="K7" s="213"/>
      <c r="L7" s="213"/>
      <c r="M7" s="213"/>
      <c r="N7" s="70"/>
    </row>
    <row r="8" spans="1:14" s="131" customFormat="1" ht="10.199999999999999">
      <c r="A8" s="55" t="s">
        <v>114</v>
      </c>
      <c r="B8" s="50"/>
      <c r="C8" s="214">
        <v>0</v>
      </c>
      <c r="D8" s="214">
        <v>0</v>
      </c>
      <c r="E8" s="214">
        <v>0</v>
      </c>
      <c r="F8" s="214">
        <v>0</v>
      </c>
      <c r="G8" s="214">
        <v>0</v>
      </c>
      <c r="H8" s="214">
        <v>0</v>
      </c>
      <c r="I8" s="214">
        <v>0</v>
      </c>
      <c r="J8" s="214">
        <v>0</v>
      </c>
      <c r="K8" s="214">
        <v>0</v>
      </c>
      <c r="L8" s="214">
        <v>0</v>
      </c>
      <c r="M8" s="214">
        <v>0</v>
      </c>
      <c r="N8" s="214">
        <v>0</v>
      </c>
    </row>
    <row r="9" spans="1:14" s="131" customFormat="1" ht="10.199999999999999">
      <c r="A9" s="70"/>
      <c r="B9" s="131" t="s">
        <v>218</v>
      </c>
      <c r="C9" s="215">
        <v>0</v>
      </c>
      <c r="D9" s="215">
        <v>0</v>
      </c>
      <c r="E9" s="215">
        <v>0</v>
      </c>
      <c r="F9" s="215">
        <v>0</v>
      </c>
      <c r="G9" s="215">
        <v>0</v>
      </c>
      <c r="H9" s="215">
        <v>0</v>
      </c>
      <c r="I9" s="215">
        <v>0</v>
      </c>
      <c r="J9" s="215">
        <v>0</v>
      </c>
      <c r="K9" s="215">
        <v>0</v>
      </c>
      <c r="L9" s="215">
        <v>0</v>
      </c>
      <c r="M9" s="215">
        <v>0</v>
      </c>
      <c r="N9" s="215">
        <v>0</v>
      </c>
    </row>
    <row r="10" spans="1:14" s="131" customFormat="1" ht="10.199999999999999">
      <c r="A10" s="216"/>
      <c r="B10" s="216" t="s">
        <v>219</v>
      </c>
      <c r="C10" s="53">
        <v>0</v>
      </c>
      <c r="D10" s="53">
        <v>0</v>
      </c>
      <c r="E10" s="53">
        <v>0</v>
      </c>
      <c r="F10" s="53">
        <v>0</v>
      </c>
      <c r="G10" s="53">
        <v>0</v>
      </c>
      <c r="H10" s="53">
        <v>0</v>
      </c>
      <c r="I10" s="53">
        <v>0</v>
      </c>
      <c r="J10" s="53">
        <v>0</v>
      </c>
      <c r="K10" s="53">
        <v>0</v>
      </c>
      <c r="L10" s="53">
        <v>0</v>
      </c>
      <c r="M10" s="53">
        <v>0</v>
      </c>
      <c r="N10" s="53">
        <v>0</v>
      </c>
    </row>
    <row r="11" spans="1:14" s="131" customFormat="1" ht="10.199999999999999">
      <c r="A11" s="217" t="s">
        <v>117</v>
      </c>
      <c r="C11" s="214">
        <v>135</v>
      </c>
      <c r="D11" s="214">
        <v>214</v>
      </c>
      <c r="E11" s="214">
        <v>139</v>
      </c>
      <c r="F11" s="214">
        <v>107</v>
      </c>
      <c r="G11" s="214">
        <v>88</v>
      </c>
      <c r="H11" s="214">
        <v>71</v>
      </c>
      <c r="I11" s="214">
        <v>55</v>
      </c>
      <c r="J11" s="214">
        <v>31</v>
      </c>
      <c r="K11" s="214">
        <v>26</v>
      </c>
      <c r="L11" s="214">
        <v>7</v>
      </c>
      <c r="M11" s="214">
        <v>7</v>
      </c>
      <c r="N11" s="214">
        <v>880</v>
      </c>
    </row>
    <row r="12" spans="1:14" s="131" customFormat="1" ht="10.199999999999999">
      <c r="B12" s="131" t="s">
        <v>218</v>
      </c>
      <c r="C12" s="215">
        <v>123</v>
      </c>
      <c r="D12" s="215">
        <v>200</v>
      </c>
      <c r="E12" s="215">
        <v>123</v>
      </c>
      <c r="F12" s="215">
        <v>101</v>
      </c>
      <c r="G12" s="215">
        <v>84</v>
      </c>
      <c r="H12" s="215">
        <v>66</v>
      </c>
      <c r="I12" s="215">
        <v>54</v>
      </c>
      <c r="J12" s="215">
        <v>31</v>
      </c>
      <c r="K12" s="215">
        <v>24</v>
      </c>
      <c r="L12" s="215">
        <v>6</v>
      </c>
      <c r="M12" s="215">
        <v>7</v>
      </c>
      <c r="N12" s="215">
        <v>819</v>
      </c>
    </row>
    <row r="13" spans="1:14" s="131" customFormat="1" ht="10.199999999999999">
      <c r="A13" s="216"/>
      <c r="B13" s="216" t="s">
        <v>219</v>
      </c>
      <c r="C13" s="53">
        <v>12</v>
      </c>
      <c r="D13" s="53">
        <v>14</v>
      </c>
      <c r="E13" s="53">
        <v>16</v>
      </c>
      <c r="F13" s="53">
        <v>6</v>
      </c>
      <c r="G13" s="53">
        <v>4</v>
      </c>
      <c r="H13" s="53">
        <v>5</v>
      </c>
      <c r="I13" s="53">
        <v>1</v>
      </c>
      <c r="J13" s="53">
        <v>0</v>
      </c>
      <c r="K13" s="53">
        <v>2</v>
      </c>
      <c r="L13" s="53">
        <v>1</v>
      </c>
      <c r="M13" s="53">
        <v>0</v>
      </c>
      <c r="N13" s="53">
        <v>61</v>
      </c>
    </row>
    <row r="14" spans="1:14" s="131" customFormat="1" ht="10.199999999999999">
      <c r="A14" s="218" t="s">
        <v>123</v>
      </c>
      <c r="C14" s="214">
        <v>0</v>
      </c>
      <c r="D14" s="214">
        <v>0</v>
      </c>
      <c r="E14" s="214">
        <v>0</v>
      </c>
      <c r="F14" s="214">
        <v>0</v>
      </c>
      <c r="G14" s="214">
        <v>0</v>
      </c>
      <c r="H14" s="214">
        <v>0</v>
      </c>
      <c r="I14" s="214">
        <v>0</v>
      </c>
      <c r="J14" s="214">
        <v>0</v>
      </c>
      <c r="K14" s="214">
        <v>0</v>
      </c>
      <c r="L14" s="214">
        <v>0</v>
      </c>
      <c r="M14" s="214">
        <v>0</v>
      </c>
      <c r="N14" s="214">
        <v>0</v>
      </c>
    </row>
    <row r="15" spans="1:14" s="131" customFormat="1" ht="14.4">
      <c r="B15" s="131" t="s">
        <v>220</v>
      </c>
      <c r="C15" s="215">
        <v>0</v>
      </c>
      <c r="D15" s="215">
        <v>0</v>
      </c>
      <c r="E15" s="215">
        <v>0</v>
      </c>
      <c r="F15" s="215">
        <v>0</v>
      </c>
      <c r="G15" s="215">
        <v>0</v>
      </c>
      <c r="H15" s="215">
        <v>0</v>
      </c>
      <c r="I15" s="215">
        <v>0</v>
      </c>
      <c r="J15" s="215">
        <v>0</v>
      </c>
      <c r="K15" s="215">
        <v>0</v>
      </c>
      <c r="L15" s="215">
        <v>0</v>
      </c>
      <c r="M15" s="215">
        <v>0</v>
      </c>
      <c r="N15" s="215">
        <v>0</v>
      </c>
    </row>
    <row r="16" spans="1:14" s="131" customFormat="1" ht="10.199999999999999">
      <c r="A16" s="216"/>
      <c r="B16" s="216" t="s">
        <v>219</v>
      </c>
      <c r="C16" s="53">
        <v>0</v>
      </c>
      <c r="D16" s="53">
        <v>0</v>
      </c>
      <c r="E16" s="53">
        <v>0</v>
      </c>
      <c r="F16" s="53">
        <v>0</v>
      </c>
      <c r="G16" s="53">
        <v>0</v>
      </c>
      <c r="H16" s="53">
        <v>0</v>
      </c>
      <c r="I16" s="53">
        <v>0</v>
      </c>
      <c r="J16" s="53">
        <v>0</v>
      </c>
      <c r="K16" s="53">
        <v>0</v>
      </c>
      <c r="L16" s="53">
        <v>0</v>
      </c>
      <c r="M16" s="53">
        <v>0</v>
      </c>
      <c r="N16" s="53">
        <v>0</v>
      </c>
    </row>
    <row r="17" spans="1:14" s="131" customFormat="1" ht="10.199999999999999">
      <c r="A17" s="218" t="s">
        <v>119</v>
      </c>
      <c r="C17" s="214">
        <v>8583</v>
      </c>
      <c r="D17" s="214">
        <v>9239</v>
      </c>
      <c r="E17" s="214">
        <v>4938</v>
      </c>
      <c r="F17" s="214">
        <v>2621</v>
      </c>
      <c r="G17" s="214">
        <v>1732</v>
      </c>
      <c r="H17" s="214">
        <v>1172</v>
      </c>
      <c r="I17" s="214">
        <v>816</v>
      </c>
      <c r="J17" s="214">
        <v>525</v>
      </c>
      <c r="K17" s="214">
        <v>319</v>
      </c>
      <c r="L17" s="214">
        <v>173</v>
      </c>
      <c r="M17" s="214">
        <v>117</v>
      </c>
      <c r="N17" s="214">
        <v>30235</v>
      </c>
    </row>
    <row r="18" spans="1:14" s="131" customFormat="1" ht="10.199999999999999">
      <c r="B18" s="131" t="s">
        <v>218</v>
      </c>
      <c r="C18" s="215">
        <v>8249</v>
      </c>
      <c r="D18" s="215">
        <v>8668</v>
      </c>
      <c r="E18" s="215">
        <v>4519</v>
      </c>
      <c r="F18" s="215">
        <v>2401</v>
      </c>
      <c r="G18" s="215">
        <v>1600</v>
      </c>
      <c r="H18" s="215">
        <v>1078</v>
      </c>
      <c r="I18" s="215">
        <v>749</v>
      </c>
      <c r="J18" s="215">
        <v>498</v>
      </c>
      <c r="K18" s="215">
        <v>284</v>
      </c>
      <c r="L18" s="215">
        <v>151</v>
      </c>
      <c r="M18" s="215">
        <v>101</v>
      </c>
      <c r="N18" s="215">
        <v>28298</v>
      </c>
    </row>
    <row r="19" spans="1:14" s="131" customFormat="1" ht="10.199999999999999">
      <c r="A19" s="216"/>
      <c r="B19" s="216" t="s">
        <v>219</v>
      </c>
      <c r="C19" s="53">
        <v>334</v>
      </c>
      <c r="D19" s="53">
        <v>571</v>
      </c>
      <c r="E19" s="53">
        <v>419</v>
      </c>
      <c r="F19" s="53">
        <v>220</v>
      </c>
      <c r="G19" s="53">
        <v>132</v>
      </c>
      <c r="H19" s="53">
        <v>94</v>
      </c>
      <c r="I19" s="53">
        <v>67</v>
      </c>
      <c r="J19" s="53">
        <v>27</v>
      </c>
      <c r="K19" s="53">
        <v>35</v>
      </c>
      <c r="L19" s="53">
        <v>22</v>
      </c>
      <c r="M19" s="53">
        <v>16</v>
      </c>
      <c r="N19" s="53">
        <v>1937</v>
      </c>
    </row>
    <row r="20" spans="1:14" s="131" customFormat="1" ht="10.199999999999999">
      <c r="A20" s="218" t="s">
        <v>120</v>
      </c>
      <c r="C20" s="214">
        <v>8718</v>
      </c>
      <c r="D20" s="214">
        <v>9453</v>
      </c>
      <c r="E20" s="214">
        <v>5077</v>
      </c>
      <c r="F20" s="214">
        <v>2728</v>
      </c>
      <c r="G20" s="214">
        <v>1820</v>
      </c>
      <c r="H20" s="214">
        <v>1243</v>
      </c>
      <c r="I20" s="214">
        <v>871</v>
      </c>
      <c r="J20" s="214">
        <v>556</v>
      </c>
      <c r="K20" s="214">
        <v>345</v>
      </c>
      <c r="L20" s="214">
        <v>180</v>
      </c>
      <c r="M20" s="214">
        <v>124</v>
      </c>
      <c r="N20" s="214">
        <v>31115</v>
      </c>
    </row>
    <row r="21" spans="1:14" s="131" customFormat="1" ht="10.199999999999999">
      <c r="B21" s="131" t="s">
        <v>218</v>
      </c>
      <c r="C21" s="215">
        <v>8372</v>
      </c>
      <c r="D21" s="215">
        <v>8868</v>
      </c>
      <c r="E21" s="215">
        <v>4642</v>
      </c>
      <c r="F21" s="215">
        <v>2502</v>
      </c>
      <c r="G21" s="215">
        <v>1684</v>
      </c>
      <c r="H21" s="215">
        <v>1144</v>
      </c>
      <c r="I21" s="215">
        <v>803</v>
      </c>
      <c r="J21" s="215">
        <v>529</v>
      </c>
      <c r="K21" s="215">
        <v>308</v>
      </c>
      <c r="L21" s="215">
        <v>157</v>
      </c>
      <c r="M21" s="215">
        <v>108</v>
      </c>
      <c r="N21" s="215">
        <v>29117</v>
      </c>
    </row>
    <row r="22" spans="1:14" s="131" customFormat="1" ht="10.199999999999999">
      <c r="B22" s="131" t="s">
        <v>219</v>
      </c>
      <c r="C22" s="53">
        <v>346</v>
      </c>
      <c r="D22" s="53">
        <v>585</v>
      </c>
      <c r="E22" s="53">
        <v>435</v>
      </c>
      <c r="F22" s="53">
        <v>226</v>
      </c>
      <c r="G22" s="53">
        <v>136</v>
      </c>
      <c r="H22" s="53">
        <v>99</v>
      </c>
      <c r="I22" s="53">
        <v>68</v>
      </c>
      <c r="J22" s="53">
        <v>27</v>
      </c>
      <c r="K22" s="53">
        <v>37</v>
      </c>
      <c r="L22" s="53">
        <v>23</v>
      </c>
      <c r="M22" s="53">
        <v>16</v>
      </c>
      <c r="N22" s="53">
        <v>1998</v>
      </c>
    </row>
    <row r="23" spans="1:14" ht="3" customHeight="1" thickBot="1">
      <c r="A23" s="219"/>
      <c r="B23" s="219"/>
      <c r="C23" s="219"/>
      <c r="D23" s="220"/>
      <c r="E23" s="221"/>
      <c r="F23" s="222"/>
      <c r="G23" s="222"/>
      <c r="H23" s="222"/>
      <c r="I23" s="222"/>
      <c r="J23" s="222"/>
      <c r="K23" s="222"/>
      <c r="L23" s="223"/>
      <c r="M23" s="219"/>
      <c r="N23" s="219"/>
    </row>
    <row r="24" spans="1:14" ht="13.2">
      <c r="A24" s="131" t="s">
        <v>221</v>
      </c>
      <c r="B24" s="224"/>
      <c r="C24" s="224"/>
      <c r="D24" s="225"/>
      <c r="E24" s="112"/>
      <c r="F24" s="226"/>
      <c r="G24" s="226"/>
      <c r="H24" s="226"/>
      <c r="I24" s="226"/>
      <c r="J24" s="226"/>
      <c r="K24" s="226"/>
      <c r="L24" s="227"/>
      <c r="M24" s="224"/>
      <c r="N24" s="224"/>
    </row>
    <row r="25" spans="1:14" ht="13.2">
      <c r="A25" s="131" t="s">
        <v>222</v>
      </c>
      <c r="B25" s="224"/>
      <c r="C25" s="224"/>
      <c r="D25" s="225"/>
      <c r="E25" s="112"/>
      <c r="F25" s="226"/>
      <c r="G25" s="226"/>
      <c r="H25" s="226"/>
      <c r="I25" s="226"/>
      <c r="J25" s="226"/>
      <c r="K25" s="226"/>
      <c r="L25" s="227"/>
      <c r="M25" s="224"/>
      <c r="N25" s="224"/>
    </row>
    <row r="26" spans="1:14" ht="24" customHeight="1">
      <c r="A26" s="1842" t="s">
        <v>223</v>
      </c>
      <c r="B26" s="1842"/>
      <c r="C26" s="1842"/>
      <c r="D26" s="1842"/>
      <c r="E26" s="1842"/>
      <c r="F26" s="1842"/>
      <c r="G26" s="1842"/>
      <c r="H26" s="1842"/>
      <c r="I26" s="1842"/>
      <c r="J26" s="1842"/>
      <c r="K26" s="1842"/>
      <c r="L26" s="1842"/>
      <c r="M26" s="1842"/>
      <c r="N26" s="1842"/>
    </row>
    <row r="126" spans="3:3">
      <c r="C126" s="201" t="s">
        <v>209</v>
      </c>
    </row>
  </sheetData>
  <mergeCells count="2">
    <mergeCell ref="N5:N6"/>
    <mergeCell ref="A26:N26"/>
  </mergeCells>
  <printOptions horizontalCentered="1" verticalCentered="1"/>
  <pageMargins left="0.98425196850393704" right="0.98425196850393704" top="0.98425196850393704" bottom="0.98425196850393704" header="0.59055118110236227" footer="0.59055118110236227"/>
  <pageSetup paperSize="9" scale="12" orientation="landscape" useFirstPageNumber="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DBF3E-8064-44A7-9E75-88A01CA4B973}">
  <dimension ref="A1:N25"/>
  <sheetViews>
    <sheetView zoomScaleNormal="100" workbookViewId="0"/>
  </sheetViews>
  <sheetFormatPr baseColWidth="10" defaultColWidth="11.44140625" defaultRowHeight="14.4"/>
  <cols>
    <col min="1" max="1" width="1.44140625" style="90" customWidth="1"/>
    <col min="2" max="256" width="11.44140625" style="90"/>
    <col min="257" max="257" width="1.44140625" style="90" customWidth="1"/>
    <col min="258" max="512" width="11.44140625" style="90"/>
    <col min="513" max="513" width="1.44140625" style="90" customWidth="1"/>
    <col min="514" max="768" width="11.44140625" style="90"/>
    <col min="769" max="769" width="1.44140625" style="90" customWidth="1"/>
    <col min="770" max="1024" width="11.44140625" style="90"/>
    <col min="1025" max="1025" width="1.44140625" style="90" customWidth="1"/>
    <col min="1026" max="1280" width="11.44140625" style="90"/>
    <col min="1281" max="1281" width="1.44140625" style="90" customWidth="1"/>
    <col min="1282" max="1536" width="11.44140625" style="90"/>
    <col min="1537" max="1537" width="1.44140625" style="90" customWidth="1"/>
    <col min="1538" max="1792" width="11.44140625" style="90"/>
    <col min="1793" max="1793" width="1.44140625" style="90" customWidth="1"/>
    <col min="1794" max="2048" width="11.44140625" style="90"/>
    <col min="2049" max="2049" width="1.44140625" style="90" customWidth="1"/>
    <col min="2050" max="2304" width="11.44140625" style="90"/>
    <col min="2305" max="2305" width="1.44140625" style="90" customWidth="1"/>
    <col min="2306" max="2560" width="11.44140625" style="90"/>
    <col min="2561" max="2561" width="1.44140625" style="90" customWidth="1"/>
    <col min="2562" max="2816" width="11.44140625" style="90"/>
    <col min="2817" max="2817" width="1.44140625" style="90" customWidth="1"/>
    <col min="2818" max="3072" width="11.44140625" style="90"/>
    <col min="3073" max="3073" width="1.44140625" style="90" customWidth="1"/>
    <col min="3074" max="3328" width="11.44140625" style="90"/>
    <col min="3329" max="3329" width="1.44140625" style="90" customWidth="1"/>
    <col min="3330" max="3584" width="11.44140625" style="90"/>
    <col min="3585" max="3585" width="1.44140625" style="90" customWidth="1"/>
    <col min="3586" max="3840" width="11.44140625" style="90"/>
    <col min="3841" max="3841" width="1.44140625" style="90" customWidth="1"/>
    <col min="3842" max="4096" width="11.44140625" style="90"/>
    <col min="4097" max="4097" width="1.44140625" style="90" customWidth="1"/>
    <col min="4098" max="4352" width="11.44140625" style="90"/>
    <col min="4353" max="4353" width="1.44140625" style="90" customWidth="1"/>
    <col min="4354" max="4608" width="11.44140625" style="90"/>
    <col min="4609" max="4609" width="1.44140625" style="90" customWidth="1"/>
    <col min="4610" max="4864" width="11.44140625" style="90"/>
    <col min="4865" max="4865" width="1.44140625" style="90" customWidth="1"/>
    <col min="4866" max="5120" width="11.44140625" style="90"/>
    <col min="5121" max="5121" width="1.44140625" style="90" customWidth="1"/>
    <col min="5122" max="5376" width="11.44140625" style="90"/>
    <col min="5377" max="5377" width="1.44140625" style="90" customWidth="1"/>
    <col min="5378" max="5632" width="11.44140625" style="90"/>
    <col min="5633" max="5633" width="1.44140625" style="90" customWidth="1"/>
    <col min="5634" max="5888" width="11.44140625" style="90"/>
    <col min="5889" max="5889" width="1.44140625" style="90" customWidth="1"/>
    <col min="5890" max="6144" width="11.44140625" style="90"/>
    <col min="6145" max="6145" width="1.44140625" style="90" customWidth="1"/>
    <col min="6146" max="6400" width="11.44140625" style="90"/>
    <col min="6401" max="6401" width="1.44140625" style="90" customWidth="1"/>
    <col min="6402" max="6656" width="11.44140625" style="90"/>
    <col min="6657" max="6657" width="1.44140625" style="90" customWidth="1"/>
    <col min="6658" max="6912" width="11.44140625" style="90"/>
    <col min="6913" max="6913" width="1.44140625" style="90" customWidth="1"/>
    <col min="6914" max="7168" width="11.44140625" style="90"/>
    <col min="7169" max="7169" width="1.44140625" style="90" customWidth="1"/>
    <col min="7170" max="7424" width="11.44140625" style="90"/>
    <col min="7425" max="7425" width="1.44140625" style="90" customWidth="1"/>
    <col min="7426" max="7680" width="11.44140625" style="90"/>
    <col min="7681" max="7681" width="1.44140625" style="90" customWidth="1"/>
    <col min="7682" max="7936" width="11.44140625" style="90"/>
    <col min="7937" max="7937" width="1.44140625" style="90" customWidth="1"/>
    <col min="7938" max="8192" width="11.44140625" style="90"/>
    <col min="8193" max="8193" width="1.44140625" style="90" customWidth="1"/>
    <col min="8194" max="8448" width="11.44140625" style="90"/>
    <col min="8449" max="8449" width="1.44140625" style="90" customWidth="1"/>
    <col min="8450" max="8704" width="11.44140625" style="90"/>
    <col min="8705" max="8705" width="1.44140625" style="90" customWidth="1"/>
    <col min="8706" max="8960" width="11.44140625" style="90"/>
    <col min="8961" max="8961" width="1.44140625" style="90" customWidth="1"/>
    <col min="8962" max="9216" width="11.44140625" style="90"/>
    <col min="9217" max="9217" width="1.44140625" style="90" customWidth="1"/>
    <col min="9218" max="9472" width="11.44140625" style="90"/>
    <col min="9473" max="9473" width="1.44140625" style="90" customWidth="1"/>
    <col min="9474" max="9728" width="11.44140625" style="90"/>
    <col min="9729" max="9729" width="1.44140625" style="90" customWidth="1"/>
    <col min="9730" max="9984" width="11.44140625" style="90"/>
    <col min="9985" max="9985" width="1.44140625" style="90" customWidth="1"/>
    <col min="9986" max="10240" width="11.44140625" style="90"/>
    <col min="10241" max="10241" width="1.44140625" style="90" customWidth="1"/>
    <col min="10242" max="10496" width="11.44140625" style="90"/>
    <col min="10497" max="10497" width="1.44140625" style="90" customWidth="1"/>
    <col min="10498" max="10752" width="11.44140625" style="90"/>
    <col min="10753" max="10753" width="1.44140625" style="90" customWidth="1"/>
    <col min="10754" max="11008" width="11.44140625" style="90"/>
    <col min="11009" max="11009" width="1.44140625" style="90" customWidth="1"/>
    <col min="11010" max="11264" width="11.44140625" style="90"/>
    <col min="11265" max="11265" width="1.44140625" style="90" customWidth="1"/>
    <col min="11266" max="11520" width="11.44140625" style="90"/>
    <col min="11521" max="11521" width="1.44140625" style="90" customWidth="1"/>
    <col min="11522" max="11776" width="11.44140625" style="90"/>
    <col min="11777" max="11777" width="1.44140625" style="90" customWidth="1"/>
    <col min="11778" max="12032" width="11.44140625" style="90"/>
    <col min="12033" max="12033" width="1.44140625" style="90" customWidth="1"/>
    <col min="12034" max="12288" width="11.44140625" style="90"/>
    <col min="12289" max="12289" width="1.44140625" style="90" customWidth="1"/>
    <col min="12290" max="12544" width="11.44140625" style="90"/>
    <col min="12545" max="12545" width="1.44140625" style="90" customWidth="1"/>
    <col min="12546" max="12800" width="11.44140625" style="90"/>
    <col min="12801" max="12801" width="1.44140625" style="90" customWidth="1"/>
    <col min="12802" max="13056" width="11.44140625" style="90"/>
    <col min="13057" max="13057" width="1.44140625" style="90" customWidth="1"/>
    <col min="13058" max="13312" width="11.44140625" style="90"/>
    <col min="13313" max="13313" width="1.44140625" style="90" customWidth="1"/>
    <col min="13314" max="13568" width="11.44140625" style="90"/>
    <col min="13569" max="13569" width="1.44140625" style="90" customWidth="1"/>
    <col min="13570" max="13824" width="11.44140625" style="90"/>
    <col min="13825" max="13825" width="1.44140625" style="90" customWidth="1"/>
    <col min="13826" max="14080" width="11.44140625" style="90"/>
    <col min="14081" max="14081" width="1.44140625" style="90" customWidth="1"/>
    <col min="14082" max="14336" width="11.44140625" style="90"/>
    <col min="14337" max="14337" width="1.44140625" style="90" customWidth="1"/>
    <col min="14338" max="14592" width="11.44140625" style="90"/>
    <col min="14593" max="14593" width="1.44140625" style="90" customWidth="1"/>
    <col min="14594" max="14848" width="11.44140625" style="90"/>
    <col min="14849" max="14849" width="1.44140625" style="90" customWidth="1"/>
    <col min="14850" max="15104" width="11.44140625" style="90"/>
    <col min="15105" max="15105" width="1.44140625" style="90" customWidth="1"/>
    <col min="15106" max="15360" width="11.44140625" style="90"/>
    <col min="15361" max="15361" width="1.44140625" style="90" customWidth="1"/>
    <col min="15362" max="15616" width="11.44140625" style="90"/>
    <col min="15617" max="15617" width="1.44140625" style="90" customWidth="1"/>
    <col min="15618" max="15872" width="11.44140625" style="90"/>
    <col min="15873" max="15873" width="1.44140625" style="90" customWidth="1"/>
    <col min="15874" max="16128" width="11.44140625" style="90"/>
    <col min="16129" max="16129" width="1.44140625" style="90" customWidth="1"/>
    <col min="16130" max="16384" width="11.44140625" style="90"/>
  </cols>
  <sheetData>
    <row r="1" spans="1:14">
      <c r="A1" s="18"/>
      <c r="B1" s="79"/>
      <c r="C1" s="79"/>
    </row>
    <row r="2" spans="1:14" ht="30.75" customHeight="1">
      <c r="A2" s="92" t="s">
        <v>224</v>
      </c>
      <c r="B2" s="93"/>
      <c r="C2" s="93"/>
      <c r="D2" s="93"/>
      <c r="E2" s="93"/>
      <c r="F2" s="93"/>
      <c r="G2" s="93"/>
      <c r="H2" s="93"/>
      <c r="I2" s="93"/>
      <c r="J2" s="93"/>
      <c r="K2" s="93"/>
      <c r="L2" s="93"/>
      <c r="M2" s="93"/>
      <c r="N2" s="93"/>
    </row>
    <row r="3" spans="1:14" ht="16.8">
      <c r="A3" s="25">
        <v>45838</v>
      </c>
      <c r="B3" s="97"/>
      <c r="C3" s="97"/>
      <c r="D3" s="97"/>
      <c r="E3" s="97"/>
      <c r="F3" s="97"/>
      <c r="G3" s="97"/>
      <c r="H3" s="97"/>
      <c r="I3" s="97"/>
      <c r="J3" s="97"/>
      <c r="K3" s="97"/>
      <c r="L3" s="97"/>
      <c r="M3" s="97"/>
      <c r="N3" s="132"/>
    </row>
    <row r="4" spans="1:14" ht="15" thickBot="1">
      <c r="A4" s="101"/>
      <c r="B4" s="101"/>
      <c r="C4" s="101"/>
      <c r="D4" s="102"/>
      <c r="E4" s="103"/>
      <c r="F4" s="103"/>
      <c r="G4" s="103"/>
      <c r="H4" s="103"/>
      <c r="I4" s="103"/>
      <c r="J4" s="103"/>
      <c r="K4" s="103"/>
      <c r="L4" s="103"/>
      <c r="M4" s="101"/>
      <c r="N4" s="101"/>
    </row>
    <row r="5" spans="1:14">
      <c r="A5" s="228"/>
      <c r="B5" s="228"/>
      <c r="C5" s="229" t="s">
        <v>98</v>
      </c>
      <c r="D5" s="151"/>
      <c r="E5" s="151"/>
      <c r="F5" s="229"/>
      <c r="G5" s="229"/>
      <c r="H5" s="229"/>
      <c r="I5" s="229"/>
      <c r="J5" s="229"/>
      <c r="K5" s="229"/>
      <c r="L5" s="230"/>
      <c r="M5" s="230"/>
      <c r="N5" s="1843" t="s">
        <v>127</v>
      </c>
    </row>
    <row r="6" spans="1:14">
      <c r="A6" s="231"/>
      <c r="B6" s="231"/>
      <c r="C6" s="232" t="s">
        <v>101</v>
      </c>
      <c r="D6" s="232" t="s">
        <v>102</v>
      </c>
      <c r="E6" s="232" t="s">
        <v>103</v>
      </c>
      <c r="F6" s="232" t="s">
        <v>104</v>
      </c>
      <c r="G6" s="232" t="s">
        <v>105</v>
      </c>
      <c r="H6" s="232" t="s">
        <v>106</v>
      </c>
      <c r="I6" s="232" t="s">
        <v>107</v>
      </c>
      <c r="J6" s="232" t="s">
        <v>108</v>
      </c>
      <c r="K6" s="232" t="s">
        <v>109</v>
      </c>
      <c r="L6" s="232" t="s">
        <v>110</v>
      </c>
      <c r="M6" s="232" t="s">
        <v>111</v>
      </c>
      <c r="N6" s="1844"/>
    </row>
    <row r="7" spans="1:14">
      <c r="A7" s="42" t="s">
        <v>114</v>
      </c>
      <c r="B7" s="43"/>
      <c r="C7" s="76">
        <v>0</v>
      </c>
      <c r="D7" s="76">
        <v>0</v>
      </c>
      <c r="E7" s="76">
        <v>0</v>
      </c>
      <c r="F7" s="76">
        <v>0</v>
      </c>
      <c r="G7" s="76">
        <v>0</v>
      </c>
      <c r="H7" s="76">
        <v>0</v>
      </c>
      <c r="I7" s="76">
        <v>0</v>
      </c>
      <c r="J7" s="76">
        <v>0</v>
      </c>
      <c r="K7" s="76">
        <v>0</v>
      </c>
      <c r="L7" s="76">
        <v>0</v>
      </c>
      <c r="M7" s="76">
        <v>0</v>
      </c>
      <c r="N7" s="76">
        <v>0</v>
      </c>
    </row>
    <row r="8" spans="1:14">
      <c r="A8" s="47"/>
      <c r="B8" s="48" t="s">
        <v>115</v>
      </c>
      <c r="C8" s="49">
        <v>0</v>
      </c>
      <c r="D8" s="49">
        <v>0</v>
      </c>
      <c r="E8" s="49">
        <v>0</v>
      </c>
      <c r="F8" s="49">
        <v>0</v>
      </c>
      <c r="G8" s="49">
        <v>0</v>
      </c>
      <c r="H8" s="49">
        <v>0</v>
      </c>
      <c r="I8" s="49">
        <v>0</v>
      </c>
      <c r="J8" s="49">
        <v>0</v>
      </c>
      <c r="K8" s="49">
        <v>0</v>
      </c>
      <c r="L8" s="49">
        <v>0</v>
      </c>
      <c r="M8" s="49">
        <v>0</v>
      </c>
      <c r="N8" s="49">
        <v>0</v>
      </c>
    </row>
    <row r="9" spans="1:14">
      <c r="A9" s="51"/>
      <c r="B9" s="52" t="s">
        <v>116</v>
      </c>
      <c r="C9" s="53">
        <v>0</v>
      </c>
      <c r="D9" s="53">
        <v>0</v>
      </c>
      <c r="E9" s="53">
        <v>0</v>
      </c>
      <c r="F9" s="53">
        <v>0</v>
      </c>
      <c r="G9" s="53">
        <v>0</v>
      </c>
      <c r="H9" s="53">
        <v>0</v>
      </c>
      <c r="I9" s="53">
        <v>0</v>
      </c>
      <c r="J9" s="53">
        <v>0</v>
      </c>
      <c r="K9" s="53">
        <v>0</v>
      </c>
      <c r="L9" s="53">
        <v>0</v>
      </c>
      <c r="M9" s="53">
        <v>0</v>
      </c>
      <c r="N9" s="53">
        <v>0</v>
      </c>
    </row>
    <row r="10" spans="1:14">
      <c r="A10" s="233" t="s">
        <v>117</v>
      </c>
      <c r="B10" s="234"/>
      <c r="C10" s="76">
        <v>135</v>
      </c>
      <c r="D10" s="76">
        <v>214</v>
      </c>
      <c r="E10" s="76">
        <v>139</v>
      </c>
      <c r="F10" s="76">
        <v>107</v>
      </c>
      <c r="G10" s="76">
        <v>88</v>
      </c>
      <c r="H10" s="76">
        <v>71</v>
      </c>
      <c r="I10" s="76">
        <v>55</v>
      </c>
      <c r="J10" s="76">
        <v>31</v>
      </c>
      <c r="K10" s="76">
        <v>26</v>
      </c>
      <c r="L10" s="76">
        <v>7</v>
      </c>
      <c r="M10" s="76">
        <v>7</v>
      </c>
      <c r="N10" s="76">
        <v>880</v>
      </c>
    </row>
    <row r="11" spans="1:14">
      <c r="A11" s="228"/>
      <c r="B11" s="234" t="s">
        <v>115</v>
      </c>
      <c r="C11" s="49">
        <v>87</v>
      </c>
      <c r="D11" s="49">
        <v>116</v>
      </c>
      <c r="E11" s="49">
        <v>81</v>
      </c>
      <c r="F11" s="49">
        <v>72</v>
      </c>
      <c r="G11" s="49">
        <v>57</v>
      </c>
      <c r="H11" s="49">
        <v>36</v>
      </c>
      <c r="I11" s="49">
        <v>33</v>
      </c>
      <c r="J11" s="49">
        <v>13</v>
      </c>
      <c r="K11" s="49">
        <v>16</v>
      </c>
      <c r="L11" s="49">
        <v>4</v>
      </c>
      <c r="M11" s="49">
        <v>4</v>
      </c>
      <c r="N11" s="49">
        <v>519</v>
      </c>
    </row>
    <row r="12" spans="1:14">
      <c r="A12" s="235"/>
      <c r="B12" s="236" t="s">
        <v>116</v>
      </c>
      <c r="C12" s="53">
        <v>48</v>
      </c>
      <c r="D12" s="53">
        <v>98</v>
      </c>
      <c r="E12" s="53">
        <v>58</v>
      </c>
      <c r="F12" s="53">
        <v>35</v>
      </c>
      <c r="G12" s="53">
        <v>31</v>
      </c>
      <c r="H12" s="53">
        <v>35</v>
      </c>
      <c r="I12" s="53">
        <v>22</v>
      </c>
      <c r="J12" s="53">
        <v>18</v>
      </c>
      <c r="K12" s="53">
        <v>10</v>
      </c>
      <c r="L12" s="53">
        <v>3</v>
      </c>
      <c r="M12" s="53">
        <v>3</v>
      </c>
      <c r="N12" s="53">
        <v>361</v>
      </c>
    </row>
    <row r="13" spans="1:14">
      <c r="A13" s="237" t="s">
        <v>118</v>
      </c>
      <c r="B13" s="234"/>
      <c r="C13" s="76">
        <v>0</v>
      </c>
      <c r="D13" s="76">
        <v>0</v>
      </c>
      <c r="E13" s="76">
        <v>0</v>
      </c>
      <c r="F13" s="76">
        <v>0</v>
      </c>
      <c r="G13" s="76">
        <v>0</v>
      </c>
      <c r="H13" s="76">
        <v>0</v>
      </c>
      <c r="I13" s="76">
        <v>0</v>
      </c>
      <c r="J13" s="76">
        <v>0</v>
      </c>
      <c r="K13" s="76">
        <v>0</v>
      </c>
      <c r="L13" s="76">
        <v>0</v>
      </c>
      <c r="M13" s="76">
        <v>0</v>
      </c>
      <c r="N13" s="76">
        <v>0</v>
      </c>
    </row>
    <row r="14" spans="1:14">
      <c r="A14" s="228"/>
      <c r="B14" s="234" t="s">
        <v>115</v>
      </c>
      <c r="C14" s="49">
        <v>0</v>
      </c>
      <c r="D14" s="49">
        <v>0</v>
      </c>
      <c r="E14" s="49">
        <v>0</v>
      </c>
      <c r="F14" s="49">
        <v>0</v>
      </c>
      <c r="G14" s="49">
        <v>0</v>
      </c>
      <c r="H14" s="49">
        <v>0</v>
      </c>
      <c r="I14" s="49">
        <v>0</v>
      </c>
      <c r="J14" s="49">
        <v>0</v>
      </c>
      <c r="K14" s="49">
        <v>0</v>
      </c>
      <c r="L14" s="49">
        <v>0</v>
      </c>
      <c r="M14" s="49">
        <v>0</v>
      </c>
      <c r="N14" s="49">
        <v>0</v>
      </c>
    </row>
    <row r="15" spans="1:14">
      <c r="A15" s="235"/>
      <c r="B15" s="236" t="s">
        <v>116</v>
      </c>
      <c r="C15" s="53">
        <v>0</v>
      </c>
      <c r="D15" s="53">
        <v>0</v>
      </c>
      <c r="E15" s="53">
        <v>0</v>
      </c>
      <c r="F15" s="53">
        <v>0</v>
      </c>
      <c r="G15" s="53">
        <v>0</v>
      </c>
      <c r="H15" s="53">
        <v>0</v>
      </c>
      <c r="I15" s="53">
        <v>0</v>
      </c>
      <c r="J15" s="53">
        <v>0</v>
      </c>
      <c r="K15" s="53">
        <v>0</v>
      </c>
      <c r="L15" s="53">
        <v>0</v>
      </c>
      <c r="M15" s="53">
        <v>0</v>
      </c>
      <c r="N15" s="53">
        <v>0</v>
      </c>
    </row>
    <row r="16" spans="1:14">
      <c r="A16" s="237" t="s">
        <v>119</v>
      </c>
      <c r="B16" s="234"/>
      <c r="C16" s="76">
        <v>8583</v>
      </c>
      <c r="D16" s="76">
        <v>9239</v>
      </c>
      <c r="E16" s="76">
        <v>4938</v>
      </c>
      <c r="F16" s="76">
        <v>2621</v>
      </c>
      <c r="G16" s="76">
        <v>1732</v>
      </c>
      <c r="H16" s="76">
        <v>1172</v>
      </c>
      <c r="I16" s="76">
        <v>816</v>
      </c>
      <c r="J16" s="76">
        <v>525</v>
      </c>
      <c r="K16" s="76">
        <v>319</v>
      </c>
      <c r="L16" s="76">
        <v>173</v>
      </c>
      <c r="M16" s="76">
        <v>117</v>
      </c>
      <c r="N16" s="76">
        <v>30235</v>
      </c>
    </row>
    <row r="17" spans="1:14">
      <c r="A17" s="228"/>
      <c r="B17" s="234" t="s">
        <v>115</v>
      </c>
      <c r="C17" s="49">
        <v>5216</v>
      </c>
      <c r="D17" s="49">
        <v>4858</v>
      </c>
      <c r="E17" s="49">
        <v>2702</v>
      </c>
      <c r="F17" s="49">
        <v>1452</v>
      </c>
      <c r="G17" s="49">
        <v>927</v>
      </c>
      <c r="H17" s="49">
        <v>606</v>
      </c>
      <c r="I17" s="49">
        <v>411</v>
      </c>
      <c r="J17" s="49">
        <v>266</v>
      </c>
      <c r="K17" s="49">
        <v>167</v>
      </c>
      <c r="L17" s="49">
        <v>97</v>
      </c>
      <c r="M17" s="49">
        <v>61</v>
      </c>
      <c r="N17" s="49">
        <v>16763</v>
      </c>
    </row>
    <row r="18" spans="1:14">
      <c r="A18" s="235"/>
      <c r="B18" s="236" t="s">
        <v>116</v>
      </c>
      <c r="C18" s="53">
        <v>3367</v>
      </c>
      <c r="D18" s="53">
        <v>4381</v>
      </c>
      <c r="E18" s="53">
        <v>2236</v>
      </c>
      <c r="F18" s="53">
        <v>1169</v>
      </c>
      <c r="G18" s="53">
        <v>805</v>
      </c>
      <c r="H18" s="53">
        <v>566</v>
      </c>
      <c r="I18" s="53">
        <v>405</v>
      </c>
      <c r="J18" s="53">
        <v>259</v>
      </c>
      <c r="K18" s="53">
        <v>152</v>
      </c>
      <c r="L18" s="53">
        <v>76</v>
      </c>
      <c r="M18" s="53">
        <v>56</v>
      </c>
      <c r="N18" s="53">
        <v>13472</v>
      </c>
    </row>
    <row r="19" spans="1:14">
      <c r="A19" s="237" t="s">
        <v>120</v>
      </c>
      <c r="B19" s="234"/>
      <c r="C19" s="76">
        <v>8718</v>
      </c>
      <c r="D19" s="76">
        <v>9453</v>
      </c>
      <c r="E19" s="76">
        <v>5077</v>
      </c>
      <c r="F19" s="76">
        <v>2728</v>
      </c>
      <c r="G19" s="76">
        <v>1820</v>
      </c>
      <c r="H19" s="76">
        <v>1243</v>
      </c>
      <c r="I19" s="76">
        <v>871</v>
      </c>
      <c r="J19" s="76">
        <v>556</v>
      </c>
      <c r="K19" s="76">
        <v>345</v>
      </c>
      <c r="L19" s="76">
        <v>180</v>
      </c>
      <c r="M19" s="76">
        <v>124</v>
      </c>
      <c r="N19" s="76">
        <v>31115</v>
      </c>
    </row>
    <row r="20" spans="1:14">
      <c r="A20" s="234"/>
      <c r="B20" s="234" t="s">
        <v>115</v>
      </c>
      <c r="C20" s="49">
        <v>5303</v>
      </c>
      <c r="D20" s="49">
        <v>4974</v>
      </c>
      <c r="E20" s="49">
        <v>2783</v>
      </c>
      <c r="F20" s="49">
        <v>1524</v>
      </c>
      <c r="G20" s="49">
        <v>984</v>
      </c>
      <c r="H20" s="49">
        <v>642</v>
      </c>
      <c r="I20" s="49">
        <v>444</v>
      </c>
      <c r="J20" s="49">
        <v>279</v>
      </c>
      <c r="K20" s="49">
        <v>183</v>
      </c>
      <c r="L20" s="49">
        <v>101</v>
      </c>
      <c r="M20" s="49">
        <v>65</v>
      </c>
      <c r="N20" s="49">
        <v>17282</v>
      </c>
    </row>
    <row r="21" spans="1:14">
      <c r="A21" s="234"/>
      <c r="B21" s="234" t="s">
        <v>116</v>
      </c>
      <c r="C21" s="53">
        <v>3415</v>
      </c>
      <c r="D21" s="53">
        <v>4479</v>
      </c>
      <c r="E21" s="53">
        <v>2294</v>
      </c>
      <c r="F21" s="53">
        <v>1204</v>
      </c>
      <c r="G21" s="53">
        <v>836</v>
      </c>
      <c r="H21" s="53">
        <v>601</v>
      </c>
      <c r="I21" s="53">
        <v>427</v>
      </c>
      <c r="J21" s="53">
        <v>277</v>
      </c>
      <c r="K21" s="53">
        <v>162</v>
      </c>
      <c r="L21" s="53">
        <v>79</v>
      </c>
      <c r="M21" s="53">
        <v>59</v>
      </c>
      <c r="N21" s="53">
        <v>13833</v>
      </c>
    </row>
    <row r="22" spans="1:14" ht="8.25" customHeight="1" thickBot="1">
      <c r="A22" s="145"/>
      <c r="B22" s="145"/>
      <c r="C22" s="145"/>
      <c r="D22" s="238"/>
      <c r="E22" s="239"/>
      <c r="F22" s="240"/>
      <c r="G22" s="240"/>
      <c r="H22" s="240"/>
      <c r="I22" s="240"/>
      <c r="J22" s="240"/>
      <c r="K22" s="240"/>
      <c r="L22" s="241"/>
      <c r="M22" s="145"/>
      <c r="N22" s="145"/>
    </row>
    <row r="23" spans="1:14" ht="6" customHeight="1"/>
    <row r="24" spans="1:14" ht="15" customHeight="1">
      <c r="A24" s="131" t="s">
        <v>225</v>
      </c>
      <c r="B24" s="242"/>
      <c r="C24" s="242"/>
      <c r="D24" s="242"/>
      <c r="E24" s="242"/>
      <c r="F24" s="242"/>
      <c r="G24" s="242"/>
      <c r="H24" s="242"/>
      <c r="I24" s="242"/>
      <c r="J24" s="242"/>
      <c r="K24" s="242"/>
      <c r="L24" s="242"/>
      <c r="M24" s="242"/>
      <c r="N24" s="242"/>
    </row>
    <row r="25" spans="1:14" ht="29.25" customHeight="1">
      <c r="A25" s="1842" t="s">
        <v>223</v>
      </c>
      <c r="B25" s="1842"/>
      <c r="C25" s="1842"/>
      <c r="D25" s="1842"/>
      <c r="E25" s="1842"/>
      <c r="F25" s="1842"/>
      <c r="G25" s="1842"/>
      <c r="H25" s="1842"/>
      <c r="I25" s="1842"/>
      <c r="J25" s="1842"/>
      <c r="K25" s="1842"/>
      <c r="L25" s="1842"/>
      <c r="M25" s="1842"/>
      <c r="N25" s="1842"/>
    </row>
  </sheetData>
  <mergeCells count="2">
    <mergeCell ref="N5:N6"/>
    <mergeCell ref="A25:N25"/>
  </mergeCells>
  <pageMargins left="0.7" right="0.7" top="0.75" bottom="0.75" header="0.3" footer="0.3"/>
  <pageSetup paperSize="9" scale="5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05464-22FC-48AC-8354-A02B6CCB619C}">
  <sheetPr>
    <pageSetUpPr fitToPage="1"/>
  </sheetPr>
  <dimension ref="A1:M38"/>
  <sheetViews>
    <sheetView zoomScale="85" zoomScaleNormal="85" workbookViewId="0"/>
  </sheetViews>
  <sheetFormatPr baseColWidth="10" defaultColWidth="11.44140625" defaultRowHeight="13.2"/>
  <cols>
    <col min="1" max="1" width="12.44140625" style="80" customWidth="1"/>
    <col min="2" max="3" width="11.5546875" style="80" customWidth="1"/>
    <col min="4" max="7" width="11" style="80" customWidth="1"/>
    <col min="8" max="9" width="10.109375" style="80" customWidth="1"/>
    <col min="10" max="12" width="9.5546875" style="80" customWidth="1"/>
    <col min="13" max="13" width="8.109375" style="80" customWidth="1"/>
    <col min="14" max="256" width="11.44140625" style="80"/>
    <col min="257" max="257" width="12.44140625" style="80" customWidth="1"/>
    <col min="258" max="259" width="11.5546875" style="80" customWidth="1"/>
    <col min="260" max="263" width="11" style="80" customWidth="1"/>
    <col min="264" max="265" width="10.109375" style="80" customWidth="1"/>
    <col min="266" max="268" width="9.5546875" style="80" customWidth="1"/>
    <col min="269" max="269" width="8.109375" style="80" customWidth="1"/>
    <col min="270" max="512" width="11.44140625" style="80"/>
    <col min="513" max="513" width="12.44140625" style="80" customWidth="1"/>
    <col min="514" max="515" width="11.5546875" style="80" customWidth="1"/>
    <col min="516" max="519" width="11" style="80" customWidth="1"/>
    <col min="520" max="521" width="10.109375" style="80" customWidth="1"/>
    <col min="522" max="524" width="9.5546875" style="80" customWidth="1"/>
    <col min="525" max="525" width="8.109375" style="80" customWidth="1"/>
    <col min="526" max="768" width="11.44140625" style="80"/>
    <col min="769" max="769" width="12.44140625" style="80" customWidth="1"/>
    <col min="770" max="771" width="11.5546875" style="80" customWidth="1"/>
    <col min="772" max="775" width="11" style="80" customWidth="1"/>
    <col min="776" max="777" width="10.109375" style="80" customWidth="1"/>
    <col min="778" max="780" width="9.5546875" style="80" customWidth="1"/>
    <col min="781" max="781" width="8.109375" style="80" customWidth="1"/>
    <col min="782" max="1024" width="11.44140625" style="80"/>
    <col min="1025" max="1025" width="12.44140625" style="80" customWidth="1"/>
    <col min="1026" max="1027" width="11.5546875" style="80" customWidth="1"/>
    <col min="1028" max="1031" width="11" style="80" customWidth="1"/>
    <col min="1032" max="1033" width="10.109375" style="80" customWidth="1"/>
    <col min="1034" max="1036" width="9.5546875" style="80" customWidth="1"/>
    <col min="1037" max="1037" width="8.109375" style="80" customWidth="1"/>
    <col min="1038" max="1280" width="11.44140625" style="80"/>
    <col min="1281" max="1281" width="12.44140625" style="80" customWidth="1"/>
    <col min="1282" max="1283" width="11.5546875" style="80" customWidth="1"/>
    <col min="1284" max="1287" width="11" style="80" customWidth="1"/>
    <col min="1288" max="1289" width="10.109375" style="80" customWidth="1"/>
    <col min="1290" max="1292" width="9.5546875" style="80" customWidth="1"/>
    <col min="1293" max="1293" width="8.109375" style="80" customWidth="1"/>
    <col min="1294" max="1536" width="11.44140625" style="80"/>
    <col min="1537" max="1537" width="12.44140625" style="80" customWidth="1"/>
    <col min="1538" max="1539" width="11.5546875" style="80" customWidth="1"/>
    <col min="1540" max="1543" width="11" style="80" customWidth="1"/>
    <col min="1544" max="1545" width="10.109375" style="80" customWidth="1"/>
    <col min="1546" max="1548" width="9.5546875" style="80" customWidth="1"/>
    <col min="1549" max="1549" width="8.109375" style="80" customWidth="1"/>
    <col min="1550" max="1792" width="11.44140625" style="80"/>
    <col min="1793" max="1793" width="12.44140625" style="80" customWidth="1"/>
    <col min="1794" max="1795" width="11.5546875" style="80" customWidth="1"/>
    <col min="1796" max="1799" width="11" style="80" customWidth="1"/>
    <col min="1800" max="1801" width="10.109375" style="80" customWidth="1"/>
    <col min="1802" max="1804" width="9.5546875" style="80" customWidth="1"/>
    <col min="1805" max="1805" width="8.109375" style="80" customWidth="1"/>
    <col min="1806" max="2048" width="11.44140625" style="80"/>
    <col min="2049" max="2049" width="12.44140625" style="80" customWidth="1"/>
    <col min="2050" max="2051" width="11.5546875" style="80" customWidth="1"/>
    <col min="2052" max="2055" width="11" style="80" customWidth="1"/>
    <col min="2056" max="2057" width="10.109375" style="80" customWidth="1"/>
    <col min="2058" max="2060" width="9.5546875" style="80" customWidth="1"/>
    <col min="2061" max="2061" width="8.109375" style="80" customWidth="1"/>
    <col min="2062" max="2304" width="11.44140625" style="80"/>
    <col min="2305" max="2305" width="12.44140625" style="80" customWidth="1"/>
    <col min="2306" max="2307" width="11.5546875" style="80" customWidth="1"/>
    <col min="2308" max="2311" width="11" style="80" customWidth="1"/>
    <col min="2312" max="2313" width="10.109375" style="80" customWidth="1"/>
    <col min="2314" max="2316" width="9.5546875" style="80" customWidth="1"/>
    <col min="2317" max="2317" width="8.109375" style="80" customWidth="1"/>
    <col min="2318" max="2560" width="11.44140625" style="80"/>
    <col min="2561" max="2561" width="12.44140625" style="80" customWidth="1"/>
    <col min="2562" max="2563" width="11.5546875" style="80" customWidth="1"/>
    <col min="2564" max="2567" width="11" style="80" customWidth="1"/>
    <col min="2568" max="2569" width="10.109375" style="80" customWidth="1"/>
    <col min="2570" max="2572" width="9.5546875" style="80" customWidth="1"/>
    <col min="2573" max="2573" width="8.109375" style="80" customWidth="1"/>
    <col min="2574" max="2816" width="11.44140625" style="80"/>
    <col min="2817" max="2817" width="12.44140625" style="80" customWidth="1"/>
    <col min="2818" max="2819" width="11.5546875" style="80" customWidth="1"/>
    <col min="2820" max="2823" width="11" style="80" customWidth="1"/>
    <col min="2824" max="2825" width="10.109375" style="80" customWidth="1"/>
    <col min="2826" max="2828" width="9.5546875" style="80" customWidth="1"/>
    <col min="2829" max="2829" width="8.109375" style="80" customWidth="1"/>
    <col min="2830" max="3072" width="11.44140625" style="80"/>
    <col min="3073" max="3073" width="12.44140625" style="80" customWidth="1"/>
    <col min="3074" max="3075" width="11.5546875" style="80" customWidth="1"/>
    <col min="3076" max="3079" width="11" style="80" customWidth="1"/>
    <col min="3080" max="3081" width="10.109375" style="80" customWidth="1"/>
    <col min="3082" max="3084" width="9.5546875" style="80" customWidth="1"/>
    <col min="3085" max="3085" width="8.109375" style="80" customWidth="1"/>
    <col min="3086" max="3328" width="11.44140625" style="80"/>
    <col min="3329" max="3329" width="12.44140625" style="80" customWidth="1"/>
    <col min="3330" max="3331" width="11.5546875" style="80" customWidth="1"/>
    <col min="3332" max="3335" width="11" style="80" customWidth="1"/>
    <col min="3336" max="3337" width="10.109375" style="80" customWidth="1"/>
    <col min="3338" max="3340" width="9.5546875" style="80" customWidth="1"/>
    <col min="3341" max="3341" width="8.109375" style="80" customWidth="1"/>
    <col min="3342" max="3584" width="11.44140625" style="80"/>
    <col min="3585" max="3585" width="12.44140625" style="80" customWidth="1"/>
    <col min="3586" max="3587" width="11.5546875" style="80" customWidth="1"/>
    <col min="3588" max="3591" width="11" style="80" customWidth="1"/>
    <col min="3592" max="3593" width="10.109375" style="80" customWidth="1"/>
    <col min="3594" max="3596" width="9.5546875" style="80" customWidth="1"/>
    <col min="3597" max="3597" width="8.109375" style="80" customWidth="1"/>
    <col min="3598" max="3840" width="11.44140625" style="80"/>
    <col min="3841" max="3841" width="12.44140625" style="80" customWidth="1"/>
    <col min="3842" max="3843" width="11.5546875" style="80" customWidth="1"/>
    <col min="3844" max="3847" width="11" style="80" customWidth="1"/>
    <col min="3848" max="3849" width="10.109375" style="80" customWidth="1"/>
    <col min="3850" max="3852" width="9.5546875" style="80" customWidth="1"/>
    <col min="3853" max="3853" width="8.109375" style="80" customWidth="1"/>
    <col min="3854" max="4096" width="11.44140625" style="80"/>
    <col min="4097" max="4097" width="12.44140625" style="80" customWidth="1"/>
    <col min="4098" max="4099" width="11.5546875" style="80" customWidth="1"/>
    <col min="4100" max="4103" width="11" style="80" customWidth="1"/>
    <col min="4104" max="4105" width="10.109375" style="80" customWidth="1"/>
    <col min="4106" max="4108" width="9.5546875" style="80" customWidth="1"/>
    <col min="4109" max="4109" width="8.109375" style="80" customWidth="1"/>
    <col min="4110" max="4352" width="11.44140625" style="80"/>
    <col min="4353" max="4353" width="12.44140625" style="80" customWidth="1"/>
    <col min="4354" max="4355" width="11.5546875" style="80" customWidth="1"/>
    <col min="4356" max="4359" width="11" style="80" customWidth="1"/>
    <col min="4360" max="4361" width="10.109375" style="80" customWidth="1"/>
    <col min="4362" max="4364" width="9.5546875" style="80" customWidth="1"/>
    <col min="4365" max="4365" width="8.109375" style="80" customWidth="1"/>
    <col min="4366" max="4608" width="11.44140625" style="80"/>
    <col min="4609" max="4609" width="12.44140625" style="80" customWidth="1"/>
    <col min="4610" max="4611" width="11.5546875" style="80" customWidth="1"/>
    <col min="4612" max="4615" width="11" style="80" customWidth="1"/>
    <col min="4616" max="4617" width="10.109375" style="80" customWidth="1"/>
    <col min="4618" max="4620" width="9.5546875" style="80" customWidth="1"/>
    <col min="4621" max="4621" width="8.109375" style="80" customWidth="1"/>
    <col min="4622" max="4864" width="11.44140625" style="80"/>
    <col min="4865" max="4865" width="12.44140625" style="80" customWidth="1"/>
    <col min="4866" max="4867" width="11.5546875" style="80" customWidth="1"/>
    <col min="4868" max="4871" width="11" style="80" customWidth="1"/>
    <col min="4872" max="4873" width="10.109375" style="80" customWidth="1"/>
    <col min="4874" max="4876" width="9.5546875" style="80" customWidth="1"/>
    <col min="4877" max="4877" width="8.109375" style="80" customWidth="1"/>
    <col min="4878" max="5120" width="11.44140625" style="80"/>
    <col min="5121" max="5121" width="12.44140625" style="80" customWidth="1"/>
    <col min="5122" max="5123" width="11.5546875" style="80" customWidth="1"/>
    <col min="5124" max="5127" width="11" style="80" customWidth="1"/>
    <col min="5128" max="5129" width="10.109375" style="80" customWidth="1"/>
    <col min="5130" max="5132" width="9.5546875" style="80" customWidth="1"/>
    <col min="5133" max="5133" width="8.109375" style="80" customWidth="1"/>
    <col min="5134" max="5376" width="11.44140625" style="80"/>
    <col min="5377" max="5377" width="12.44140625" style="80" customWidth="1"/>
    <col min="5378" max="5379" width="11.5546875" style="80" customWidth="1"/>
    <col min="5380" max="5383" width="11" style="80" customWidth="1"/>
    <col min="5384" max="5385" width="10.109375" style="80" customWidth="1"/>
    <col min="5386" max="5388" width="9.5546875" style="80" customWidth="1"/>
    <col min="5389" max="5389" width="8.109375" style="80" customWidth="1"/>
    <col min="5390" max="5632" width="11.44140625" style="80"/>
    <col min="5633" max="5633" width="12.44140625" style="80" customWidth="1"/>
    <col min="5634" max="5635" width="11.5546875" style="80" customWidth="1"/>
    <col min="5636" max="5639" width="11" style="80" customWidth="1"/>
    <col min="5640" max="5641" width="10.109375" style="80" customWidth="1"/>
    <col min="5642" max="5644" width="9.5546875" style="80" customWidth="1"/>
    <col min="5645" max="5645" width="8.109375" style="80" customWidth="1"/>
    <col min="5646" max="5888" width="11.44140625" style="80"/>
    <col min="5889" max="5889" width="12.44140625" style="80" customWidth="1"/>
    <col min="5890" max="5891" width="11.5546875" style="80" customWidth="1"/>
    <col min="5892" max="5895" width="11" style="80" customWidth="1"/>
    <col min="5896" max="5897" width="10.109375" style="80" customWidth="1"/>
    <col min="5898" max="5900" width="9.5546875" style="80" customWidth="1"/>
    <col min="5901" max="5901" width="8.109375" style="80" customWidth="1"/>
    <col min="5902" max="6144" width="11.44140625" style="80"/>
    <col min="6145" max="6145" width="12.44140625" style="80" customWidth="1"/>
    <col min="6146" max="6147" width="11.5546875" style="80" customWidth="1"/>
    <col min="6148" max="6151" width="11" style="80" customWidth="1"/>
    <col min="6152" max="6153" width="10.109375" style="80" customWidth="1"/>
    <col min="6154" max="6156" width="9.5546875" style="80" customWidth="1"/>
    <col min="6157" max="6157" width="8.109375" style="80" customWidth="1"/>
    <col min="6158" max="6400" width="11.44140625" style="80"/>
    <col min="6401" max="6401" width="12.44140625" style="80" customWidth="1"/>
    <col min="6402" max="6403" width="11.5546875" style="80" customWidth="1"/>
    <col min="6404" max="6407" width="11" style="80" customWidth="1"/>
    <col min="6408" max="6409" width="10.109375" style="80" customWidth="1"/>
    <col min="6410" max="6412" width="9.5546875" style="80" customWidth="1"/>
    <col min="6413" max="6413" width="8.109375" style="80" customWidth="1"/>
    <col min="6414" max="6656" width="11.44140625" style="80"/>
    <col min="6657" max="6657" width="12.44140625" style="80" customWidth="1"/>
    <col min="6658" max="6659" width="11.5546875" style="80" customWidth="1"/>
    <col min="6660" max="6663" width="11" style="80" customWidth="1"/>
    <col min="6664" max="6665" width="10.109375" style="80" customWidth="1"/>
    <col min="6666" max="6668" width="9.5546875" style="80" customWidth="1"/>
    <col min="6669" max="6669" width="8.109375" style="80" customWidth="1"/>
    <col min="6670" max="6912" width="11.44140625" style="80"/>
    <col min="6913" max="6913" width="12.44140625" style="80" customWidth="1"/>
    <col min="6914" max="6915" width="11.5546875" style="80" customWidth="1"/>
    <col min="6916" max="6919" width="11" style="80" customWidth="1"/>
    <col min="6920" max="6921" width="10.109375" style="80" customWidth="1"/>
    <col min="6922" max="6924" width="9.5546875" style="80" customWidth="1"/>
    <col min="6925" max="6925" width="8.109375" style="80" customWidth="1"/>
    <col min="6926" max="7168" width="11.44140625" style="80"/>
    <col min="7169" max="7169" width="12.44140625" style="80" customWidth="1"/>
    <col min="7170" max="7171" width="11.5546875" style="80" customWidth="1"/>
    <col min="7172" max="7175" width="11" style="80" customWidth="1"/>
    <col min="7176" max="7177" width="10.109375" style="80" customWidth="1"/>
    <col min="7178" max="7180" width="9.5546875" style="80" customWidth="1"/>
    <col min="7181" max="7181" width="8.109375" style="80" customWidth="1"/>
    <col min="7182" max="7424" width="11.44140625" style="80"/>
    <col min="7425" max="7425" width="12.44140625" style="80" customWidth="1"/>
    <col min="7426" max="7427" width="11.5546875" style="80" customWidth="1"/>
    <col min="7428" max="7431" width="11" style="80" customWidth="1"/>
    <col min="7432" max="7433" width="10.109375" style="80" customWidth="1"/>
    <col min="7434" max="7436" width="9.5546875" style="80" customWidth="1"/>
    <col min="7437" max="7437" width="8.109375" style="80" customWidth="1"/>
    <col min="7438" max="7680" width="11.44140625" style="80"/>
    <col min="7681" max="7681" width="12.44140625" style="80" customWidth="1"/>
    <col min="7682" max="7683" width="11.5546875" style="80" customWidth="1"/>
    <col min="7684" max="7687" width="11" style="80" customWidth="1"/>
    <col min="7688" max="7689" width="10.109375" style="80" customWidth="1"/>
    <col min="7690" max="7692" width="9.5546875" style="80" customWidth="1"/>
    <col min="7693" max="7693" width="8.109375" style="80" customWidth="1"/>
    <col min="7694" max="7936" width="11.44140625" style="80"/>
    <col min="7937" max="7937" width="12.44140625" style="80" customWidth="1"/>
    <col min="7938" max="7939" width="11.5546875" style="80" customWidth="1"/>
    <col min="7940" max="7943" width="11" style="80" customWidth="1"/>
    <col min="7944" max="7945" width="10.109375" style="80" customWidth="1"/>
    <col min="7946" max="7948" width="9.5546875" style="80" customWidth="1"/>
    <col min="7949" max="7949" width="8.109375" style="80" customWidth="1"/>
    <col min="7950" max="8192" width="11.44140625" style="80"/>
    <col min="8193" max="8193" width="12.44140625" style="80" customWidth="1"/>
    <col min="8194" max="8195" width="11.5546875" style="80" customWidth="1"/>
    <col min="8196" max="8199" width="11" style="80" customWidth="1"/>
    <col min="8200" max="8201" width="10.109375" style="80" customWidth="1"/>
    <col min="8202" max="8204" width="9.5546875" style="80" customWidth="1"/>
    <col min="8205" max="8205" width="8.109375" style="80" customWidth="1"/>
    <col min="8206" max="8448" width="11.44140625" style="80"/>
    <col min="8449" max="8449" width="12.44140625" style="80" customWidth="1"/>
    <col min="8450" max="8451" width="11.5546875" style="80" customWidth="1"/>
    <col min="8452" max="8455" width="11" style="80" customWidth="1"/>
    <col min="8456" max="8457" width="10.109375" style="80" customWidth="1"/>
    <col min="8458" max="8460" width="9.5546875" style="80" customWidth="1"/>
    <col min="8461" max="8461" width="8.109375" style="80" customWidth="1"/>
    <col min="8462" max="8704" width="11.44140625" style="80"/>
    <col min="8705" max="8705" width="12.44140625" style="80" customWidth="1"/>
    <col min="8706" max="8707" width="11.5546875" style="80" customWidth="1"/>
    <col min="8708" max="8711" width="11" style="80" customWidth="1"/>
    <col min="8712" max="8713" width="10.109375" style="80" customWidth="1"/>
    <col min="8714" max="8716" width="9.5546875" style="80" customWidth="1"/>
    <col min="8717" max="8717" width="8.109375" style="80" customWidth="1"/>
    <col min="8718" max="8960" width="11.44140625" style="80"/>
    <col min="8961" max="8961" width="12.44140625" style="80" customWidth="1"/>
    <col min="8962" max="8963" width="11.5546875" style="80" customWidth="1"/>
    <col min="8964" max="8967" width="11" style="80" customWidth="1"/>
    <col min="8968" max="8969" width="10.109375" style="80" customWidth="1"/>
    <col min="8970" max="8972" width="9.5546875" style="80" customWidth="1"/>
    <col min="8973" max="8973" width="8.109375" style="80" customWidth="1"/>
    <col min="8974" max="9216" width="11.44140625" style="80"/>
    <col min="9217" max="9217" width="12.44140625" style="80" customWidth="1"/>
    <col min="9218" max="9219" width="11.5546875" style="80" customWidth="1"/>
    <col min="9220" max="9223" width="11" style="80" customWidth="1"/>
    <col min="9224" max="9225" width="10.109375" style="80" customWidth="1"/>
    <col min="9226" max="9228" width="9.5546875" style="80" customWidth="1"/>
    <col min="9229" max="9229" width="8.109375" style="80" customWidth="1"/>
    <col min="9230" max="9472" width="11.44140625" style="80"/>
    <col min="9473" max="9473" width="12.44140625" style="80" customWidth="1"/>
    <col min="9474" max="9475" width="11.5546875" style="80" customWidth="1"/>
    <col min="9476" max="9479" width="11" style="80" customWidth="1"/>
    <col min="9480" max="9481" width="10.109375" style="80" customWidth="1"/>
    <col min="9482" max="9484" width="9.5546875" style="80" customWidth="1"/>
    <col min="9485" max="9485" width="8.109375" style="80" customWidth="1"/>
    <col min="9486" max="9728" width="11.44140625" style="80"/>
    <col min="9729" max="9729" width="12.44140625" style="80" customWidth="1"/>
    <col min="9730" max="9731" width="11.5546875" style="80" customWidth="1"/>
    <col min="9732" max="9735" width="11" style="80" customWidth="1"/>
    <col min="9736" max="9737" width="10.109375" style="80" customWidth="1"/>
    <col min="9738" max="9740" width="9.5546875" style="80" customWidth="1"/>
    <col min="9741" max="9741" width="8.109375" style="80" customWidth="1"/>
    <col min="9742" max="9984" width="11.44140625" style="80"/>
    <col min="9985" max="9985" width="12.44140625" style="80" customWidth="1"/>
    <col min="9986" max="9987" width="11.5546875" style="80" customWidth="1"/>
    <col min="9988" max="9991" width="11" style="80" customWidth="1"/>
    <col min="9992" max="9993" width="10.109375" style="80" customWidth="1"/>
    <col min="9994" max="9996" width="9.5546875" style="80" customWidth="1"/>
    <col min="9997" max="9997" width="8.109375" style="80" customWidth="1"/>
    <col min="9998" max="10240" width="11.44140625" style="80"/>
    <col min="10241" max="10241" width="12.44140625" style="80" customWidth="1"/>
    <col min="10242" max="10243" width="11.5546875" style="80" customWidth="1"/>
    <col min="10244" max="10247" width="11" style="80" customWidth="1"/>
    <col min="10248" max="10249" width="10.109375" style="80" customWidth="1"/>
    <col min="10250" max="10252" width="9.5546875" style="80" customWidth="1"/>
    <col min="10253" max="10253" width="8.109375" style="80" customWidth="1"/>
    <col min="10254" max="10496" width="11.44140625" style="80"/>
    <col min="10497" max="10497" width="12.44140625" style="80" customWidth="1"/>
    <col min="10498" max="10499" width="11.5546875" style="80" customWidth="1"/>
    <col min="10500" max="10503" width="11" style="80" customWidth="1"/>
    <col min="10504" max="10505" width="10.109375" style="80" customWidth="1"/>
    <col min="10506" max="10508" width="9.5546875" style="80" customWidth="1"/>
    <col min="10509" max="10509" width="8.109375" style="80" customWidth="1"/>
    <col min="10510" max="10752" width="11.44140625" style="80"/>
    <col min="10753" max="10753" width="12.44140625" style="80" customWidth="1"/>
    <col min="10754" max="10755" width="11.5546875" style="80" customWidth="1"/>
    <col min="10756" max="10759" width="11" style="80" customWidth="1"/>
    <col min="10760" max="10761" width="10.109375" style="80" customWidth="1"/>
    <col min="10762" max="10764" width="9.5546875" style="80" customWidth="1"/>
    <col min="10765" max="10765" width="8.109375" style="80" customWidth="1"/>
    <col min="10766" max="11008" width="11.44140625" style="80"/>
    <col min="11009" max="11009" width="12.44140625" style="80" customWidth="1"/>
    <col min="11010" max="11011" width="11.5546875" style="80" customWidth="1"/>
    <col min="11012" max="11015" width="11" style="80" customWidth="1"/>
    <col min="11016" max="11017" width="10.109375" style="80" customWidth="1"/>
    <col min="11018" max="11020" width="9.5546875" style="80" customWidth="1"/>
    <col min="11021" max="11021" width="8.109375" style="80" customWidth="1"/>
    <col min="11022" max="11264" width="11.44140625" style="80"/>
    <col min="11265" max="11265" width="12.44140625" style="80" customWidth="1"/>
    <col min="11266" max="11267" width="11.5546875" style="80" customWidth="1"/>
    <col min="11268" max="11271" width="11" style="80" customWidth="1"/>
    <col min="11272" max="11273" width="10.109375" style="80" customWidth="1"/>
    <col min="11274" max="11276" width="9.5546875" style="80" customWidth="1"/>
    <col min="11277" max="11277" width="8.109375" style="80" customWidth="1"/>
    <col min="11278" max="11520" width="11.44140625" style="80"/>
    <col min="11521" max="11521" width="12.44140625" style="80" customWidth="1"/>
    <col min="11522" max="11523" width="11.5546875" style="80" customWidth="1"/>
    <col min="11524" max="11527" width="11" style="80" customWidth="1"/>
    <col min="11528" max="11529" width="10.109375" style="80" customWidth="1"/>
    <col min="11530" max="11532" width="9.5546875" style="80" customWidth="1"/>
    <col min="11533" max="11533" width="8.109375" style="80" customWidth="1"/>
    <col min="11534" max="11776" width="11.44140625" style="80"/>
    <col min="11777" max="11777" width="12.44140625" style="80" customWidth="1"/>
    <col min="11778" max="11779" width="11.5546875" style="80" customWidth="1"/>
    <col min="11780" max="11783" width="11" style="80" customWidth="1"/>
    <col min="11784" max="11785" width="10.109375" style="80" customWidth="1"/>
    <col min="11786" max="11788" width="9.5546875" style="80" customWidth="1"/>
    <col min="11789" max="11789" width="8.109375" style="80" customWidth="1"/>
    <col min="11790" max="12032" width="11.44140625" style="80"/>
    <col min="12033" max="12033" width="12.44140625" style="80" customWidth="1"/>
    <col min="12034" max="12035" width="11.5546875" style="80" customWidth="1"/>
    <col min="12036" max="12039" width="11" style="80" customWidth="1"/>
    <col min="12040" max="12041" width="10.109375" style="80" customWidth="1"/>
    <col min="12042" max="12044" width="9.5546875" style="80" customWidth="1"/>
    <col min="12045" max="12045" width="8.109375" style="80" customWidth="1"/>
    <col min="12046" max="12288" width="11.44140625" style="80"/>
    <col min="12289" max="12289" width="12.44140625" style="80" customWidth="1"/>
    <col min="12290" max="12291" width="11.5546875" style="80" customWidth="1"/>
    <col min="12292" max="12295" width="11" style="80" customWidth="1"/>
    <col min="12296" max="12297" width="10.109375" style="80" customWidth="1"/>
    <col min="12298" max="12300" width="9.5546875" style="80" customWidth="1"/>
    <col min="12301" max="12301" width="8.109375" style="80" customWidth="1"/>
    <col min="12302" max="12544" width="11.44140625" style="80"/>
    <col min="12545" max="12545" width="12.44140625" style="80" customWidth="1"/>
    <col min="12546" max="12547" width="11.5546875" style="80" customWidth="1"/>
    <col min="12548" max="12551" width="11" style="80" customWidth="1"/>
    <col min="12552" max="12553" width="10.109375" style="80" customWidth="1"/>
    <col min="12554" max="12556" width="9.5546875" style="80" customWidth="1"/>
    <col min="12557" max="12557" width="8.109375" style="80" customWidth="1"/>
    <col min="12558" max="12800" width="11.44140625" style="80"/>
    <col min="12801" max="12801" width="12.44140625" style="80" customWidth="1"/>
    <col min="12802" max="12803" width="11.5546875" style="80" customWidth="1"/>
    <col min="12804" max="12807" width="11" style="80" customWidth="1"/>
    <col min="12808" max="12809" width="10.109375" style="80" customWidth="1"/>
    <col min="12810" max="12812" width="9.5546875" style="80" customWidth="1"/>
    <col min="12813" max="12813" width="8.109375" style="80" customWidth="1"/>
    <col min="12814" max="13056" width="11.44140625" style="80"/>
    <col min="13057" max="13057" width="12.44140625" style="80" customWidth="1"/>
    <col min="13058" max="13059" width="11.5546875" style="80" customWidth="1"/>
    <col min="13060" max="13063" width="11" style="80" customWidth="1"/>
    <col min="13064" max="13065" width="10.109375" style="80" customWidth="1"/>
    <col min="13066" max="13068" width="9.5546875" style="80" customWidth="1"/>
    <col min="13069" max="13069" width="8.109375" style="80" customWidth="1"/>
    <col min="13070" max="13312" width="11.44140625" style="80"/>
    <col min="13313" max="13313" width="12.44140625" style="80" customWidth="1"/>
    <col min="13314" max="13315" width="11.5546875" style="80" customWidth="1"/>
    <col min="13316" max="13319" width="11" style="80" customWidth="1"/>
    <col min="13320" max="13321" width="10.109375" style="80" customWidth="1"/>
    <col min="13322" max="13324" width="9.5546875" style="80" customWidth="1"/>
    <col min="13325" max="13325" width="8.109375" style="80" customWidth="1"/>
    <col min="13326" max="13568" width="11.44140625" style="80"/>
    <col min="13569" max="13569" width="12.44140625" style="80" customWidth="1"/>
    <col min="13570" max="13571" width="11.5546875" style="80" customWidth="1"/>
    <col min="13572" max="13575" width="11" style="80" customWidth="1"/>
    <col min="13576" max="13577" width="10.109375" style="80" customWidth="1"/>
    <col min="13578" max="13580" width="9.5546875" style="80" customWidth="1"/>
    <col min="13581" max="13581" width="8.109375" style="80" customWidth="1"/>
    <col min="13582" max="13824" width="11.44140625" style="80"/>
    <col min="13825" max="13825" width="12.44140625" style="80" customWidth="1"/>
    <col min="13826" max="13827" width="11.5546875" style="80" customWidth="1"/>
    <col min="13828" max="13831" width="11" style="80" customWidth="1"/>
    <col min="13832" max="13833" width="10.109375" style="80" customWidth="1"/>
    <col min="13834" max="13836" width="9.5546875" style="80" customWidth="1"/>
    <col min="13837" max="13837" width="8.109375" style="80" customWidth="1"/>
    <col min="13838" max="14080" width="11.44140625" style="80"/>
    <col min="14081" max="14081" width="12.44140625" style="80" customWidth="1"/>
    <col min="14082" max="14083" width="11.5546875" style="80" customWidth="1"/>
    <col min="14084" max="14087" width="11" style="80" customWidth="1"/>
    <col min="14088" max="14089" width="10.109375" style="80" customWidth="1"/>
    <col min="14090" max="14092" width="9.5546875" style="80" customWidth="1"/>
    <col min="14093" max="14093" width="8.109375" style="80" customWidth="1"/>
    <col min="14094" max="14336" width="11.44140625" style="80"/>
    <col min="14337" max="14337" width="12.44140625" style="80" customWidth="1"/>
    <col min="14338" max="14339" width="11.5546875" style="80" customWidth="1"/>
    <col min="14340" max="14343" width="11" style="80" customWidth="1"/>
    <col min="14344" max="14345" width="10.109375" style="80" customWidth="1"/>
    <col min="14346" max="14348" width="9.5546875" style="80" customWidth="1"/>
    <col min="14349" max="14349" width="8.109375" style="80" customWidth="1"/>
    <col min="14350" max="14592" width="11.44140625" style="80"/>
    <col min="14593" max="14593" width="12.44140625" style="80" customWidth="1"/>
    <col min="14594" max="14595" width="11.5546875" style="80" customWidth="1"/>
    <col min="14596" max="14599" width="11" style="80" customWidth="1"/>
    <col min="14600" max="14601" width="10.109375" style="80" customWidth="1"/>
    <col min="14602" max="14604" width="9.5546875" style="80" customWidth="1"/>
    <col min="14605" max="14605" width="8.109375" style="80" customWidth="1"/>
    <col min="14606" max="14848" width="11.44140625" style="80"/>
    <col min="14849" max="14849" width="12.44140625" style="80" customWidth="1"/>
    <col min="14850" max="14851" width="11.5546875" style="80" customWidth="1"/>
    <col min="14852" max="14855" width="11" style="80" customWidth="1"/>
    <col min="14856" max="14857" width="10.109375" style="80" customWidth="1"/>
    <col min="14858" max="14860" width="9.5546875" style="80" customWidth="1"/>
    <col min="14861" max="14861" width="8.109375" style="80" customWidth="1"/>
    <col min="14862" max="15104" width="11.44140625" style="80"/>
    <col min="15105" max="15105" width="12.44140625" style="80" customWidth="1"/>
    <col min="15106" max="15107" width="11.5546875" style="80" customWidth="1"/>
    <col min="15108" max="15111" width="11" style="80" customWidth="1"/>
    <col min="15112" max="15113" width="10.109375" style="80" customWidth="1"/>
    <col min="15114" max="15116" width="9.5546875" style="80" customWidth="1"/>
    <col min="15117" max="15117" width="8.109375" style="80" customWidth="1"/>
    <col min="15118" max="15360" width="11.44140625" style="80"/>
    <col min="15361" max="15361" width="12.44140625" style="80" customWidth="1"/>
    <col min="15362" max="15363" width="11.5546875" style="80" customWidth="1"/>
    <col min="15364" max="15367" width="11" style="80" customWidth="1"/>
    <col min="15368" max="15369" width="10.109375" style="80" customWidth="1"/>
    <col min="15370" max="15372" width="9.5546875" style="80" customWidth="1"/>
    <col min="15373" max="15373" width="8.109375" style="80" customWidth="1"/>
    <col min="15374" max="15616" width="11.44140625" style="80"/>
    <col min="15617" max="15617" width="12.44140625" style="80" customWidth="1"/>
    <col min="15618" max="15619" width="11.5546875" style="80" customWidth="1"/>
    <col min="15620" max="15623" width="11" style="80" customWidth="1"/>
    <col min="15624" max="15625" width="10.109375" style="80" customWidth="1"/>
    <col min="15626" max="15628" width="9.5546875" style="80" customWidth="1"/>
    <col min="15629" max="15629" width="8.109375" style="80" customWidth="1"/>
    <col min="15630" max="15872" width="11.44140625" style="80"/>
    <col min="15873" max="15873" width="12.44140625" style="80" customWidth="1"/>
    <col min="15874" max="15875" width="11.5546875" style="80" customWidth="1"/>
    <col min="15876" max="15879" width="11" style="80" customWidth="1"/>
    <col min="15880" max="15881" width="10.109375" style="80" customWidth="1"/>
    <col min="15882" max="15884" width="9.5546875" style="80" customWidth="1"/>
    <col min="15885" max="15885" width="8.109375" style="80" customWidth="1"/>
    <col min="15886" max="16128" width="11.44140625" style="80"/>
    <col min="16129" max="16129" width="12.44140625" style="80" customWidth="1"/>
    <col min="16130" max="16131" width="11.5546875" style="80" customWidth="1"/>
    <col min="16132" max="16135" width="11" style="80" customWidth="1"/>
    <col min="16136" max="16137" width="10.109375" style="80" customWidth="1"/>
    <col min="16138" max="16140" width="9.5546875" style="80" customWidth="1"/>
    <col min="16141" max="16141" width="8.109375" style="80" customWidth="1"/>
    <col min="16142" max="16384" width="11.44140625" style="80"/>
  </cols>
  <sheetData>
    <row r="1" spans="1:13">
      <c r="A1" s="18"/>
      <c r="B1" s="79"/>
    </row>
    <row r="2" spans="1:13" ht="28.2">
      <c r="A2" s="23" t="s">
        <v>226</v>
      </c>
      <c r="B2" s="23"/>
      <c r="C2" s="23"/>
      <c r="D2" s="81"/>
      <c r="E2" s="81"/>
      <c r="F2" s="81"/>
      <c r="G2" s="81"/>
      <c r="H2" s="81"/>
      <c r="I2" s="81"/>
      <c r="J2" s="81"/>
      <c r="K2" s="81"/>
      <c r="L2" s="81"/>
      <c r="M2" s="81"/>
    </row>
    <row r="3" spans="1:13" ht="16.8">
      <c r="A3" s="25">
        <v>45838</v>
      </c>
      <c r="B3" s="25"/>
      <c r="C3" s="25"/>
      <c r="D3" s="81"/>
      <c r="E3" s="81"/>
      <c r="F3" s="81"/>
      <c r="G3" s="81"/>
      <c r="H3" s="81"/>
      <c r="I3" s="81"/>
      <c r="J3" s="81"/>
      <c r="K3" s="81"/>
      <c r="L3" s="81"/>
      <c r="M3" s="81"/>
    </row>
    <row r="4" spans="1:13" ht="3.75" customHeight="1" thickBot="1"/>
    <row r="5" spans="1:13" s="83" customFormat="1" ht="10.199999999999999">
      <c r="A5" s="1819" t="s">
        <v>126</v>
      </c>
      <c r="B5" s="82" t="s">
        <v>114</v>
      </c>
      <c r="C5" s="82"/>
      <c r="D5" s="82" t="s">
        <v>117</v>
      </c>
      <c r="E5" s="82"/>
      <c r="F5" s="82" t="s">
        <v>118</v>
      </c>
      <c r="G5" s="82"/>
      <c r="H5" s="82" t="s">
        <v>119</v>
      </c>
      <c r="I5" s="82"/>
      <c r="J5" s="82" t="s">
        <v>120</v>
      </c>
      <c r="K5" s="82"/>
      <c r="L5" s="82"/>
      <c r="M5" s="82"/>
    </row>
    <row r="6" spans="1:13" s="83" customFormat="1" ht="10.199999999999999">
      <c r="A6" s="1820"/>
      <c r="B6" s="84" t="s">
        <v>115</v>
      </c>
      <c r="C6" s="84" t="s">
        <v>116</v>
      </c>
      <c r="D6" s="84" t="s">
        <v>115</v>
      </c>
      <c r="E6" s="84" t="s">
        <v>116</v>
      </c>
      <c r="F6" s="84" t="s">
        <v>115</v>
      </c>
      <c r="G6" s="84" t="s">
        <v>116</v>
      </c>
      <c r="H6" s="84" t="s">
        <v>115</v>
      </c>
      <c r="I6" s="84" t="s">
        <v>116</v>
      </c>
      <c r="J6" s="84" t="s">
        <v>115</v>
      </c>
      <c r="K6" s="84" t="s">
        <v>116</v>
      </c>
      <c r="L6" s="84" t="s">
        <v>127</v>
      </c>
      <c r="M6" s="84" t="s">
        <v>128</v>
      </c>
    </row>
    <row r="7" spans="1:13" s="83" customFormat="1" ht="10.199999999999999">
      <c r="A7" s="70" t="s">
        <v>129</v>
      </c>
      <c r="B7" s="85">
        <v>0</v>
      </c>
      <c r="C7" s="85">
        <v>0</v>
      </c>
      <c r="D7" s="85">
        <v>6</v>
      </c>
      <c r="E7" s="85">
        <v>8</v>
      </c>
      <c r="F7" s="85">
        <v>0</v>
      </c>
      <c r="G7" s="85">
        <v>0</v>
      </c>
      <c r="H7" s="85">
        <v>175</v>
      </c>
      <c r="I7" s="85">
        <v>151</v>
      </c>
      <c r="J7" s="85">
        <v>181</v>
      </c>
      <c r="K7" s="85">
        <v>159</v>
      </c>
      <c r="L7" s="85">
        <v>340</v>
      </c>
      <c r="M7" s="69">
        <v>1.0927205527880444</v>
      </c>
    </row>
    <row r="8" spans="1:13" s="83" customFormat="1" ht="10.199999999999999">
      <c r="A8" s="70" t="s">
        <v>130</v>
      </c>
      <c r="B8" s="85">
        <v>0</v>
      </c>
      <c r="C8" s="85">
        <v>0</v>
      </c>
      <c r="D8" s="85">
        <v>14</v>
      </c>
      <c r="E8" s="85">
        <v>5</v>
      </c>
      <c r="F8" s="85">
        <v>0</v>
      </c>
      <c r="G8" s="85">
        <v>0</v>
      </c>
      <c r="H8" s="85">
        <v>463</v>
      </c>
      <c r="I8" s="85">
        <v>315</v>
      </c>
      <c r="J8" s="85">
        <v>477</v>
      </c>
      <c r="K8" s="85">
        <v>320</v>
      </c>
      <c r="L8" s="85">
        <v>797</v>
      </c>
      <c r="M8" s="69">
        <v>2.5614655310943273</v>
      </c>
    </row>
    <row r="9" spans="1:13" s="83" customFormat="1" ht="10.199999999999999">
      <c r="A9" s="70" t="s">
        <v>131</v>
      </c>
      <c r="B9" s="85">
        <v>0</v>
      </c>
      <c r="C9" s="85">
        <v>0</v>
      </c>
      <c r="D9" s="85">
        <v>6</v>
      </c>
      <c r="E9" s="85">
        <v>3</v>
      </c>
      <c r="F9" s="85">
        <v>0</v>
      </c>
      <c r="G9" s="85">
        <v>0</v>
      </c>
      <c r="H9" s="85">
        <v>232</v>
      </c>
      <c r="I9" s="85">
        <v>154</v>
      </c>
      <c r="J9" s="85">
        <v>238</v>
      </c>
      <c r="K9" s="85">
        <v>157</v>
      </c>
      <c r="L9" s="85">
        <v>395</v>
      </c>
      <c r="M9" s="69">
        <v>1.2694841716214045</v>
      </c>
    </row>
    <row r="10" spans="1:13" s="83" customFormat="1" ht="10.199999999999999">
      <c r="A10" s="70" t="s">
        <v>132</v>
      </c>
      <c r="B10" s="85">
        <v>0</v>
      </c>
      <c r="C10" s="85">
        <v>0</v>
      </c>
      <c r="D10" s="85">
        <v>27</v>
      </c>
      <c r="E10" s="85">
        <v>15</v>
      </c>
      <c r="F10" s="85">
        <v>0</v>
      </c>
      <c r="G10" s="85">
        <v>0</v>
      </c>
      <c r="H10" s="85">
        <v>838</v>
      </c>
      <c r="I10" s="85">
        <v>698</v>
      </c>
      <c r="J10" s="85">
        <v>865</v>
      </c>
      <c r="K10" s="85">
        <v>713</v>
      </c>
      <c r="L10" s="85">
        <v>1578</v>
      </c>
      <c r="M10" s="69">
        <v>5.0715089185280409</v>
      </c>
    </row>
    <row r="11" spans="1:13" s="83" customFormat="1" ht="10.199999999999999">
      <c r="A11" s="70" t="s">
        <v>133</v>
      </c>
      <c r="B11" s="85">
        <v>0</v>
      </c>
      <c r="C11" s="85">
        <v>0</v>
      </c>
      <c r="D11" s="85">
        <v>11</v>
      </c>
      <c r="E11" s="85">
        <v>9</v>
      </c>
      <c r="F11" s="85">
        <v>0</v>
      </c>
      <c r="G11" s="85">
        <v>0</v>
      </c>
      <c r="H11" s="85">
        <v>231</v>
      </c>
      <c r="I11" s="85">
        <v>126</v>
      </c>
      <c r="J11" s="85">
        <v>242</v>
      </c>
      <c r="K11" s="85">
        <v>135</v>
      </c>
      <c r="L11" s="85">
        <v>377</v>
      </c>
      <c r="M11" s="69">
        <v>1.2116342600032139</v>
      </c>
    </row>
    <row r="12" spans="1:13" s="83" customFormat="1" ht="10.199999999999999">
      <c r="A12" s="70" t="s">
        <v>134</v>
      </c>
      <c r="B12" s="85">
        <v>0</v>
      </c>
      <c r="C12" s="85">
        <v>0</v>
      </c>
      <c r="D12" s="85">
        <v>11</v>
      </c>
      <c r="E12" s="85">
        <v>16</v>
      </c>
      <c r="F12" s="85">
        <v>0</v>
      </c>
      <c r="G12" s="85">
        <v>0</v>
      </c>
      <c r="H12" s="85">
        <v>635</v>
      </c>
      <c r="I12" s="85">
        <v>368</v>
      </c>
      <c r="J12" s="85">
        <v>646</v>
      </c>
      <c r="K12" s="85">
        <v>384</v>
      </c>
      <c r="L12" s="85">
        <v>1030</v>
      </c>
      <c r="M12" s="69">
        <v>3.3103004981520168</v>
      </c>
    </row>
    <row r="13" spans="1:13" s="83" customFormat="1" ht="10.199999999999999">
      <c r="A13" s="70" t="s">
        <v>135</v>
      </c>
      <c r="B13" s="85">
        <v>0</v>
      </c>
      <c r="C13" s="85">
        <v>0</v>
      </c>
      <c r="D13" s="85">
        <v>11</v>
      </c>
      <c r="E13" s="85">
        <v>8</v>
      </c>
      <c r="F13" s="85">
        <v>0</v>
      </c>
      <c r="G13" s="85">
        <v>0</v>
      </c>
      <c r="H13" s="85">
        <v>675</v>
      </c>
      <c r="I13" s="85">
        <v>613</v>
      </c>
      <c r="J13" s="85">
        <v>686</v>
      </c>
      <c r="K13" s="85">
        <v>621</v>
      </c>
      <c r="L13" s="85">
        <v>1307</v>
      </c>
      <c r="M13" s="69">
        <v>4.2005463602763937</v>
      </c>
    </row>
    <row r="14" spans="1:13" s="83" customFormat="1" ht="10.199999999999999">
      <c r="A14" s="70" t="s">
        <v>136</v>
      </c>
      <c r="B14" s="85">
        <v>0</v>
      </c>
      <c r="C14" s="85">
        <v>0</v>
      </c>
      <c r="D14" s="85">
        <v>24</v>
      </c>
      <c r="E14" s="85">
        <v>31</v>
      </c>
      <c r="F14" s="85">
        <v>0</v>
      </c>
      <c r="G14" s="85">
        <v>0</v>
      </c>
      <c r="H14" s="85">
        <v>621</v>
      </c>
      <c r="I14" s="85">
        <v>549</v>
      </c>
      <c r="J14" s="85">
        <v>645</v>
      </c>
      <c r="K14" s="85">
        <v>580</v>
      </c>
      <c r="L14" s="85">
        <v>1225</v>
      </c>
      <c r="M14" s="69">
        <v>3.9370078740157481</v>
      </c>
    </row>
    <row r="15" spans="1:13" s="83" customFormat="1" ht="10.199999999999999">
      <c r="A15" s="70" t="s">
        <v>137</v>
      </c>
      <c r="B15" s="85">
        <v>0</v>
      </c>
      <c r="C15" s="85">
        <v>0</v>
      </c>
      <c r="D15" s="85">
        <v>6</v>
      </c>
      <c r="E15" s="85">
        <v>2</v>
      </c>
      <c r="F15" s="85">
        <v>0</v>
      </c>
      <c r="G15" s="85">
        <v>0</v>
      </c>
      <c r="H15" s="85">
        <v>126</v>
      </c>
      <c r="I15" s="85">
        <v>59</v>
      </c>
      <c r="J15" s="85">
        <v>132</v>
      </c>
      <c r="K15" s="85">
        <v>61</v>
      </c>
      <c r="L15" s="85">
        <v>193</v>
      </c>
      <c r="M15" s="69">
        <v>0.62027960790615455</v>
      </c>
    </row>
    <row r="16" spans="1:13" s="83" customFormat="1" ht="10.199999999999999">
      <c r="A16" s="70" t="s">
        <v>138</v>
      </c>
      <c r="B16" s="85">
        <v>0</v>
      </c>
      <c r="C16" s="85">
        <v>0</v>
      </c>
      <c r="D16" s="85">
        <v>14</v>
      </c>
      <c r="E16" s="85">
        <v>3</v>
      </c>
      <c r="F16" s="85">
        <v>0</v>
      </c>
      <c r="G16" s="85">
        <v>0</v>
      </c>
      <c r="H16" s="85">
        <v>280</v>
      </c>
      <c r="I16" s="85">
        <v>178</v>
      </c>
      <c r="J16" s="85">
        <v>294</v>
      </c>
      <c r="K16" s="85">
        <v>181</v>
      </c>
      <c r="L16" s="85">
        <v>475</v>
      </c>
      <c r="M16" s="69">
        <v>1.5265948899244737</v>
      </c>
    </row>
    <row r="17" spans="1:13" s="83" customFormat="1" ht="10.199999999999999">
      <c r="A17" s="70" t="s">
        <v>139</v>
      </c>
      <c r="B17" s="85">
        <v>0</v>
      </c>
      <c r="C17" s="85">
        <v>0</v>
      </c>
      <c r="D17" s="85">
        <v>28</v>
      </c>
      <c r="E17" s="85">
        <v>28</v>
      </c>
      <c r="F17" s="85">
        <v>0</v>
      </c>
      <c r="G17" s="85">
        <v>0</v>
      </c>
      <c r="H17" s="85">
        <v>406</v>
      </c>
      <c r="I17" s="85">
        <v>331</v>
      </c>
      <c r="J17" s="85">
        <v>434</v>
      </c>
      <c r="K17" s="85">
        <v>359</v>
      </c>
      <c r="L17" s="85">
        <v>793</v>
      </c>
      <c r="M17" s="69">
        <v>2.5486099951791741</v>
      </c>
    </row>
    <row r="18" spans="1:13" s="83" customFormat="1" ht="10.199999999999999">
      <c r="A18" s="70" t="s">
        <v>140</v>
      </c>
      <c r="B18" s="85">
        <v>0</v>
      </c>
      <c r="C18" s="85">
        <v>0</v>
      </c>
      <c r="D18" s="85">
        <v>30</v>
      </c>
      <c r="E18" s="85">
        <v>19</v>
      </c>
      <c r="F18" s="85">
        <v>0</v>
      </c>
      <c r="G18" s="85">
        <v>0</v>
      </c>
      <c r="H18" s="85">
        <v>534</v>
      </c>
      <c r="I18" s="85">
        <v>453</v>
      </c>
      <c r="J18" s="85">
        <v>564</v>
      </c>
      <c r="K18" s="85">
        <v>472</v>
      </c>
      <c r="L18" s="85">
        <v>1036</v>
      </c>
      <c r="M18" s="69">
        <v>3.329583802024747</v>
      </c>
    </row>
    <row r="19" spans="1:13" s="83" customFormat="1" ht="10.199999999999999">
      <c r="A19" s="70" t="s">
        <v>141</v>
      </c>
      <c r="B19" s="85">
        <v>0</v>
      </c>
      <c r="C19" s="85">
        <v>0</v>
      </c>
      <c r="D19" s="85">
        <v>26</v>
      </c>
      <c r="E19" s="85">
        <v>15</v>
      </c>
      <c r="F19" s="85">
        <v>0</v>
      </c>
      <c r="G19" s="85">
        <v>0</v>
      </c>
      <c r="H19" s="85">
        <v>960</v>
      </c>
      <c r="I19" s="85">
        <v>703</v>
      </c>
      <c r="J19" s="85">
        <v>986</v>
      </c>
      <c r="K19" s="85">
        <v>718</v>
      </c>
      <c r="L19" s="85">
        <v>1704</v>
      </c>
      <c r="M19" s="69">
        <v>5.4764582998553752</v>
      </c>
    </row>
    <row r="20" spans="1:13" s="83" customFormat="1" ht="10.199999999999999">
      <c r="A20" s="70" t="s">
        <v>142</v>
      </c>
      <c r="B20" s="85">
        <v>0</v>
      </c>
      <c r="C20" s="85">
        <v>0</v>
      </c>
      <c r="D20" s="85">
        <v>20</v>
      </c>
      <c r="E20" s="85">
        <v>13</v>
      </c>
      <c r="F20" s="85">
        <v>0</v>
      </c>
      <c r="G20" s="85">
        <v>0</v>
      </c>
      <c r="H20" s="85">
        <v>501</v>
      </c>
      <c r="I20" s="85">
        <v>388</v>
      </c>
      <c r="J20" s="85">
        <v>521</v>
      </c>
      <c r="K20" s="85">
        <v>401</v>
      </c>
      <c r="L20" s="85">
        <v>922</v>
      </c>
      <c r="M20" s="69">
        <v>2.9632010284428731</v>
      </c>
    </row>
    <row r="21" spans="1:13" s="83" customFormat="1" ht="10.199999999999999">
      <c r="A21" s="70" t="s">
        <v>143</v>
      </c>
      <c r="B21" s="85">
        <v>0</v>
      </c>
      <c r="C21" s="85">
        <v>0</v>
      </c>
      <c r="D21" s="85">
        <v>159</v>
      </c>
      <c r="E21" s="85">
        <v>98</v>
      </c>
      <c r="F21" s="85">
        <v>0</v>
      </c>
      <c r="G21" s="85">
        <v>0</v>
      </c>
      <c r="H21" s="85">
        <v>7263</v>
      </c>
      <c r="I21" s="85">
        <v>6376</v>
      </c>
      <c r="J21" s="85">
        <v>7422</v>
      </c>
      <c r="K21" s="85">
        <v>6474</v>
      </c>
      <c r="L21" s="85">
        <v>13896</v>
      </c>
      <c r="M21" s="69">
        <v>44.660131769243129</v>
      </c>
    </row>
    <row r="22" spans="1:13" s="83" customFormat="1" ht="10.199999999999999">
      <c r="A22" s="70" t="s">
        <v>144</v>
      </c>
      <c r="B22" s="85">
        <v>0</v>
      </c>
      <c r="C22" s="85">
        <v>0</v>
      </c>
      <c r="D22" s="85">
        <v>22</v>
      </c>
      <c r="E22" s="85">
        <v>26</v>
      </c>
      <c r="F22" s="85">
        <v>0</v>
      </c>
      <c r="G22" s="85">
        <v>0</v>
      </c>
      <c r="H22" s="85">
        <v>448</v>
      </c>
      <c r="I22" s="85">
        <v>272</v>
      </c>
      <c r="J22" s="85">
        <v>470</v>
      </c>
      <c r="K22" s="85">
        <v>298</v>
      </c>
      <c r="L22" s="85">
        <v>768</v>
      </c>
      <c r="M22" s="69">
        <v>2.468262895709465</v>
      </c>
    </row>
    <row r="23" spans="1:13" s="83" customFormat="1" ht="10.199999999999999">
      <c r="A23" s="70" t="s">
        <v>145</v>
      </c>
      <c r="B23" s="85">
        <v>0</v>
      </c>
      <c r="C23" s="85">
        <v>0</v>
      </c>
      <c r="D23" s="85">
        <v>6</v>
      </c>
      <c r="E23" s="85">
        <v>1</v>
      </c>
      <c r="F23" s="85">
        <v>0</v>
      </c>
      <c r="G23" s="85">
        <v>0</v>
      </c>
      <c r="H23" s="85">
        <v>104</v>
      </c>
      <c r="I23" s="85">
        <v>92</v>
      </c>
      <c r="J23" s="85">
        <v>110</v>
      </c>
      <c r="K23" s="85">
        <v>93</v>
      </c>
      <c r="L23" s="85">
        <v>203</v>
      </c>
      <c r="M23" s="69">
        <v>0.65241844769403823</v>
      </c>
    </row>
    <row r="24" spans="1:13" s="83" customFormat="1" ht="10.199999999999999">
      <c r="A24" s="70" t="s">
        <v>146</v>
      </c>
      <c r="B24" s="85">
        <v>0</v>
      </c>
      <c r="C24" s="85">
        <v>0</v>
      </c>
      <c r="D24" s="85">
        <v>3</v>
      </c>
      <c r="E24" s="85">
        <v>1</v>
      </c>
      <c r="F24" s="85">
        <v>0</v>
      </c>
      <c r="G24" s="85">
        <v>0</v>
      </c>
      <c r="H24" s="85">
        <v>85</v>
      </c>
      <c r="I24" s="85">
        <v>98</v>
      </c>
      <c r="J24" s="85">
        <v>88</v>
      </c>
      <c r="K24" s="85">
        <v>99</v>
      </c>
      <c r="L24" s="85">
        <v>187</v>
      </c>
      <c r="M24" s="69">
        <v>0.60099630403342441</v>
      </c>
    </row>
    <row r="25" spans="1:13" s="83" customFormat="1" ht="10.199999999999999">
      <c r="A25" s="70" t="s">
        <v>147</v>
      </c>
      <c r="B25" s="85">
        <v>0</v>
      </c>
      <c r="C25" s="85">
        <v>0</v>
      </c>
      <c r="D25" s="85">
        <v>10</v>
      </c>
      <c r="E25" s="85">
        <v>7</v>
      </c>
      <c r="F25" s="85">
        <v>0</v>
      </c>
      <c r="G25" s="85">
        <v>0</v>
      </c>
      <c r="H25" s="85">
        <v>104</v>
      </c>
      <c r="I25" s="85">
        <v>65</v>
      </c>
      <c r="J25" s="85">
        <v>114</v>
      </c>
      <c r="K25" s="85">
        <v>72</v>
      </c>
      <c r="L25" s="85">
        <v>186</v>
      </c>
      <c r="M25" s="69">
        <v>0.597782420054636</v>
      </c>
    </row>
    <row r="26" spans="1:13" s="83" customFormat="1" ht="10.199999999999999">
      <c r="A26" s="70" t="s">
        <v>148</v>
      </c>
      <c r="B26" s="85">
        <v>0</v>
      </c>
      <c r="C26" s="85">
        <v>0</v>
      </c>
      <c r="D26" s="85">
        <v>17</v>
      </c>
      <c r="E26" s="85">
        <v>15</v>
      </c>
      <c r="F26" s="85">
        <v>0</v>
      </c>
      <c r="G26" s="85">
        <v>0</v>
      </c>
      <c r="H26" s="85">
        <v>811</v>
      </c>
      <c r="I26" s="85">
        <v>669</v>
      </c>
      <c r="J26" s="85">
        <v>828</v>
      </c>
      <c r="K26" s="85">
        <v>684</v>
      </c>
      <c r="L26" s="85">
        <v>1512</v>
      </c>
      <c r="M26" s="69">
        <v>4.859392575928009</v>
      </c>
    </row>
    <row r="27" spans="1:13" s="83" customFormat="1" ht="10.199999999999999">
      <c r="A27" s="70" t="s">
        <v>149</v>
      </c>
      <c r="B27" s="85">
        <v>0</v>
      </c>
      <c r="C27" s="85">
        <v>0</v>
      </c>
      <c r="D27" s="85">
        <v>29</v>
      </c>
      <c r="E27" s="85">
        <v>9</v>
      </c>
      <c r="F27" s="85">
        <v>0</v>
      </c>
      <c r="G27" s="85">
        <v>0</v>
      </c>
      <c r="H27" s="85">
        <v>397</v>
      </c>
      <c r="I27" s="85">
        <v>217</v>
      </c>
      <c r="J27" s="85">
        <v>426</v>
      </c>
      <c r="K27" s="85">
        <v>226</v>
      </c>
      <c r="L27" s="85">
        <v>652</v>
      </c>
      <c r="M27" s="69">
        <v>2.0954523541700145</v>
      </c>
    </row>
    <row r="28" spans="1:13" s="83" customFormat="1" ht="10.199999999999999">
      <c r="A28" s="70" t="s">
        <v>150</v>
      </c>
      <c r="B28" s="85">
        <v>0</v>
      </c>
      <c r="C28" s="85">
        <v>0</v>
      </c>
      <c r="D28" s="85">
        <v>15</v>
      </c>
      <c r="E28" s="85">
        <v>7</v>
      </c>
      <c r="F28" s="85">
        <v>0</v>
      </c>
      <c r="G28" s="85">
        <v>0</v>
      </c>
      <c r="H28" s="85">
        <v>314</v>
      </c>
      <c r="I28" s="85">
        <v>247</v>
      </c>
      <c r="J28" s="85">
        <v>329</v>
      </c>
      <c r="K28" s="85">
        <v>254</v>
      </c>
      <c r="L28" s="85">
        <v>583</v>
      </c>
      <c r="M28" s="69">
        <v>1.8736943596336173</v>
      </c>
    </row>
    <row r="29" spans="1:13" s="83" customFormat="1" ht="10.199999999999999">
      <c r="A29" s="70" t="s">
        <v>151</v>
      </c>
      <c r="B29" s="85">
        <v>0</v>
      </c>
      <c r="C29" s="85">
        <v>0</v>
      </c>
      <c r="D29" s="85">
        <v>3</v>
      </c>
      <c r="E29" s="85">
        <v>3</v>
      </c>
      <c r="F29" s="85">
        <v>0</v>
      </c>
      <c r="G29" s="85">
        <v>0</v>
      </c>
      <c r="H29" s="85">
        <v>187</v>
      </c>
      <c r="I29" s="85">
        <v>115</v>
      </c>
      <c r="J29" s="85">
        <v>190</v>
      </c>
      <c r="K29" s="85">
        <v>118</v>
      </c>
      <c r="L29" s="85">
        <v>308</v>
      </c>
      <c r="M29" s="69">
        <v>0.98987626546681662</v>
      </c>
    </row>
    <row r="30" spans="1:13" s="83" customFormat="1" ht="10.199999999999999">
      <c r="A30" s="70" t="s">
        <v>152</v>
      </c>
      <c r="B30" s="85">
        <v>0</v>
      </c>
      <c r="C30" s="85">
        <v>0</v>
      </c>
      <c r="D30" s="85">
        <v>3</v>
      </c>
      <c r="E30" s="85">
        <v>1</v>
      </c>
      <c r="F30" s="85">
        <v>0</v>
      </c>
      <c r="G30" s="85">
        <v>0</v>
      </c>
      <c r="H30" s="85">
        <v>89</v>
      </c>
      <c r="I30" s="85">
        <v>63</v>
      </c>
      <c r="J30" s="85">
        <v>92</v>
      </c>
      <c r="K30" s="85">
        <v>64</v>
      </c>
      <c r="L30" s="85">
        <v>156</v>
      </c>
      <c r="M30" s="69">
        <v>0.50136590069098508</v>
      </c>
    </row>
    <row r="31" spans="1:13" s="83" customFormat="1" ht="10.199999999999999">
      <c r="A31" s="70" t="s">
        <v>153</v>
      </c>
      <c r="B31" s="85">
        <v>0</v>
      </c>
      <c r="C31" s="85">
        <v>0</v>
      </c>
      <c r="D31" s="85">
        <v>12</v>
      </c>
      <c r="E31" s="85">
        <v>12</v>
      </c>
      <c r="F31" s="85">
        <v>0</v>
      </c>
      <c r="G31" s="85">
        <v>0</v>
      </c>
      <c r="H31" s="85">
        <v>282</v>
      </c>
      <c r="I31" s="85">
        <v>169</v>
      </c>
      <c r="J31" s="85">
        <v>294</v>
      </c>
      <c r="K31" s="85">
        <v>181</v>
      </c>
      <c r="L31" s="85">
        <v>475</v>
      </c>
      <c r="M31" s="69">
        <v>1.5265948899244737</v>
      </c>
    </row>
    <row r="32" spans="1:13" s="83" customFormat="1" ht="10.199999999999999">
      <c r="A32" s="70" t="s">
        <v>154</v>
      </c>
      <c r="B32" s="85">
        <v>0</v>
      </c>
      <c r="C32" s="85">
        <v>0</v>
      </c>
      <c r="D32" s="85">
        <v>0</v>
      </c>
      <c r="E32" s="85">
        <v>0</v>
      </c>
      <c r="F32" s="85">
        <v>0</v>
      </c>
      <c r="G32" s="85">
        <v>0</v>
      </c>
      <c r="H32" s="85">
        <v>0</v>
      </c>
      <c r="I32" s="85">
        <v>0</v>
      </c>
      <c r="J32" s="85">
        <v>0</v>
      </c>
      <c r="K32" s="85">
        <v>0</v>
      </c>
      <c r="L32" s="85">
        <v>0</v>
      </c>
      <c r="M32" s="69">
        <v>0</v>
      </c>
    </row>
    <row r="33" spans="1:13" s="83" customFormat="1" ht="10.199999999999999">
      <c r="A33" s="70" t="s">
        <v>155</v>
      </c>
      <c r="B33" s="85">
        <v>0</v>
      </c>
      <c r="C33" s="85">
        <v>0</v>
      </c>
      <c r="D33" s="85">
        <v>6</v>
      </c>
      <c r="E33" s="85">
        <v>6</v>
      </c>
      <c r="F33" s="243">
        <v>0</v>
      </c>
      <c r="G33" s="85">
        <v>0</v>
      </c>
      <c r="H33" s="85">
        <v>2</v>
      </c>
      <c r="I33" s="85">
        <v>3</v>
      </c>
      <c r="J33" s="85">
        <v>8</v>
      </c>
      <c r="K33" s="85">
        <v>9</v>
      </c>
      <c r="L33" s="85">
        <v>17</v>
      </c>
      <c r="M33" s="244">
        <v>5.4636027639402215E-2</v>
      </c>
    </row>
    <row r="34" spans="1:13" s="83" customFormat="1" ht="10.8" thickBot="1">
      <c r="A34" s="86" t="s">
        <v>127</v>
      </c>
      <c r="B34" s="245">
        <v>0</v>
      </c>
      <c r="C34" s="245">
        <v>0</v>
      </c>
      <c r="D34" s="245">
        <v>519</v>
      </c>
      <c r="E34" s="245">
        <v>361</v>
      </c>
      <c r="F34" s="245">
        <v>0</v>
      </c>
      <c r="G34" s="245">
        <v>0</v>
      </c>
      <c r="H34" s="245">
        <v>16763</v>
      </c>
      <c r="I34" s="245">
        <v>13472</v>
      </c>
      <c r="J34" s="245">
        <v>17282</v>
      </c>
      <c r="K34" s="245">
        <v>13833</v>
      </c>
      <c r="L34" s="245">
        <v>31115</v>
      </c>
      <c r="M34" s="246">
        <v>100</v>
      </c>
    </row>
    <row r="35" spans="1:13" s="83" customFormat="1" ht="10.199999999999999">
      <c r="A35" s="131" t="s">
        <v>221</v>
      </c>
      <c r="B35" s="131"/>
      <c r="C35" s="131"/>
      <c r="D35" s="247"/>
      <c r="E35" s="247"/>
      <c r="F35" s="247"/>
      <c r="G35" s="247"/>
      <c r="H35" s="247"/>
      <c r="I35" s="247"/>
      <c r="J35" s="247"/>
      <c r="K35" s="247"/>
      <c r="L35" s="247"/>
      <c r="M35" s="248"/>
    </row>
    <row r="36" spans="1:13" s="83" customFormat="1" ht="11.25" customHeight="1">
      <c r="A36" s="70" t="s">
        <v>227</v>
      </c>
      <c r="B36" s="70"/>
      <c r="C36" s="70"/>
      <c r="D36" s="242"/>
      <c r="E36" s="242"/>
      <c r="F36" s="242"/>
      <c r="G36" s="242"/>
      <c r="H36" s="242"/>
      <c r="I36" s="242"/>
      <c r="J36" s="242"/>
      <c r="K36" s="242"/>
      <c r="L36" s="242"/>
      <c r="M36" s="242"/>
    </row>
    <row r="37" spans="1:13" s="83" customFormat="1" ht="11.25" customHeight="1">
      <c r="A37" s="1842" t="s">
        <v>223</v>
      </c>
      <c r="B37" s="1842"/>
      <c r="C37" s="1842"/>
      <c r="D37" s="1842"/>
      <c r="E37" s="1842"/>
      <c r="F37" s="1842"/>
      <c r="G37" s="1842"/>
      <c r="H37" s="1842"/>
      <c r="I37" s="1842"/>
      <c r="J37" s="1842"/>
      <c r="K37" s="1842"/>
      <c r="L37" s="1842"/>
      <c r="M37" s="1842"/>
    </row>
    <row r="38" spans="1:13" ht="13.5" customHeight="1">
      <c r="A38" s="1842"/>
      <c r="B38" s="1842"/>
      <c r="C38" s="1842"/>
      <c r="D38" s="1842"/>
      <c r="E38" s="1842"/>
      <c r="F38" s="1842"/>
      <c r="G38" s="1842"/>
      <c r="H38" s="1842"/>
      <c r="I38" s="1842"/>
      <c r="J38" s="1842"/>
      <c r="K38" s="1842"/>
      <c r="L38" s="1842"/>
      <c r="M38" s="1842"/>
    </row>
  </sheetData>
  <mergeCells count="2">
    <mergeCell ref="A5:A6"/>
    <mergeCell ref="A37:M38"/>
  </mergeCells>
  <printOptions horizontalCentered="1" verticalCentered="1"/>
  <pageMargins left="0.78740157480314965" right="0.78740157480314965" top="0.78740157480314965" bottom="0.78740157480314965" header="0" footer="0"/>
  <pageSetup scale="1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D85ED-A0E9-4A8A-B026-726B7D987E18}">
  <sheetPr>
    <pageSetUpPr fitToPage="1"/>
  </sheetPr>
  <dimension ref="A1:G28"/>
  <sheetViews>
    <sheetView zoomScaleNormal="100" workbookViewId="0"/>
  </sheetViews>
  <sheetFormatPr baseColWidth="10" defaultColWidth="11.44140625" defaultRowHeight="10.8"/>
  <cols>
    <col min="1" max="1" width="4.44140625" style="56" customWidth="1"/>
    <col min="2" max="2" width="11.5546875" style="56" customWidth="1"/>
    <col min="3" max="3" width="10.88671875" style="56" customWidth="1"/>
    <col min="4" max="6" width="9.44140625" style="56" customWidth="1"/>
    <col min="7" max="7" width="10.109375" style="56" customWidth="1"/>
    <col min="8" max="256" width="11.44140625" style="56"/>
    <col min="257" max="257" width="4.44140625" style="56" customWidth="1"/>
    <col min="258" max="258" width="11.5546875" style="56" customWidth="1"/>
    <col min="259" max="259" width="10.88671875" style="56" customWidth="1"/>
    <col min="260" max="262" width="9.44140625" style="56" customWidth="1"/>
    <col min="263" max="263" width="10.109375" style="56" customWidth="1"/>
    <col min="264" max="512" width="11.44140625" style="56"/>
    <col min="513" max="513" width="4.44140625" style="56" customWidth="1"/>
    <col min="514" max="514" width="11.5546875" style="56" customWidth="1"/>
    <col min="515" max="515" width="10.88671875" style="56" customWidth="1"/>
    <col min="516" max="518" width="9.44140625" style="56" customWidth="1"/>
    <col min="519" max="519" width="10.109375" style="56" customWidth="1"/>
    <col min="520" max="768" width="11.44140625" style="56"/>
    <col min="769" max="769" width="4.44140625" style="56" customWidth="1"/>
    <col min="770" max="770" width="11.5546875" style="56" customWidth="1"/>
    <col min="771" max="771" width="10.88671875" style="56" customWidth="1"/>
    <col min="772" max="774" width="9.44140625" style="56" customWidth="1"/>
    <col min="775" max="775" width="10.109375" style="56" customWidth="1"/>
    <col min="776" max="1024" width="11.44140625" style="56"/>
    <col min="1025" max="1025" width="4.44140625" style="56" customWidth="1"/>
    <col min="1026" max="1026" width="11.5546875" style="56" customWidth="1"/>
    <col min="1027" max="1027" width="10.88671875" style="56" customWidth="1"/>
    <col min="1028" max="1030" width="9.44140625" style="56" customWidth="1"/>
    <col min="1031" max="1031" width="10.109375" style="56" customWidth="1"/>
    <col min="1032" max="1280" width="11.44140625" style="56"/>
    <col min="1281" max="1281" width="4.44140625" style="56" customWidth="1"/>
    <col min="1282" max="1282" width="11.5546875" style="56" customWidth="1"/>
    <col min="1283" max="1283" width="10.88671875" style="56" customWidth="1"/>
    <col min="1284" max="1286" width="9.44140625" style="56" customWidth="1"/>
    <col min="1287" max="1287" width="10.109375" style="56" customWidth="1"/>
    <col min="1288" max="1536" width="11.44140625" style="56"/>
    <col min="1537" max="1537" width="4.44140625" style="56" customWidth="1"/>
    <col min="1538" max="1538" width="11.5546875" style="56" customWidth="1"/>
    <col min="1539" max="1539" width="10.88671875" style="56" customWidth="1"/>
    <col min="1540" max="1542" width="9.44140625" style="56" customWidth="1"/>
    <col min="1543" max="1543" width="10.109375" style="56" customWidth="1"/>
    <col min="1544" max="1792" width="11.44140625" style="56"/>
    <col min="1793" max="1793" width="4.44140625" style="56" customWidth="1"/>
    <col min="1794" max="1794" width="11.5546875" style="56" customWidth="1"/>
    <col min="1795" max="1795" width="10.88671875" style="56" customWidth="1"/>
    <col min="1796" max="1798" width="9.44140625" style="56" customWidth="1"/>
    <col min="1799" max="1799" width="10.109375" style="56" customWidth="1"/>
    <col min="1800" max="2048" width="11.44140625" style="56"/>
    <col min="2049" max="2049" width="4.44140625" style="56" customWidth="1"/>
    <col min="2050" max="2050" width="11.5546875" style="56" customWidth="1"/>
    <col min="2051" max="2051" width="10.88671875" style="56" customWidth="1"/>
    <col min="2052" max="2054" width="9.44140625" style="56" customWidth="1"/>
    <col min="2055" max="2055" width="10.109375" style="56" customWidth="1"/>
    <col min="2056" max="2304" width="11.44140625" style="56"/>
    <col min="2305" max="2305" width="4.44140625" style="56" customWidth="1"/>
    <col min="2306" max="2306" width="11.5546875" style="56" customWidth="1"/>
    <col min="2307" max="2307" width="10.88671875" style="56" customWidth="1"/>
    <col min="2308" max="2310" width="9.44140625" style="56" customWidth="1"/>
    <col min="2311" max="2311" width="10.109375" style="56" customWidth="1"/>
    <col min="2312" max="2560" width="11.44140625" style="56"/>
    <col min="2561" max="2561" width="4.44140625" style="56" customWidth="1"/>
    <col min="2562" max="2562" width="11.5546875" style="56" customWidth="1"/>
    <col min="2563" max="2563" width="10.88671875" style="56" customWidth="1"/>
    <col min="2564" max="2566" width="9.44140625" style="56" customWidth="1"/>
    <col min="2567" max="2567" width="10.109375" style="56" customWidth="1"/>
    <col min="2568" max="2816" width="11.44140625" style="56"/>
    <col min="2817" max="2817" width="4.44140625" style="56" customWidth="1"/>
    <col min="2818" max="2818" width="11.5546875" style="56" customWidth="1"/>
    <col min="2819" max="2819" width="10.88671875" style="56" customWidth="1"/>
    <col min="2820" max="2822" width="9.44140625" style="56" customWidth="1"/>
    <col min="2823" max="2823" width="10.109375" style="56" customWidth="1"/>
    <col min="2824" max="3072" width="11.44140625" style="56"/>
    <col min="3073" max="3073" width="4.44140625" style="56" customWidth="1"/>
    <col min="3074" max="3074" width="11.5546875" style="56" customWidth="1"/>
    <col min="3075" max="3075" width="10.88671875" style="56" customWidth="1"/>
    <col min="3076" max="3078" width="9.44140625" style="56" customWidth="1"/>
    <col min="3079" max="3079" width="10.109375" style="56" customWidth="1"/>
    <col min="3080" max="3328" width="11.44140625" style="56"/>
    <col min="3329" max="3329" width="4.44140625" style="56" customWidth="1"/>
    <col min="3330" max="3330" width="11.5546875" style="56" customWidth="1"/>
    <col min="3331" max="3331" width="10.88671875" style="56" customWidth="1"/>
    <col min="3332" max="3334" width="9.44140625" style="56" customWidth="1"/>
    <col min="3335" max="3335" width="10.109375" style="56" customWidth="1"/>
    <col min="3336" max="3584" width="11.44140625" style="56"/>
    <col min="3585" max="3585" width="4.44140625" style="56" customWidth="1"/>
    <col min="3586" max="3586" width="11.5546875" style="56" customWidth="1"/>
    <col min="3587" max="3587" width="10.88671875" style="56" customWidth="1"/>
    <col min="3588" max="3590" width="9.44140625" style="56" customWidth="1"/>
    <col min="3591" max="3591" width="10.109375" style="56" customWidth="1"/>
    <col min="3592" max="3840" width="11.44140625" style="56"/>
    <col min="3841" max="3841" width="4.44140625" style="56" customWidth="1"/>
    <col min="3842" max="3842" width="11.5546875" style="56" customWidth="1"/>
    <col min="3843" max="3843" width="10.88671875" style="56" customWidth="1"/>
    <col min="3844" max="3846" width="9.44140625" style="56" customWidth="1"/>
    <col min="3847" max="3847" width="10.109375" style="56" customWidth="1"/>
    <col min="3848" max="4096" width="11.44140625" style="56"/>
    <col min="4097" max="4097" width="4.44140625" style="56" customWidth="1"/>
    <col min="4098" max="4098" width="11.5546875" style="56" customWidth="1"/>
    <col min="4099" max="4099" width="10.88671875" style="56" customWidth="1"/>
    <col min="4100" max="4102" width="9.44140625" style="56" customWidth="1"/>
    <col min="4103" max="4103" width="10.109375" style="56" customWidth="1"/>
    <col min="4104" max="4352" width="11.44140625" style="56"/>
    <col min="4353" max="4353" width="4.44140625" style="56" customWidth="1"/>
    <col min="4354" max="4354" width="11.5546875" style="56" customWidth="1"/>
    <col min="4355" max="4355" width="10.88671875" style="56" customWidth="1"/>
    <col min="4356" max="4358" width="9.44140625" style="56" customWidth="1"/>
    <col min="4359" max="4359" width="10.109375" style="56" customWidth="1"/>
    <col min="4360" max="4608" width="11.44140625" style="56"/>
    <col min="4609" max="4609" width="4.44140625" style="56" customWidth="1"/>
    <col min="4610" max="4610" width="11.5546875" style="56" customWidth="1"/>
    <col min="4611" max="4611" width="10.88671875" style="56" customWidth="1"/>
    <col min="4612" max="4614" width="9.44140625" style="56" customWidth="1"/>
    <col min="4615" max="4615" width="10.109375" style="56" customWidth="1"/>
    <col min="4616" max="4864" width="11.44140625" style="56"/>
    <col min="4865" max="4865" width="4.44140625" style="56" customWidth="1"/>
    <col min="4866" max="4866" width="11.5546875" style="56" customWidth="1"/>
    <col min="4867" max="4867" width="10.88671875" style="56" customWidth="1"/>
    <col min="4868" max="4870" width="9.44140625" style="56" customWidth="1"/>
    <col min="4871" max="4871" width="10.109375" style="56" customWidth="1"/>
    <col min="4872" max="5120" width="11.44140625" style="56"/>
    <col min="5121" max="5121" width="4.44140625" style="56" customWidth="1"/>
    <col min="5122" max="5122" width="11.5546875" style="56" customWidth="1"/>
    <col min="5123" max="5123" width="10.88671875" style="56" customWidth="1"/>
    <col min="5124" max="5126" width="9.44140625" style="56" customWidth="1"/>
    <col min="5127" max="5127" width="10.109375" style="56" customWidth="1"/>
    <col min="5128" max="5376" width="11.44140625" style="56"/>
    <col min="5377" max="5377" width="4.44140625" style="56" customWidth="1"/>
    <col min="5378" max="5378" width="11.5546875" style="56" customWidth="1"/>
    <col min="5379" max="5379" width="10.88671875" style="56" customWidth="1"/>
    <col min="5380" max="5382" width="9.44140625" style="56" customWidth="1"/>
    <col min="5383" max="5383" width="10.109375" style="56" customWidth="1"/>
    <col min="5384" max="5632" width="11.44140625" style="56"/>
    <col min="5633" max="5633" width="4.44140625" style="56" customWidth="1"/>
    <col min="5634" max="5634" width="11.5546875" style="56" customWidth="1"/>
    <col min="5635" max="5635" width="10.88671875" style="56" customWidth="1"/>
    <col min="5636" max="5638" width="9.44140625" style="56" customWidth="1"/>
    <col min="5639" max="5639" width="10.109375" style="56" customWidth="1"/>
    <col min="5640" max="5888" width="11.44140625" style="56"/>
    <col min="5889" max="5889" width="4.44140625" style="56" customWidth="1"/>
    <col min="5890" max="5890" width="11.5546875" style="56" customWidth="1"/>
    <col min="5891" max="5891" width="10.88671875" style="56" customWidth="1"/>
    <col min="5892" max="5894" width="9.44140625" style="56" customWidth="1"/>
    <col min="5895" max="5895" width="10.109375" style="56" customWidth="1"/>
    <col min="5896" max="6144" width="11.44140625" style="56"/>
    <col min="6145" max="6145" width="4.44140625" style="56" customWidth="1"/>
    <col min="6146" max="6146" width="11.5546875" style="56" customWidth="1"/>
    <col min="6147" max="6147" width="10.88671875" style="56" customWidth="1"/>
    <col min="6148" max="6150" width="9.44140625" style="56" customWidth="1"/>
    <col min="6151" max="6151" width="10.109375" style="56" customWidth="1"/>
    <col min="6152" max="6400" width="11.44140625" style="56"/>
    <col min="6401" max="6401" width="4.44140625" style="56" customWidth="1"/>
    <col min="6402" max="6402" width="11.5546875" style="56" customWidth="1"/>
    <col min="6403" max="6403" width="10.88671875" style="56" customWidth="1"/>
    <col min="6404" max="6406" width="9.44140625" style="56" customWidth="1"/>
    <col min="6407" max="6407" width="10.109375" style="56" customWidth="1"/>
    <col min="6408" max="6656" width="11.44140625" style="56"/>
    <col min="6657" max="6657" width="4.44140625" style="56" customWidth="1"/>
    <col min="6658" max="6658" width="11.5546875" style="56" customWidth="1"/>
    <col min="6659" max="6659" width="10.88671875" style="56" customWidth="1"/>
    <col min="6660" max="6662" width="9.44140625" style="56" customWidth="1"/>
    <col min="6663" max="6663" width="10.109375" style="56" customWidth="1"/>
    <col min="6664" max="6912" width="11.44140625" style="56"/>
    <col min="6913" max="6913" width="4.44140625" style="56" customWidth="1"/>
    <col min="6914" max="6914" width="11.5546875" style="56" customWidth="1"/>
    <col min="6915" max="6915" width="10.88671875" style="56" customWidth="1"/>
    <col min="6916" max="6918" width="9.44140625" style="56" customWidth="1"/>
    <col min="6919" max="6919" width="10.109375" style="56" customWidth="1"/>
    <col min="6920" max="7168" width="11.44140625" style="56"/>
    <col min="7169" max="7169" width="4.44140625" style="56" customWidth="1"/>
    <col min="7170" max="7170" width="11.5546875" style="56" customWidth="1"/>
    <col min="7171" max="7171" width="10.88671875" style="56" customWidth="1"/>
    <col min="7172" max="7174" width="9.44140625" style="56" customWidth="1"/>
    <col min="7175" max="7175" width="10.109375" style="56" customWidth="1"/>
    <col min="7176" max="7424" width="11.44140625" style="56"/>
    <col min="7425" max="7425" width="4.44140625" style="56" customWidth="1"/>
    <col min="7426" max="7426" width="11.5546875" style="56" customWidth="1"/>
    <col min="7427" max="7427" width="10.88671875" style="56" customWidth="1"/>
    <col min="7428" max="7430" width="9.44140625" style="56" customWidth="1"/>
    <col min="7431" max="7431" width="10.109375" style="56" customWidth="1"/>
    <col min="7432" max="7680" width="11.44140625" style="56"/>
    <col min="7681" max="7681" width="4.44140625" style="56" customWidth="1"/>
    <col min="7682" max="7682" width="11.5546875" style="56" customWidth="1"/>
    <col min="7683" max="7683" width="10.88671875" style="56" customWidth="1"/>
    <col min="7684" max="7686" width="9.44140625" style="56" customWidth="1"/>
    <col min="7687" max="7687" width="10.109375" style="56" customWidth="1"/>
    <col min="7688" max="7936" width="11.44140625" style="56"/>
    <col min="7937" max="7937" width="4.44140625" style="56" customWidth="1"/>
    <col min="7938" max="7938" width="11.5546875" style="56" customWidth="1"/>
    <col min="7939" max="7939" width="10.88671875" style="56" customWidth="1"/>
    <col min="7940" max="7942" width="9.44140625" style="56" customWidth="1"/>
    <col min="7943" max="7943" width="10.109375" style="56" customWidth="1"/>
    <col min="7944" max="8192" width="11.44140625" style="56"/>
    <col min="8193" max="8193" width="4.44140625" style="56" customWidth="1"/>
    <col min="8194" max="8194" width="11.5546875" style="56" customWidth="1"/>
    <col min="8195" max="8195" width="10.88671875" style="56" customWidth="1"/>
    <col min="8196" max="8198" width="9.44140625" style="56" customWidth="1"/>
    <col min="8199" max="8199" width="10.109375" style="56" customWidth="1"/>
    <col min="8200" max="8448" width="11.44140625" style="56"/>
    <col min="8449" max="8449" width="4.44140625" style="56" customWidth="1"/>
    <col min="8450" max="8450" width="11.5546875" style="56" customWidth="1"/>
    <col min="8451" max="8451" width="10.88671875" style="56" customWidth="1"/>
    <col min="8452" max="8454" width="9.44140625" style="56" customWidth="1"/>
    <col min="8455" max="8455" width="10.109375" style="56" customWidth="1"/>
    <col min="8456" max="8704" width="11.44140625" style="56"/>
    <col min="8705" max="8705" width="4.44140625" style="56" customWidth="1"/>
    <col min="8706" max="8706" width="11.5546875" style="56" customWidth="1"/>
    <col min="8707" max="8707" width="10.88671875" style="56" customWidth="1"/>
    <col min="8708" max="8710" width="9.44140625" style="56" customWidth="1"/>
    <col min="8711" max="8711" width="10.109375" style="56" customWidth="1"/>
    <col min="8712" max="8960" width="11.44140625" style="56"/>
    <col min="8961" max="8961" width="4.44140625" style="56" customWidth="1"/>
    <col min="8962" max="8962" width="11.5546875" style="56" customWidth="1"/>
    <col min="8963" max="8963" width="10.88671875" style="56" customWidth="1"/>
    <col min="8964" max="8966" width="9.44140625" style="56" customWidth="1"/>
    <col min="8967" max="8967" width="10.109375" style="56" customWidth="1"/>
    <col min="8968" max="9216" width="11.44140625" style="56"/>
    <col min="9217" max="9217" width="4.44140625" style="56" customWidth="1"/>
    <col min="9218" max="9218" width="11.5546875" style="56" customWidth="1"/>
    <col min="9219" max="9219" width="10.88671875" style="56" customWidth="1"/>
    <col min="9220" max="9222" width="9.44140625" style="56" customWidth="1"/>
    <col min="9223" max="9223" width="10.109375" style="56" customWidth="1"/>
    <col min="9224" max="9472" width="11.44140625" style="56"/>
    <col min="9473" max="9473" width="4.44140625" style="56" customWidth="1"/>
    <col min="9474" max="9474" width="11.5546875" style="56" customWidth="1"/>
    <col min="9475" max="9475" width="10.88671875" style="56" customWidth="1"/>
    <col min="9476" max="9478" width="9.44140625" style="56" customWidth="1"/>
    <col min="9479" max="9479" width="10.109375" style="56" customWidth="1"/>
    <col min="9480" max="9728" width="11.44140625" style="56"/>
    <col min="9729" max="9729" width="4.44140625" style="56" customWidth="1"/>
    <col min="9730" max="9730" width="11.5546875" style="56" customWidth="1"/>
    <col min="9731" max="9731" width="10.88671875" style="56" customWidth="1"/>
    <col min="9732" max="9734" width="9.44140625" style="56" customWidth="1"/>
    <col min="9735" max="9735" width="10.109375" style="56" customWidth="1"/>
    <col min="9736" max="9984" width="11.44140625" style="56"/>
    <col min="9985" max="9985" width="4.44140625" style="56" customWidth="1"/>
    <col min="9986" max="9986" width="11.5546875" style="56" customWidth="1"/>
    <col min="9987" max="9987" width="10.88671875" style="56" customWidth="1"/>
    <col min="9988" max="9990" width="9.44140625" style="56" customWidth="1"/>
    <col min="9991" max="9991" width="10.109375" style="56" customWidth="1"/>
    <col min="9992" max="10240" width="11.44140625" style="56"/>
    <col min="10241" max="10241" width="4.44140625" style="56" customWidth="1"/>
    <col min="10242" max="10242" width="11.5546875" style="56" customWidth="1"/>
    <col min="10243" max="10243" width="10.88671875" style="56" customWidth="1"/>
    <col min="10244" max="10246" width="9.44140625" style="56" customWidth="1"/>
    <col min="10247" max="10247" width="10.109375" style="56" customWidth="1"/>
    <col min="10248" max="10496" width="11.44140625" style="56"/>
    <col min="10497" max="10497" width="4.44140625" style="56" customWidth="1"/>
    <col min="10498" max="10498" width="11.5546875" style="56" customWidth="1"/>
    <col min="10499" max="10499" width="10.88671875" style="56" customWidth="1"/>
    <col min="10500" max="10502" width="9.44140625" style="56" customWidth="1"/>
    <col min="10503" max="10503" width="10.109375" style="56" customWidth="1"/>
    <col min="10504" max="10752" width="11.44140625" style="56"/>
    <col min="10753" max="10753" width="4.44140625" style="56" customWidth="1"/>
    <col min="10754" max="10754" width="11.5546875" style="56" customWidth="1"/>
    <col min="10755" max="10755" width="10.88671875" style="56" customWidth="1"/>
    <col min="10756" max="10758" width="9.44140625" style="56" customWidth="1"/>
    <col min="10759" max="10759" width="10.109375" style="56" customWidth="1"/>
    <col min="10760" max="11008" width="11.44140625" style="56"/>
    <col min="11009" max="11009" width="4.44140625" style="56" customWidth="1"/>
    <col min="11010" max="11010" width="11.5546875" style="56" customWidth="1"/>
    <col min="11011" max="11011" width="10.88671875" style="56" customWidth="1"/>
    <col min="11012" max="11014" width="9.44140625" style="56" customWidth="1"/>
    <col min="11015" max="11015" width="10.109375" style="56" customWidth="1"/>
    <col min="11016" max="11264" width="11.44140625" style="56"/>
    <col min="11265" max="11265" width="4.44140625" style="56" customWidth="1"/>
    <col min="11266" max="11266" width="11.5546875" style="56" customWidth="1"/>
    <col min="11267" max="11267" width="10.88671875" style="56" customWidth="1"/>
    <col min="11268" max="11270" width="9.44140625" style="56" customWidth="1"/>
    <col min="11271" max="11271" width="10.109375" style="56" customWidth="1"/>
    <col min="11272" max="11520" width="11.44140625" style="56"/>
    <col min="11521" max="11521" width="4.44140625" style="56" customWidth="1"/>
    <col min="11522" max="11522" width="11.5546875" style="56" customWidth="1"/>
    <col min="11523" max="11523" width="10.88671875" style="56" customWidth="1"/>
    <col min="11524" max="11526" width="9.44140625" style="56" customWidth="1"/>
    <col min="11527" max="11527" width="10.109375" style="56" customWidth="1"/>
    <col min="11528" max="11776" width="11.44140625" style="56"/>
    <col min="11777" max="11777" width="4.44140625" style="56" customWidth="1"/>
    <col min="11778" max="11778" width="11.5546875" style="56" customWidth="1"/>
    <col min="11779" max="11779" width="10.88671875" style="56" customWidth="1"/>
    <col min="11780" max="11782" width="9.44140625" style="56" customWidth="1"/>
    <col min="11783" max="11783" width="10.109375" style="56" customWidth="1"/>
    <col min="11784" max="12032" width="11.44140625" style="56"/>
    <col min="12033" max="12033" width="4.44140625" style="56" customWidth="1"/>
    <col min="12034" max="12034" width="11.5546875" style="56" customWidth="1"/>
    <col min="12035" max="12035" width="10.88671875" style="56" customWidth="1"/>
    <col min="12036" max="12038" width="9.44140625" style="56" customWidth="1"/>
    <col min="12039" max="12039" width="10.109375" style="56" customWidth="1"/>
    <col min="12040" max="12288" width="11.44140625" style="56"/>
    <col min="12289" max="12289" width="4.44140625" style="56" customWidth="1"/>
    <col min="12290" max="12290" width="11.5546875" style="56" customWidth="1"/>
    <col min="12291" max="12291" width="10.88671875" style="56" customWidth="1"/>
    <col min="12292" max="12294" width="9.44140625" style="56" customWidth="1"/>
    <col min="12295" max="12295" width="10.109375" style="56" customWidth="1"/>
    <col min="12296" max="12544" width="11.44140625" style="56"/>
    <col min="12545" max="12545" width="4.44140625" style="56" customWidth="1"/>
    <col min="12546" max="12546" width="11.5546875" style="56" customWidth="1"/>
    <col min="12547" max="12547" width="10.88671875" style="56" customWidth="1"/>
    <col min="12548" max="12550" width="9.44140625" style="56" customWidth="1"/>
    <col min="12551" max="12551" width="10.109375" style="56" customWidth="1"/>
    <col min="12552" max="12800" width="11.44140625" style="56"/>
    <col min="12801" max="12801" width="4.44140625" style="56" customWidth="1"/>
    <col min="12802" max="12802" width="11.5546875" style="56" customWidth="1"/>
    <col min="12803" max="12803" width="10.88671875" style="56" customWidth="1"/>
    <col min="12804" max="12806" width="9.44140625" style="56" customWidth="1"/>
    <col min="12807" max="12807" width="10.109375" style="56" customWidth="1"/>
    <col min="12808" max="13056" width="11.44140625" style="56"/>
    <col min="13057" max="13057" width="4.44140625" style="56" customWidth="1"/>
    <col min="13058" max="13058" width="11.5546875" style="56" customWidth="1"/>
    <col min="13059" max="13059" width="10.88671875" style="56" customWidth="1"/>
    <col min="13060" max="13062" width="9.44140625" style="56" customWidth="1"/>
    <col min="13063" max="13063" width="10.109375" style="56" customWidth="1"/>
    <col min="13064" max="13312" width="11.44140625" style="56"/>
    <col min="13313" max="13313" width="4.44140625" style="56" customWidth="1"/>
    <col min="13314" max="13314" width="11.5546875" style="56" customWidth="1"/>
    <col min="13315" max="13315" width="10.88671875" style="56" customWidth="1"/>
    <col min="13316" max="13318" width="9.44140625" style="56" customWidth="1"/>
    <col min="13319" max="13319" width="10.109375" style="56" customWidth="1"/>
    <col min="13320" max="13568" width="11.44140625" style="56"/>
    <col min="13569" max="13569" width="4.44140625" style="56" customWidth="1"/>
    <col min="13570" max="13570" width="11.5546875" style="56" customWidth="1"/>
    <col min="13571" max="13571" width="10.88671875" style="56" customWidth="1"/>
    <col min="13572" max="13574" width="9.44140625" style="56" customWidth="1"/>
    <col min="13575" max="13575" width="10.109375" style="56" customWidth="1"/>
    <col min="13576" max="13824" width="11.44140625" style="56"/>
    <col min="13825" max="13825" width="4.44140625" style="56" customWidth="1"/>
    <col min="13826" max="13826" width="11.5546875" style="56" customWidth="1"/>
    <col min="13827" max="13827" width="10.88671875" style="56" customWidth="1"/>
    <col min="13828" max="13830" width="9.44140625" style="56" customWidth="1"/>
    <col min="13831" max="13831" width="10.109375" style="56" customWidth="1"/>
    <col min="13832" max="14080" width="11.44140625" style="56"/>
    <col min="14081" max="14081" width="4.44140625" style="56" customWidth="1"/>
    <col min="14082" max="14082" width="11.5546875" style="56" customWidth="1"/>
    <col min="14083" max="14083" width="10.88671875" style="56" customWidth="1"/>
    <col min="14084" max="14086" width="9.44140625" style="56" customWidth="1"/>
    <col min="14087" max="14087" width="10.109375" style="56" customWidth="1"/>
    <col min="14088" max="14336" width="11.44140625" style="56"/>
    <col min="14337" max="14337" width="4.44140625" style="56" customWidth="1"/>
    <col min="14338" max="14338" width="11.5546875" style="56" customWidth="1"/>
    <col min="14339" max="14339" width="10.88671875" style="56" customWidth="1"/>
    <col min="14340" max="14342" width="9.44140625" style="56" customWidth="1"/>
    <col min="14343" max="14343" width="10.109375" style="56" customWidth="1"/>
    <col min="14344" max="14592" width="11.44140625" style="56"/>
    <col min="14593" max="14593" width="4.44140625" style="56" customWidth="1"/>
    <col min="14594" max="14594" width="11.5546875" style="56" customWidth="1"/>
    <col min="14595" max="14595" width="10.88671875" style="56" customWidth="1"/>
    <col min="14596" max="14598" width="9.44140625" style="56" customWidth="1"/>
    <col min="14599" max="14599" width="10.109375" style="56" customWidth="1"/>
    <col min="14600" max="14848" width="11.44140625" style="56"/>
    <col min="14849" max="14849" width="4.44140625" style="56" customWidth="1"/>
    <col min="14850" max="14850" width="11.5546875" style="56" customWidth="1"/>
    <col min="14851" max="14851" width="10.88671875" style="56" customWidth="1"/>
    <col min="14852" max="14854" width="9.44140625" style="56" customWidth="1"/>
    <col min="14855" max="14855" width="10.109375" style="56" customWidth="1"/>
    <col min="14856" max="15104" width="11.44140625" style="56"/>
    <col min="15105" max="15105" width="4.44140625" style="56" customWidth="1"/>
    <col min="15106" max="15106" width="11.5546875" style="56" customWidth="1"/>
    <col min="15107" max="15107" width="10.88671875" style="56" customWidth="1"/>
    <col min="15108" max="15110" width="9.44140625" style="56" customWidth="1"/>
    <col min="15111" max="15111" width="10.109375" style="56" customWidth="1"/>
    <col min="15112" max="15360" width="11.44140625" style="56"/>
    <col min="15361" max="15361" width="4.44140625" style="56" customWidth="1"/>
    <col min="15362" max="15362" width="11.5546875" style="56" customWidth="1"/>
    <col min="15363" max="15363" width="10.88671875" style="56" customWidth="1"/>
    <col min="15364" max="15366" width="9.44140625" style="56" customWidth="1"/>
    <col min="15367" max="15367" width="10.109375" style="56" customWidth="1"/>
    <col min="15368" max="15616" width="11.44140625" style="56"/>
    <col min="15617" max="15617" width="4.44140625" style="56" customWidth="1"/>
    <col min="15618" max="15618" width="11.5546875" style="56" customWidth="1"/>
    <col min="15619" max="15619" width="10.88671875" style="56" customWidth="1"/>
    <col min="15620" max="15622" width="9.44140625" style="56" customWidth="1"/>
    <col min="15623" max="15623" width="10.109375" style="56" customWidth="1"/>
    <col min="15624" max="15872" width="11.44140625" style="56"/>
    <col min="15873" max="15873" width="4.44140625" style="56" customWidth="1"/>
    <col min="15874" max="15874" width="11.5546875" style="56" customWidth="1"/>
    <col min="15875" max="15875" width="10.88671875" style="56" customWidth="1"/>
    <col min="15876" max="15878" width="9.44140625" style="56" customWidth="1"/>
    <col min="15879" max="15879" width="10.109375" style="56" customWidth="1"/>
    <col min="15880" max="16128" width="11.44140625" style="56"/>
    <col min="16129" max="16129" width="4.44140625" style="56" customWidth="1"/>
    <col min="16130" max="16130" width="11.5546875" style="56" customWidth="1"/>
    <col min="16131" max="16131" width="10.88671875" style="56" customWidth="1"/>
    <col min="16132" max="16134" width="9.44140625" style="56" customWidth="1"/>
    <col min="16135" max="16135" width="10.109375" style="56" customWidth="1"/>
    <col min="16136" max="16384" width="11.44140625" style="56"/>
  </cols>
  <sheetData>
    <row r="1" spans="1:7" ht="16.5" customHeight="1">
      <c r="A1" s="18"/>
      <c r="B1" s="249"/>
    </row>
    <row r="2" spans="1:7" ht="62.25" customHeight="1">
      <c r="A2" s="1845" t="s">
        <v>17</v>
      </c>
      <c r="B2" s="1845"/>
      <c r="C2" s="1845"/>
      <c r="D2" s="1845"/>
      <c r="E2" s="1845"/>
      <c r="F2" s="1845"/>
      <c r="G2" s="1845"/>
    </row>
    <row r="3" spans="1:7" ht="16.8">
      <c r="A3" s="1829">
        <v>45838</v>
      </c>
      <c r="B3" s="1829"/>
      <c r="C3" s="1829"/>
      <c r="D3" s="1829"/>
      <c r="E3" s="1829"/>
      <c r="F3" s="1829"/>
      <c r="G3" s="1829"/>
    </row>
    <row r="4" spans="1:7" ht="3" customHeight="1" thickBot="1">
      <c r="A4" s="102"/>
      <c r="B4" s="207"/>
      <c r="C4" s="207"/>
      <c r="D4" s="207"/>
      <c r="E4" s="207"/>
      <c r="F4" s="207"/>
      <c r="G4" s="207"/>
    </row>
    <row r="5" spans="1:7" s="116" customFormat="1" ht="16.5" customHeight="1">
      <c r="A5" s="1846" t="s">
        <v>228</v>
      </c>
      <c r="B5" s="1847"/>
      <c r="C5" s="250" t="s">
        <v>229</v>
      </c>
      <c r="D5" s="250"/>
      <c r="E5" s="250"/>
      <c r="F5" s="250"/>
      <c r="G5" s="1849" t="s">
        <v>127</v>
      </c>
    </row>
    <row r="6" spans="1:7" s="116" customFormat="1" ht="16.5" customHeight="1">
      <c r="A6" s="1848"/>
      <c r="B6" s="1848"/>
      <c r="C6" s="252" t="s">
        <v>114</v>
      </c>
      <c r="D6" s="252" t="s">
        <v>117</v>
      </c>
      <c r="E6" s="252" t="s">
        <v>118</v>
      </c>
      <c r="F6" s="252" t="s">
        <v>119</v>
      </c>
      <c r="G6" s="1817"/>
    </row>
    <row r="7" spans="1:7" s="116" customFormat="1" ht="16.5" customHeight="1">
      <c r="A7" s="253" t="s">
        <v>114</v>
      </c>
      <c r="B7" s="43"/>
      <c r="C7" s="43"/>
      <c r="D7" s="251"/>
      <c r="E7" s="251"/>
      <c r="F7" s="251"/>
      <c r="G7" s="251"/>
    </row>
    <row r="8" spans="1:7" s="116" customFormat="1" ht="16.5" customHeight="1">
      <c r="A8" s="254"/>
      <c r="B8" s="48" t="s">
        <v>230</v>
      </c>
      <c r="C8" s="255">
        <v>0</v>
      </c>
      <c r="D8" s="255">
        <v>256</v>
      </c>
      <c r="E8" s="255">
        <v>693</v>
      </c>
      <c r="F8" s="255">
        <v>179</v>
      </c>
      <c r="G8" s="255">
        <v>1128</v>
      </c>
    </row>
    <row r="9" spans="1:7" s="116" customFormat="1" ht="16.5" customHeight="1">
      <c r="A9" s="254"/>
      <c r="B9" s="48" t="s">
        <v>231</v>
      </c>
      <c r="C9" s="255">
        <v>0</v>
      </c>
      <c r="D9" s="255">
        <v>1</v>
      </c>
      <c r="E9" s="255">
        <v>5</v>
      </c>
      <c r="F9" s="255">
        <v>0</v>
      </c>
      <c r="G9" s="255">
        <v>6</v>
      </c>
    </row>
    <row r="10" spans="1:7" s="116" customFormat="1" ht="16.5" customHeight="1">
      <c r="A10" s="254"/>
      <c r="B10" s="52" t="s">
        <v>232</v>
      </c>
      <c r="C10" s="256">
        <v>0</v>
      </c>
      <c r="D10" s="256">
        <v>255</v>
      </c>
      <c r="E10" s="256">
        <v>688</v>
      </c>
      <c r="F10" s="256">
        <v>179</v>
      </c>
      <c r="G10" s="256">
        <v>1122</v>
      </c>
    </row>
    <row r="11" spans="1:7" s="116" customFormat="1" ht="15" customHeight="1">
      <c r="A11" s="253" t="s">
        <v>117</v>
      </c>
      <c r="B11" s="48"/>
      <c r="C11" s="257"/>
      <c r="D11" s="257"/>
      <c r="E11" s="257"/>
      <c r="F11" s="257"/>
      <c r="G11" s="257"/>
    </row>
    <row r="12" spans="1:7" s="116" customFormat="1" ht="15" customHeight="1">
      <c r="A12" s="47"/>
      <c r="B12" s="48" t="s">
        <v>230</v>
      </c>
      <c r="C12" s="255">
        <v>785</v>
      </c>
      <c r="D12" s="255">
        <v>0</v>
      </c>
      <c r="E12" s="255">
        <v>2598</v>
      </c>
      <c r="F12" s="255">
        <v>477</v>
      </c>
      <c r="G12" s="255">
        <v>3860</v>
      </c>
    </row>
    <row r="13" spans="1:7" s="116" customFormat="1" ht="15" customHeight="1">
      <c r="A13" s="253"/>
      <c r="B13" s="48" t="s">
        <v>231</v>
      </c>
      <c r="C13" s="255">
        <v>7</v>
      </c>
      <c r="D13" s="255">
        <v>0</v>
      </c>
      <c r="E13" s="255">
        <v>266</v>
      </c>
      <c r="F13" s="255">
        <v>13</v>
      </c>
      <c r="G13" s="255">
        <v>286</v>
      </c>
    </row>
    <row r="14" spans="1:7" s="116" customFormat="1" ht="15" customHeight="1">
      <c r="A14" s="258"/>
      <c r="B14" s="52" t="s">
        <v>232</v>
      </c>
      <c r="C14" s="256">
        <v>778</v>
      </c>
      <c r="D14" s="256">
        <v>0</v>
      </c>
      <c r="E14" s="256">
        <v>2332</v>
      </c>
      <c r="F14" s="256">
        <v>464</v>
      </c>
      <c r="G14" s="256">
        <v>3574</v>
      </c>
    </row>
    <row r="15" spans="1:7" s="116" customFormat="1" ht="15" customHeight="1">
      <c r="A15" s="253" t="s">
        <v>123</v>
      </c>
      <c r="B15" s="48"/>
      <c r="C15" s="257"/>
      <c r="D15" s="257"/>
      <c r="E15" s="257"/>
      <c r="F15" s="257"/>
      <c r="G15" s="257"/>
    </row>
    <row r="16" spans="1:7" s="116" customFormat="1" ht="15" customHeight="1">
      <c r="A16" s="253"/>
      <c r="B16" s="48" t="s">
        <v>230</v>
      </c>
      <c r="C16" s="255">
        <v>750</v>
      </c>
      <c r="D16" s="255">
        <v>821</v>
      </c>
      <c r="E16" s="255">
        <v>0</v>
      </c>
      <c r="F16" s="255">
        <v>445</v>
      </c>
      <c r="G16" s="255">
        <v>2016</v>
      </c>
    </row>
    <row r="17" spans="1:7" s="116" customFormat="1" ht="15" customHeight="1">
      <c r="A17" s="253"/>
      <c r="B17" s="48" t="s">
        <v>231</v>
      </c>
      <c r="C17" s="255">
        <v>1</v>
      </c>
      <c r="D17" s="255">
        <v>4</v>
      </c>
      <c r="E17" s="255">
        <v>0</v>
      </c>
      <c r="F17" s="255">
        <v>1</v>
      </c>
      <c r="G17" s="255">
        <v>6</v>
      </c>
    </row>
    <row r="18" spans="1:7" s="116" customFormat="1" ht="15" customHeight="1">
      <c r="A18" s="258"/>
      <c r="B18" s="52" t="s">
        <v>232</v>
      </c>
      <c r="C18" s="256">
        <v>749</v>
      </c>
      <c r="D18" s="256">
        <v>817</v>
      </c>
      <c r="E18" s="256">
        <v>0</v>
      </c>
      <c r="F18" s="256">
        <v>444</v>
      </c>
      <c r="G18" s="256">
        <v>2010</v>
      </c>
    </row>
    <row r="19" spans="1:7" s="116" customFormat="1" ht="15" customHeight="1">
      <c r="A19" s="253" t="s">
        <v>119</v>
      </c>
      <c r="B19" s="48"/>
      <c r="C19" s="257"/>
      <c r="D19" s="257"/>
      <c r="E19" s="257"/>
      <c r="F19" s="257"/>
      <c r="G19" s="257"/>
    </row>
    <row r="20" spans="1:7" s="116" customFormat="1" ht="15" customHeight="1">
      <c r="A20" s="47"/>
      <c r="B20" s="48" t="s">
        <v>230</v>
      </c>
      <c r="C20" s="255">
        <v>391</v>
      </c>
      <c r="D20" s="255">
        <v>297</v>
      </c>
      <c r="E20" s="255">
        <v>713</v>
      </c>
      <c r="F20" s="255">
        <v>0</v>
      </c>
      <c r="G20" s="255">
        <v>1401</v>
      </c>
    </row>
    <row r="21" spans="1:7" s="116" customFormat="1" ht="15" customHeight="1">
      <c r="A21" s="253"/>
      <c r="B21" s="48" t="s">
        <v>231</v>
      </c>
      <c r="C21" s="255">
        <v>2</v>
      </c>
      <c r="D21" s="255">
        <v>0</v>
      </c>
      <c r="E21" s="255">
        <v>5</v>
      </c>
      <c r="F21" s="255">
        <v>0</v>
      </c>
      <c r="G21" s="255">
        <v>7</v>
      </c>
    </row>
    <row r="22" spans="1:7" s="116" customFormat="1" ht="15" customHeight="1">
      <c r="A22" s="258"/>
      <c r="B22" s="52" t="s">
        <v>232</v>
      </c>
      <c r="C22" s="256">
        <v>389</v>
      </c>
      <c r="D22" s="256">
        <v>297</v>
      </c>
      <c r="E22" s="256">
        <v>708</v>
      </c>
      <c r="F22" s="256">
        <v>0</v>
      </c>
      <c r="G22" s="256">
        <v>1394</v>
      </c>
    </row>
    <row r="23" spans="1:7" s="116" customFormat="1" ht="15" customHeight="1">
      <c r="A23" s="253" t="s">
        <v>127</v>
      </c>
      <c r="B23" s="48"/>
      <c r="C23" s="48"/>
      <c r="D23" s="49"/>
      <c r="E23" s="49"/>
      <c r="F23" s="49"/>
      <c r="G23" s="259"/>
    </row>
    <row r="24" spans="1:7" s="116" customFormat="1" ht="15" customHeight="1">
      <c r="A24" s="70"/>
      <c r="B24" s="55" t="s">
        <v>230</v>
      </c>
      <c r="C24" s="255">
        <v>1926</v>
      </c>
      <c r="D24" s="255">
        <v>1374</v>
      </c>
      <c r="E24" s="255">
        <v>4004</v>
      </c>
      <c r="F24" s="255">
        <v>1101</v>
      </c>
      <c r="G24" s="255">
        <v>8405</v>
      </c>
    </row>
    <row r="25" spans="1:7" s="116" customFormat="1" ht="15" customHeight="1">
      <c r="A25" s="217"/>
      <c r="B25" s="55" t="s">
        <v>231</v>
      </c>
      <c r="C25" s="255">
        <v>10</v>
      </c>
      <c r="D25" s="255">
        <v>5</v>
      </c>
      <c r="E25" s="255">
        <v>276</v>
      </c>
      <c r="F25" s="255">
        <v>14</v>
      </c>
      <c r="G25" s="255">
        <v>305</v>
      </c>
    </row>
    <row r="26" spans="1:7" s="116" customFormat="1" ht="15" customHeight="1">
      <c r="A26" s="217"/>
      <c r="B26" s="55" t="s">
        <v>232</v>
      </c>
      <c r="C26" s="256">
        <v>1916</v>
      </c>
      <c r="D26" s="256">
        <v>1369</v>
      </c>
      <c r="E26" s="256">
        <v>3728</v>
      </c>
      <c r="F26" s="256">
        <v>1087</v>
      </c>
      <c r="G26" s="256">
        <v>8100</v>
      </c>
    </row>
    <row r="27" spans="1:7" s="116" customFormat="1" ht="3" customHeight="1" thickBot="1">
      <c r="A27" s="220"/>
      <c r="B27" s="260"/>
      <c r="C27" s="260"/>
      <c r="D27" s="260"/>
      <c r="E27" s="260"/>
      <c r="F27" s="260"/>
      <c r="G27" s="260"/>
    </row>
    <row r="28" spans="1:7" s="116" customFormat="1" ht="24.75" customHeight="1">
      <c r="A28" s="1850" t="s">
        <v>233</v>
      </c>
      <c r="B28" s="1851"/>
      <c r="C28" s="1851"/>
      <c r="D28" s="1851"/>
      <c r="E28" s="1851"/>
      <c r="F28" s="1851"/>
      <c r="G28" s="1851"/>
    </row>
  </sheetData>
  <mergeCells count="5">
    <mergeCell ref="A2:G2"/>
    <mergeCell ref="A3:G3"/>
    <mergeCell ref="A5:B6"/>
    <mergeCell ref="G5:G6"/>
    <mergeCell ref="A28:G28"/>
  </mergeCells>
  <printOptions horizontalCentered="1" verticalCentered="1"/>
  <pageMargins left="0.98425196850393704" right="0.98425196850393704" top="0.98425196850393704" bottom="0.98425196850393704" header="0.59055118110236227" footer="0.59055118110236227"/>
  <pageSetup paperSize="9" scale="35" orientation="portrait" useFirstPageNumber="1"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52D1D-6BD4-4A39-800A-5331EE627B2E}">
  <sheetPr>
    <pageSetUpPr fitToPage="1"/>
  </sheetPr>
  <dimension ref="A1:IH244"/>
  <sheetViews>
    <sheetView zoomScale="110" zoomScaleNormal="110" workbookViewId="0">
      <pane xSplit="1" ySplit="4" topLeftCell="B5" activePane="bottomRight" state="frozen"/>
      <selection activeCell="G41" sqref="G41"/>
      <selection pane="topRight" activeCell="G41" sqref="G41"/>
      <selection pane="bottomLeft" activeCell="G41" sqref="G41"/>
      <selection pane="bottomRight"/>
    </sheetView>
  </sheetViews>
  <sheetFormatPr baseColWidth="10" defaultColWidth="11.44140625" defaultRowHeight="10.8"/>
  <cols>
    <col min="1" max="2" width="9.5546875" style="261" customWidth="1"/>
    <col min="3" max="7" width="10.5546875" style="261" customWidth="1"/>
    <col min="8" max="8" width="1.5546875" style="261" customWidth="1"/>
    <col min="9" max="9" width="10.5546875" style="261" customWidth="1"/>
    <col min="10" max="10" width="13.5546875" style="261" customWidth="1"/>
    <col min="11" max="256" width="11.44140625" style="261"/>
    <col min="257" max="258" width="9.5546875" style="261" customWidth="1"/>
    <col min="259" max="263" width="10.5546875" style="261" customWidth="1"/>
    <col min="264" max="264" width="1.5546875" style="261" customWidth="1"/>
    <col min="265" max="265" width="10.5546875" style="261" customWidth="1"/>
    <col min="266" max="266" width="13.5546875" style="261" customWidth="1"/>
    <col min="267" max="512" width="11.44140625" style="261"/>
    <col min="513" max="514" width="9.5546875" style="261" customWidth="1"/>
    <col min="515" max="519" width="10.5546875" style="261" customWidth="1"/>
    <col min="520" max="520" width="1.5546875" style="261" customWidth="1"/>
    <col min="521" max="521" width="10.5546875" style="261" customWidth="1"/>
    <col min="522" max="522" width="13.5546875" style="261" customWidth="1"/>
    <col min="523" max="768" width="11.44140625" style="261"/>
    <col min="769" max="770" width="9.5546875" style="261" customWidth="1"/>
    <col min="771" max="775" width="10.5546875" style="261" customWidth="1"/>
    <col min="776" max="776" width="1.5546875" style="261" customWidth="1"/>
    <col min="777" max="777" width="10.5546875" style="261" customWidth="1"/>
    <col min="778" max="778" width="13.5546875" style="261" customWidth="1"/>
    <col min="779" max="1024" width="11.44140625" style="261"/>
    <col min="1025" max="1026" width="9.5546875" style="261" customWidth="1"/>
    <col min="1027" max="1031" width="10.5546875" style="261" customWidth="1"/>
    <col min="1032" max="1032" width="1.5546875" style="261" customWidth="1"/>
    <col min="1033" max="1033" width="10.5546875" style="261" customWidth="1"/>
    <col min="1034" max="1034" width="13.5546875" style="261" customWidth="1"/>
    <col min="1035" max="1280" width="11.44140625" style="261"/>
    <col min="1281" max="1282" width="9.5546875" style="261" customWidth="1"/>
    <col min="1283" max="1287" width="10.5546875" style="261" customWidth="1"/>
    <col min="1288" max="1288" width="1.5546875" style="261" customWidth="1"/>
    <col min="1289" max="1289" width="10.5546875" style="261" customWidth="1"/>
    <col min="1290" max="1290" width="13.5546875" style="261" customWidth="1"/>
    <col min="1291" max="1536" width="11.44140625" style="261"/>
    <col min="1537" max="1538" width="9.5546875" style="261" customWidth="1"/>
    <col min="1539" max="1543" width="10.5546875" style="261" customWidth="1"/>
    <col min="1544" max="1544" width="1.5546875" style="261" customWidth="1"/>
    <col min="1545" max="1545" width="10.5546875" style="261" customWidth="1"/>
    <col min="1546" max="1546" width="13.5546875" style="261" customWidth="1"/>
    <col min="1547" max="1792" width="11.44140625" style="261"/>
    <col min="1793" max="1794" width="9.5546875" style="261" customWidth="1"/>
    <col min="1795" max="1799" width="10.5546875" style="261" customWidth="1"/>
    <col min="1800" max="1800" width="1.5546875" style="261" customWidth="1"/>
    <col min="1801" max="1801" width="10.5546875" style="261" customWidth="1"/>
    <col min="1802" max="1802" width="13.5546875" style="261" customWidth="1"/>
    <col min="1803" max="2048" width="11.44140625" style="261"/>
    <col min="2049" max="2050" width="9.5546875" style="261" customWidth="1"/>
    <col min="2051" max="2055" width="10.5546875" style="261" customWidth="1"/>
    <col min="2056" max="2056" width="1.5546875" style="261" customWidth="1"/>
    <col min="2057" max="2057" width="10.5546875" style="261" customWidth="1"/>
    <col min="2058" max="2058" width="13.5546875" style="261" customWidth="1"/>
    <col min="2059" max="2304" width="11.44140625" style="261"/>
    <col min="2305" max="2306" width="9.5546875" style="261" customWidth="1"/>
    <col min="2307" max="2311" width="10.5546875" style="261" customWidth="1"/>
    <col min="2312" max="2312" width="1.5546875" style="261" customWidth="1"/>
    <col min="2313" max="2313" width="10.5546875" style="261" customWidth="1"/>
    <col min="2314" max="2314" width="13.5546875" style="261" customWidth="1"/>
    <col min="2315" max="2560" width="11.44140625" style="261"/>
    <col min="2561" max="2562" width="9.5546875" style="261" customWidth="1"/>
    <col min="2563" max="2567" width="10.5546875" style="261" customWidth="1"/>
    <col min="2568" max="2568" width="1.5546875" style="261" customWidth="1"/>
    <col min="2569" max="2569" width="10.5546875" style="261" customWidth="1"/>
    <col min="2570" max="2570" width="13.5546875" style="261" customWidth="1"/>
    <col min="2571" max="2816" width="11.44140625" style="261"/>
    <col min="2817" max="2818" width="9.5546875" style="261" customWidth="1"/>
    <col min="2819" max="2823" width="10.5546875" style="261" customWidth="1"/>
    <col min="2824" max="2824" width="1.5546875" style="261" customWidth="1"/>
    <col min="2825" max="2825" width="10.5546875" style="261" customWidth="1"/>
    <col min="2826" max="2826" width="13.5546875" style="261" customWidth="1"/>
    <col min="2827" max="3072" width="11.44140625" style="261"/>
    <col min="3073" max="3074" width="9.5546875" style="261" customWidth="1"/>
    <col min="3075" max="3079" width="10.5546875" style="261" customWidth="1"/>
    <col min="3080" max="3080" width="1.5546875" style="261" customWidth="1"/>
    <col min="3081" max="3081" width="10.5546875" style="261" customWidth="1"/>
    <col min="3082" max="3082" width="13.5546875" style="261" customWidth="1"/>
    <col min="3083" max="3328" width="11.44140625" style="261"/>
    <col min="3329" max="3330" width="9.5546875" style="261" customWidth="1"/>
    <col min="3331" max="3335" width="10.5546875" style="261" customWidth="1"/>
    <col min="3336" max="3336" width="1.5546875" style="261" customWidth="1"/>
    <col min="3337" max="3337" width="10.5546875" style="261" customWidth="1"/>
    <col min="3338" max="3338" width="13.5546875" style="261" customWidth="1"/>
    <col min="3339" max="3584" width="11.44140625" style="261"/>
    <col min="3585" max="3586" width="9.5546875" style="261" customWidth="1"/>
    <col min="3587" max="3591" width="10.5546875" style="261" customWidth="1"/>
    <col min="3592" max="3592" width="1.5546875" style="261" customWidth="1"/>
    <col min="3593" max="3593" width="10.5546875" style="261" customWidth="1"/>
    <col min="3594" max="3594" width="13.5546875" style="261" customWidth="1"/>
    <col min="3595" max="3840" width="11.44140625" style="261"/>
    <col min="3841" max="3842" width="9.5546875" style="261" customWidth="1"/>
    <col min="3843" max="3847" width="10.5546875" style="261" customWidth="1"/>
    <col min="3848" max="3848" width="1.5546875" style="261" customWidth="1"/>
    <col min="3849" max="3849" width="10.5546875" style="261" customWidth="1"/>
    <col min="3850" max="3850" width="13.5546875" style="261" customWidth="1"/>
    <col min="3851" max="4096" width="11.44140625" style="261"/>
    <col min="4097" max="4098" width="9.5546875" style="261" customWidth="1"/>
    <col min="4099" max="4103" width="10.5546875" style="261" customWidth="1"/>
    <col min="4104" max="4104" width="1.5546875" style="261" customWidth="1"/>
    <col min="4105" max="4105" width="10.5546875" style="261" customWidth="1"/>
    <col min="4106" max="4106" width="13.5546875" style="261" customWidth="1"/>
    <col min="4107" max="4352" width="11.44140625" style="261"/>
    <col min="4353" max="4354" width="9.5546875" style="261" customWidth="1"/>
    <col min="4355" max="4359" width="10.5546875" style="261" customWidth="1"/>
    <col min="4360" max="4360" width="1.5546875" style="261" customWidth="1"/>
    <col min="4361" max="4361" width="10.5546875" style="261" customWidth="1"/>
    <col min="4362" max="4362" width="13.5546875" style="261" customWidth="1"/>
    <col min="4363" max="4608" width="11.44140625" style="261"/>
    <col min="4609" max="4610" width="9.5546875" style="261" customWidth="1"/>
    <col min="4611" max="4615" width="10.5546875" style="261" customWidth="1"/>
    <col min="4616" max="4616" width="1.5546875" style="261" customWidth="1"/>
    <col min="4617" max="4617" width="10.5546875" style="261" customWidth="1"/>
    <col min="4618" max="4618" width="13.5546875" style="261" customWidth="1"/>
    <col min="4619" max="4864" width="11.44140625" style="261"/>
    <col min="4865" max="4866" width="9.5546875" style="261" customWidth="1"/>
    <col min="4867" max="4871" width="10.5546875" style="261" customWidth="1"/>
    <col min="4872" max="4872" width="1.5546875" style="261" customWidth="1"/>
    <col min="4873" max="4873" width="10.5546875" style="261" customWidth="1"/>
    <col min="4874" max="4874" width="13.5546875" style="261" customWidth="1"/>
    <col min="4875" max="5120" width="11.44140625" style="261"/>
    <col min="5121" max="5122" width="9.5546875" style="261" customWidth="1"/>
    <col min="5123" max="5127" width="10.5546875" style="261" customWidth="1"/>
    <col min="5128" max="5128" width="1.5546875" style="261" customWidth="1"/>
    <col min="5129" max="5129" width="10.5546875" style="261" customWidth="1"/>
    <col min="5130" max="5130" width="13.5546875" style="261" customWidth="1"/>
    <col min="5131" max="5376" width="11.44140625" style="261"/>
    <col min="5377" max="5378" width="9.5546875" style="261" customWidth="1"/>
    <col min="5379" max="5383" width="10.5546875" style="261" customWidth="1"/>
    <col min="5384" max="5384" width="1.5546875" style="261" customWidth="1"/>
    <col min="5385" max="5385" width="10.5546875" style="261" customWidth="1"/>
    <col min="5386" max="5386" width="13.5546875" style="261" customWidth="1"/>
    <col min="5387" max="5632" width="11.44140625" style="261"/>
    <col min="5633" max="5634" width="9.5546875" style="261" customWidth="1"/>
    <col min="5635" max="5639" width="10.5546875" style="261" customWidth="1"/>
    <col min="5640" max="5640" width="1.5546875" style="261" customWidth="1"/>
    <col min="5641" max="5641" width="10.5546875" style="261" customWidth="1"/>
    <col min="5642" max="5642" width="13.5546875" style="261" customWidth="1"/>
    <col min="5643" max="5888" width="11.44140625" style="261"/>
    <col min="5889" max="5890" width="9.5546875" style="261" customWidth="1"/>
    <col min="5891" max="5895" width="10.5546875" style="261" customWidth="1"/>
    <col min="5896" max="5896" width="1.5546875" style="261" customWidth="1"/>
    <col min="5897" max="5897" width="10.5546875" style="261" customWidth="1"/>
    <col min="5898" max="5898" width="13.5546875" style="261" customWidth="1"/>
    <col min="5899" max="6144" width="11.44140625" style="261"/>
    <col min="6145" max="6146" width="9.5546875" style="261" customWidth="1"/>
    <col min="6147" max="6151" width="10.5546875" style="261" customWidth="1"/>
    <col min="6152" max="6152" width="1.5546875" style="261" customWidth="1"/>
    <col min="6153" max="6153" width="10.5546875" style="261" customWidth="1"/>
    <col min="6154" max="6154" width="13.5546875" style="261" customWidth="1"/>
    <col min="6155" max="6400" width="11.44140625" style="261"/>
    <col min="6401" max="6402" width="9.5546875" style="261" customWidth="1"/>
    <col min="6403" max="6407" width="10.5546875" style="261" customWidth="1"/>
    <col min="6408" max="6408" width="1.5546875" style="261" customWidth="1"/>
    <col min="6409" max="6409" width="10.5546875" style="261" customWidth="1"/>
    <col min="6410" max="6410" width="13.5546875" style="261" customWidth="1"/>
    <col min="6411" max="6656" width="11.44140625" style="261"/>
    <col min="6657" max="6658" width="9.5546875" style="261" customWidth="1"/>
    <col min="6659" max="6663" width="10.5546875" style="261" customWidth="1"/>
    <col min="6664" max="6664" width="1.5546875" style="261" customWidth="1"/>
    <col min="6665" max="6665" width="10.5546875" style="261" customWidth="1"/>
    <col min="6666" max="6666" width="13.5546875" style="261" customWidth="1"/>
    <col min="6667" max="6912" width="11.44140625" style="261"/>
    <col min="6913" max="6914" width="9.5546875" style="261" customWidth="1"/>
    <col min="6915" max="6919" width="10.5546875" style="261" customWidth="1"/>
    <col min="6920" max="6920" width="1.5546875" style="261" customWidth="1"/>
    <col min="6921" max="6921" width="10.5546875" style="261" customWidth="1"/>
    <col min="6922" max="6922" width="13.5546875" style="261" customWidth="1"/>
    <col min="6923" max="7168" width="11.44140625" style="261"/>
    <col min="7169" max="7170" width="9.5546875" style="261" customWidth="1"/>
    <col min="7171" max="7175" width="10.5546875" style="261" customWidth="1"/>
    <col min="7176" max="7176" width="1.5546875" style="261" customWidth="1"/>
    <col min="7177" max="7177" width="10.5546875" style="261" customWidth="1"/>
    <col min="7178" max="7178" width="13.5546875" style="261" customWidth="1"/>
    <col min="7179" max="7424" width="11.44140625" style="261"/>
    <col min="7425" max="7426" width="9.5546875" style="261" customWidth="1"/>
    <col min="7427" max="7431" width="10.5546875" style="261" customWidth="1"/>
    <col min="7432" max="7432" width="1.5546875" style="261" customWidth="1"/>
    <col min="7433" max="7433" width="10.5546875" style="261" customWidth="1"/>
    <col min="7434" max="7434" width="13.5546875" style="261" customWidth="1"/>
    <col min="7435" max="7680" width="11.44140625" style="261"/>
    <col min="7681" max="7682" width="9.5546875" style="261" customWidth="1"/>
    <col min="7683" max="7687" width="10.5546875" style="261" customWidth="1"/>
    <col min="7688" max="7688" width="1.5546875" style="261" customWidth="1"/>
    <col min="7689" max="7689" width="10.5546875" style="261" customWidth="1"/>
    <col min="7690" max="7690" width="13.5546875" style="261" customWidth="1"/>
    <col min="7691" max="7936" width="11.44140625" style="261"/>
    <col min="7937" max="7938" width="9.5546875" style="261" customWidth="1"/>
    <col min="7939" max="7943" width="10.5546875" style="261" customWidth="1"/>
    <col min="7944" max="7944" width="1.5546875" style="261" customWidth="1"/>
    <col min="7945" max="7945" width="10.5546875" style="261" customWidth="1"/>
    <col min="7946" max="7946" width="13.5546875" style="261" customWidth="1"/>
    <col min="7947" max="8192" width="11.44140625" style="261"/>
    <col min="8193" max="8194" width="9.5546875" style="261" customWidth="1"/>
    <col min="8195" max="8199" width="10.5546875" style="261" customWidth="1"/>
    <col min="8200" max="8200" width="1.5546875" style="261" customWidth="1"/>
    <col min="8201" max="8201" width="10.5546875" style="261" customWidth="1"/>
    <col min="8202" max="8202" width="13.5546875" style="261" customWidth="1"/>
    <col min="8203" max="8448" width="11.44140625" style="261"/>
    <col min="8449" max="8450" width="9.5546875" style="261" customWidth="1"/>
    <col min="8451" max="8455" width="10.5546875" style="261" customWidth="1"/>
    <col min="8456" max="8456" width="1.5546875" style="261" customWidth="1"/>
    <col min="8457" max="8457" width="10.5546875" style="261" customWidth="1"/>
    <col min="8458" max="8458" width="13.5546875" style="261" customWidth="1"/>
    <col min="8459" max="8704" width="11.44140625" style="261"/>
    <col min="8705" max="8706" width="9.5546875" style="261" customWidth="1"/>
    <col min="8707" max="8711" width="10.5546875" style="261" customWidth="1"/>
    <col min="8712" max="8712" width="1.5546875" style="261" customWidth="1"/>
    <col min="8713" max="8713" width="10.5546875" style="261" customWidth="1"/>
    <col min="8714" max="8714" width="13.5546875" style="261" customWidth="1"/>
    <col min="8715" max="8960" width="11.44140625" style="261"/>
    <col min="8961" max="8962" width="9.5546875" style="261" customWidth="1"/>
    <col min="8963" max="8967" width="10.5546875" style="261" customWidth="1"/>
    <col min="8968" max="8968" width="1.5546875" style="261" customWidth="1"/>
    <col min="8969" max="8969" width="10.5546875" style="261" customWidth="1"/>
    <col min="8970" max="8970" width="13.5546875" style="261" customWidth="1"/>
    <col min="8971" max="9216" width="11.44140625" style="261"/>
    <col min="9217" max="9218" width="9.5546875" style="261" customWidth="1"/>
    <col min="9219" max="9223" width="10.5546875" style="261" customWidth="1"/>
    <col min="9224" max="9224" width="1.5546875" style="261" customWidth="1"/>
    <col min="9225" max="9225" width="10.5546875" style="261" customWidth="1"/>
    <col min="9226" max="9226" width="13.5546875" style="261" customWidth="1"/>
    <col min="9227" max="9472" width="11.44140625" style="261"/>
    <col min="9473" max="9474" width="9.5546875" style="261" customWidth="1"/>
    <col min="9475" max="9479" width="10.5546875" style="261" customWidth="1"/>
    <col min="9480" max="9480" width="1.5546875" style="261" customWidth="1"/>
    <col min="9481" max="9481" width="10.5546875" style="261" customWidth="1"/>
    <col min="9482" max="9482" width="13.5546875" style="261" customWidth="1"/>
    <col min="9483" max="9728" width="11.44140625" style="261"/>
    <col min="9729" max="9730" width="9.5546875" style="261" customWidth="1"/>
    <col min="9731" max="9735" width="10.5546875" style="261" customWidth="1"/>
    <col min="9736" max="9736" width="1.5546875" style="261" customWidth="1"/>
    <col min="9737" max="9737" width="10.5546875" style="261" customWidth="1"/>
    <col min="9738" max="9738" width="13.5546875" style="261" customWidth="1"/>
    <col min="9739" max="9984" width="11.44140625" style="261"/>
    <col min="9985" max="9986" width="9.5546875" style="261" customWidth="1"/>
    <col min="9987" max="9991" width="10.5546875" style="261" customWidth="1"/>
    <col min="9992" max="9992" width="1.5546875" style="261" customWidth="1"/>
    <col min="9993" max="9993" width="10.5546875" style="261" customWidth="1"/>
    <col min="9994" max="9994" width="13.5546875" style="261" customWidth="1"/>
    <col min="9995" max="10240" width="11.44140625" style="261"/>
    <col min="10241" max="10242" width="9.5546875" style="261" customWidth="1"/>
    <col min="10243" max="10247" width="10.5546875" style="261" customWidth="1"/>
    <col min="10248" max="10248" width="1.5546875" style="261" customWidth="1"/>
    <col min="10249" max="10249" width="10.5546875" style="261" customWidth="1"/>
    <col min="10250" max="10250" width="13.5546875" style="261" customWidth="1"/>
    <col min="10251" max="10496" width="11.44140625" style="261"/>
    <col min="10497" max="10498" width="9.5546875" style="261" customWidth="1"/>
    <col min="10499" max="10503" width="10.5546875" style="261" customWidth="1"/>
    <col min="10504" max="10504" width="1.5546875" style="261" customWidth="1"/>
    <col min="10505" max="10505" width="10.5546875" style="261" customWidth="1"/>
    <col min="10506" max="10506" width="13.5546875" style="261" customWidth="1"/>
    <col min="10507" max="10752" width="11.44140625" style="261"/>
    <col min="10753" max="10754" width="9.5546875" style="261" customWidth="1"/>
    <col min="10755" max="10759" width="10.5546875" style="261" customWidth="1"/>
    <col min="10760" max="10760" width="1.5546875" style="261" customWidth="1"/>
    <col min="10761" max="10761" width="10.5546875" style="261" customWidth="1"/>
    <col min="10762" max="10762" width="13.5546875" style="261" customWidth="1"/>
    <col min="10763" max="11008" width="11.44140625" style="261"/>
    <col min="11009" max="11010" width="9.5546875" style="261" customWidth="1"/>
    <col min="11011" max="11015" width="10.5546875" style="261" customWidth="1"/>
    <col min="11016" max="11016" width="1.5546875" style="261" customWidth="1"/>
    <col min="11017" max="11017" width="10.5546875" style="261" customWidth="1"/>
    <col min="11018" max="11018" width="13.5546875" style="261" customWidth="1"/>
    <col min="11019" max="11264" width="11.44140625" style="261"/>
    <col min="11265" max="11266" width="9.5546875" style="261" customWidth="1"/>
    <col min="11267" max="11271" width="10.5546875" style="261" customWidth="1"/>
    <col min="11272" max="11272" width="1.5546875" style="261" customWidth="1"/>
    <col min="11273" max="11273" width="10.5546875" style="261" customWidth="1"/>
    <col min="11274" max="11274" width="13.5546875" style="261" customWidth="1"/>
    <col min="11275" max="11520" width="11.44140625" style="261"/>
    <col min="11521" max="11522" width="9.5546875" style="261" customWidth="1"/>
    <col min="11523" max="11527" width="10.5546875" style="261" customWidth="1"/>
    <col min="11528" max="11528" width="1.5546875" style="261" customWidth="1"/>
    <col min="11529" max="11529" width="10.5546875" style="261" customWidth="1"/>
    <col min="11530" max="11530" width="13.5546875" style="261" customWidth="1"/>
    <col min="11531" max="11776" width="11.44140625" style="261"/>
    <col min="11777" max="11778" width="9.5546875" style="261" customWidth="1"/>
    <col min="11779" max="11783" width="10.5546875" style="261" customWidth="1"/>
    <col min="11784" max="11784" width="1.5546875" style="261" customWidth="1"/>
    <col min="11785" max="11785" width="10.5546875" style="261" customWidth="1"/>
    <col min="11786" max="11786" width="13.5546875" style="261" customWidth="1"/>
    <col min="11787" max="12032" width="11.44140625" style="261"/>
    <col min="12033" max="12034" width="9.5546875" style="261" customWidth="1"/>
    <col min="12035" max="12039" width="10.5546875" style="261" customWidth="1"/>
    <col min="12040" max="12040" width="1.5546875" style="261" customWidth="1"/>
    <col min="12041" max="12041" width="10.5546875" style="261" customWidth="1"/>
    <col min="12042" max="12042" width="13.5546875" style="261" customWidth="1"/>
    <col min="12043" max="12288" width="11.44140625" style="261"/>
    <col min="12289" max="12290" width="9.5546875" style="261" customWidth="1"/>
    <col min="12291" max="12295" width="10.5546875" style="261" customWidth="1"/>
    <col min="12296" max="12296" width="1.5546875" style="261" customWidth="1"/>
    <col min="12297" max="12297" width="10.5546875" style="261" customWidth="1"/>
    <col min="12298" max="12298" width="13.5546875" style="261" customWidth="1"/>
    <col min="12299" max="12544" width="11.44140625" style="261"/>
    <col min="12545" max="12546" width="9.5546875" style="261" customWidth="1"/>
    <col min="12547" max="12551" width="10.5546875" style="261" customWidth="1"/>
    <col min="12552" max="12552" width="1.5546875" style="261" customWidth="1"/>
    <col min="12553" max="12553" width="10.5546875" style="261" customWidth="1"/>
    <col min="12554" max="12554" width="13.5546875" style="261" customWidth="1"/>
    <col min="12555" max="12800" width="11.44140625" style="261"/>
    <col min="12801" max="12802" width="9.5546875" style="261" customWidth="1"/>
    <col min="12803" max="12807" width="10.5546875" style="261" customWidth="1"/>
    <col min="12808" max="12808" width="1.5546875" style="261" customWidth="1"/>
    <col min="12809" max="12809" width="10.5546875" style="261" customWidth="1"/>
    <col min="12810" max="12810" width="13.5546875" style="261" customWidth="1"/>
    <col min="12811" max="13056" width="11.44140625" style="261"/>
    <col min="13057" max="13058" width="9.5546875" style="261" customWidth="1"/>
    <col min="13059" max="13063" width="10.5546875" style="261" customWidth="1"/>
    <col min="13064" max="13064" width="1.5546875" style="261" customWidth="1"/>
    <col min="13065" max="13065" width="10.5546875" style="261" customWidth="1"/>
    <col min="13066" max="13066" width="13.5546875" style="261" customWidth="1"/>
    <col min="13067" max="13312" width="11.44140625" style="261"/>
    <col min="13313" max="13314" width="9.5546875" style="261" customWidth="1"/>
    <col min="13315" max="13319" width="10.5546875" style="261" customWidth="1"/>
    <col min="13320" max="13320" width="1.5546875" style="261" customWidth="1"/>
    <col min="13321" max="13321" width="10.5546875" style="261" customWidth="1"/>
    <col min="13322" max="13322" width="13.5546875" style="261" customWidth="1"/>
    <col min="13323" max="13568" width="11.44140625" style="261"/>
    <col min="13569" max="13570" width="9.5546875" style="261" customWidth="1"/>
    <col min="13571" max="13575" width="10.5546875" style="261" customWidth="1"/>
    <col min="13576" max="13576" width="1.5546875" style="261" customWidth="1"/>
    <col min="13577" max="13577" width="10.5546875" style="261" customWidth="1"/>
    <col min="13578" max="13578" width="13.5546875" style="261" customWidth="1"/>
    <col min="13579" max="13824" width="11.44140625" style="261"/>
    <col min="13825" max="13826" width="9.5546875" style="261" customWidth="1"/>
    <col min="13827" max="13831" width="10.5546875" style="261" customWidth="1"/>
    <col min="13832" max="13832" width="1.5546875" style="261" customWidth="1"/>
    <col min="13833" max="13833" width="10.5546875" style="261" customWidth="1"/>
    <col min="13834" max="13834" width="13.5546875" style="261" customWidth="1"/>
    <col min="13835" max="14080" width="11.44140625" style="261"/>
    <col min="14081" max="14082" width="9.5546875" style="261" customWidth="1"/>
    <col min="14083" max="14087" width="10.5546875" style="261" customWidth="1"/>
    <col min="14088" max="14088" width="1.5546875" style="261" customWidth="1"/>
    <col min="14089" max="14089" width="10.5546875" style="261" customWidth="1"/>
    <col min="14090" max="14090" width="13.5546875" style="261" customWidth="1"/>
    <col min="14091" max="14336" width="11.44140625" style="261"/>
    <col min="14337" max="14338" width="9.5546875" style="261" customWidth="1"/>
    <col min="14339" max="14343" width="10.5546875" style="261" customWidth="1"/>
    <col min="14344" max="14344" width="1.5546875" style="261" customWidth="1"/>
    <col min="14345" max="14345" width="10.5546875" style="261" customWidth="1"/>
    <col min="14346" max="14346" width="13.5546875" style="261" customWidth="1"/>
    <col min="14347" max="14592" width="11.44140625" style="261"/>
    <col min="14593" max="14594" width="9.5546875" style="261" customWidth="1"/>
    <col min="14595" max="14599" width="10.5546875" style="261" customWidth="1"/>
    <col min="14600" max="14600" width="1.5546875" style="261" customWidth="1"/>
    <col min="14601" max="14601" width="10.5546875" style="261" customWidth="1"/>
    <col min="14602" max="14602" width="13.5546875" style="261" customWidth="1"/>
    <col min="14603" max="14848" width="11.44140625" style="261"/>
    <col min="14849" max="14850" width="9.5546875" style="261" customWidth="1"/>
    <col min="14851" max="14855" width="10.5546875" style="261" customWidth="1"/>
    <col min="14856" max="14856" width="1.5546875" style="261" customWidth="1"/>
    <col min="14857" max="14857" width="10.5546875" style="261" customWidth="1"/>
    <col min="14858" max="14858" width="13.5546875" style="261" customWidth="1"/>
    <col min="14859" max="15104" width="11.44140625" style="261"/>
    <col min="15105" max="15106" width="9.5546875" style="261" customWidth="1"/>
    <col min="15107" max="15111" width="10.5546875" style="261" customWidth="1"/>
    <col min="15112" max="15112" width="1.5546875" style="261" customWidth="1"/>
    <col min="15113" max="15113" width="10.5546875" style="261" customWidth="1"/>
    <col min="15114" max="15114" width="13.5546875" style="261" customWidth="1"/>
    <col min="15115" max="15360" width="11.44140625" style="261"/>
    <col min="15361" max="15362" width="9.5546875" style="261" customWidth="1"/>
    <col min="15363" max="15367" width="10.5546875" style="261" customWidth="1"/>
    <col min="15368" max="15368" width="1.5546875" style="261" customWidth="1"/>
    <col min="15369" max="15369" width="10.5546875" style="261" customWidth="1"/>
    <col min="15370" max="15370" width="13.5546875" style="261" customWidth="1"/>
    <col min="15371" max="15616" width="11.44140625" style="261"/>
    <col min="15617" max="15618" width="9.5546875" style="261" customWidth="1"/>
    <col min="15619" max="15623" width="10.5546875" style="261" customWidth="1"/>
    <col min="15624" max="15624" width="1.5546875" style="261" customWidth="1"/>
    <col min="15625" max="15625" width="10.5546875" style="261" customWidth="1"/>
    <col min="15626" max="15626" width="13.5546875" style="261" customWidth="1"/>
    <col min="15627" max="15872" width="11.44140625" style="261"/>
    <col min="15873" max="15874" width="9.5546875" style="261" customWidth="1"/>
    <col min="15875" max="15879" width="10.5546875" style="261" customWidth="1"/>
    <col min="15880" max="15880" width="1.5546875" style="261" customWidth="1"/>
    <col min="15881" max="15881" width="10.5546875" style="261" customWidth="1"/>
    <col min="15882" max="15882" width="13.5546875" style="261" customWidth="1"/>
    <col min="15883" max="16128" width="11.44140625" style="261"/>
    <col min="16129" max="16130" width="9.5546875" style="261" customWidth="1"/>
    <col min="16131" max="16135" width="10.5546875" style="261" customWidth="1"/>
    <col min="16136" max="16136" width="1.5546875" style="261" customWidth="1"/>
    <col min="16137" max="16137" width="10.5546875" style="261" customWidth="1"/>
    <col min="16138" max="16138" width="13.5546875" style="261" customWidth="1"/>
    <col min="16139" max="16384" width="11.44140625" style="261"/>
  </cols>
  <sheetData>
    <row r="1" spans="1:11" ht="18.75" customHeight="1">
      <c r="A1" s="18"/>
      <c r="B1" s="79"/>
    </row>
    <row r="2" spans="1:11" s="262" customFormat="1" ht="55.5" customHeight="1">
      <c r="A2" s="1845" t="s">
        <v>234</v>
      </c>
      <c r="B2" s="1845"/>
      <c r="C2" s="1845"/>
      <c r="D2" s="1845"/>
      <c r="E2" s="1845"/>
      <c r="F2" s="1845"/>
      <c r="G2" s="1845"/>
      <c r="H2" s="1845"/>
      <c r="I2" s="1845"/>
      <c r="J2" s="1845"/>
    </row>
    <row r="3" spans="1:11" s="262" customFormat="1" ht="4.5" customHeight="1" thickBot="1">
      <c r="A3" s="263"/>
      <c r="B3" s="263"/>
      <c r="C3" s="264"/>
      <c r="D3" s="264"/>
      <c r="E3" s="264"/>
      <c r="F3" s="264"/>
      <c r="G3" s="264"/>
      <c r="H3" s="264"/>
      <c r="I3" s="264"/>
      <c r="J3" s="264"/>
    </row>
    <row r="4" spans="1:11" s="268" customFormat="1" ht="18.75" customHeight="1">
      <c r="A4" s="265"/>
      <c r="B4" s="266" t="s">
        <v>114</v>
      </c>
      <c r="C4" s="266" t="s">
        <v>235</v>
      </c>
      <c r="D4" s="266" t="s">
        <v>117</v>
      </c>
      <c r="E4" s="266" t="s">
        <v>118</v>
      </c>
      <c r="F4" s="266" t="s">
        <v>119</v>
      </c>
      <c r="G4" s="266" t="s">
        <v>236</v>
      </c>
      <c r="H4" s="267"/>
      <c r="I4" s="266" t="s">
        <v>237</v>
      </c>
      <c r="J4" s="266" t="s">
        <v>238</v>
      </c>
    </row>
    <row r="5" spans="1:11">
      <c r="A5" s="269">
        <v>1996</v>
      </c>
      <c r="B5" s="269"/>
      <c r="C5" s="270">
        <v>15325</v>
      </c>
      <c r="D5" s="270">
        <v>12978</v>
      </c>
      <c r="E5" s="270"/>
      <c r="F5" s="270">
        <v>6896</v>
      </c>
      <c r="G5" s="270">
        <v>11467</v>
      </c>
      <c r="H5" s="270"/>
      <c r="I5" s="271">
        <v>60745</v>
      </c>
      <c r="J5" s="271">
        <v>60745</v>
      </c>
    </row>
    <row r="6" spans="1:11" ht="15" customHeight="1">
      <c r="A6" s="269">
        <v>1997</v>
      </c>
      <c r="B6" s="269"/>
      <c r="C6" s="270">
        <v>23921</v>
      </c>
      <c r="D6" s="270">
        <v>28502</v>
      </c>
      <c r="E6" s="270"/>
      <c r="F6" s="270">
        <v>8536</v>
      </c>
      <c r="G6" s="270">
        <v>11210</v>
      </c>
      <c r="H6" s="270"/>
      <c r="I6" s="271">
        <v>86784</v>
      </c>
      <c r="J6" s="271">
        <v>147529</v>
      </c>
    </row>
    <row r="7" spans="1:11" ht="15" customHeight="1">
      <c r="A7" s="269">
        <v>1998</v>
      </c>
      <c r="B7" s="269"/>
      <c r="C7" s="270">
        <v>10443</v>
      </c>
      <c r="D7" s="270">
        <v>10367</v>
      </c>
      <c r="E7" s="270"/>
      <c r="F7" s="270">
        <v>8654</v>
      </c>
      <c r="G7" s="270">
        <v>3135</v>
      </c>
      <c r="H7" s="270"/>
      <c r="I7" s="271">
        <v>39848</v>
      </c>
      <c r="J7" s="271">
        <v>187377</v>
      </c>
    </row>
    <row r="8" spans="1:11" ht="15" customHeight="1">
      <c r="A8" s="269">
        <v>1999</v>
      </c>
      <c r="B8" s="269"/>
      <c r="C8" s="270">
        <v>8104</v>
      </c>
      <c r="D8" s="270">
        <v>8083</v>
      </c>
      <c r="E8" s="270"/>
      <c r="F8" s="270">
        <v>4537</v>
      </c>
      <c r="G8" s="270">
        <v>2955</v>
      </c>
      <c r="H8" s="270"/>
      <c r="I8" s="271">
        <v>28637</v>
      </c>
      <c r="J8" s="271">
        <v>216014</v>
      </c>
    </row>
    <row r="9" spans="1:11" ht="15" customHeight="1">
      <c r="A9" s="269">
        <v>2000</v>
      </c>
      <c r="B9" s="269"/>
      <c r="C9" s="270">
        <v>1450</v>
      </c>
      <c r="D9" s="270">
        <v>1416</v>
      </c>
      <c r="E9" s="270"/>
      <c r="F9" s="270">
        <v>1111</v>
      </c>
      <c r="G9" s="270">
        <v>1560</v>
      </c>
      <c r="H9" s="270"/>
      <c r="I9" s="271">
        <v>5537</v>
      </c>
      <c r="J9" s="271">
        <v>221551</v>
      </c>
    </row>
    <row r="10" spans="1:11" ht="15" customHeight="1">
      <c r="A10" s="269">
        <v>2001</v>
      </c>
      <c r="B10" s="269"/>
      <c r="C10" s="270">
        <v>1384</v>
      </c>
      <c r="D10" s="270">
        <v>1709</v>
      </c>
      <c r="E10" s="270"/>
      <c r="F10" s="270">
        <v>934</v>
      </c>
      <c r="G10" s="270">
        <v>2224</v>
      </c>
      <c r="H10" s="270"/>
      <c r="I10" s="271">
        <v>6251</v>
      </c>
      <c r="J10" s="271">
        <v>227802</v>
      </c>
      <c r="K10" s="272"/>
    </row>
    <row r="11" spans="1:11" ht="15" customHeight="1">
      <c r="A11" s="269">
        <v>2002</v>
      </c>
      <c r="B11" s="269"/>
      <c r="C11" s="270">
        <v>1046</v>
      </c>
      <c r="D11" s="270">
        <v>1234</v>
      </c>
      <c r="E11" s="270"/>
      <c r="F11" s="270">
        <v>915</v>
      </c>
      <c r="G11" s="270">
        <v>1340</v>
      </c>
      <c r="H11" s="270"/>
      <c r="I11" s="271">
        <v>4535</v>
      </c>
      <c r="J11" s="271">
        <v>232337</v>
      </c>
      <c r="K11" s="272"/>
    </row>
    <row r="12" spans="1:11" ht="15" customHeight="1">
      <c r="A12" s="269">
        <v>2003</v>
      </c>
      <c r="B12" s="269"/>
      <c r="C12" s="270">
        <v>1985</v>
      </c>
      <c r="D12" s="270">
        <v>1994</v>
      </c>
      <c r="E12" s="270"/>
      <c r="F12" s="270">
        <v>1838</v>
      </c>
      <c r="G12" s="270">
        <v>3510</v>
      </c>
      <c r="H12" s="270"/>
      <c r="I12" s="271">
        <v>9327</v>
      </c>
      <c r="J12" s="271">
        <v>241664</v>
      </c>
      <c r="K12" s="272"/>
    </row>
    <row r="13" spans="1:11" ht="15" customHeight="1">
      <c r="A13" s="269">
        <v>2004</v>
      </c>
      <c r="B13" s="269"/>
      <c r="C13" s="270">
        <v>2769</v>
      </c>
      <c r="D13" s="270">
        <v>2242</v>
      </c>
      <c r="E13" s="270"/>
      <c r="F13" s="270">
        <v>2890</v>
      </c>
      <c r="G13" s="270">
        <v>2545</v>
      </c>
      <c r="H13" s="270"/>
      <c r="I13" s="271">
        <v>10446</v>
      </c>
      <c r="J13" s="271">
        <v>252110</v>
      </c>
      <c r="K13" s="272"/>
    </row>
    <row r="14" spans="1:11" ht="15" customHeight="1">
      <c r="A14" s="269">
        <v>2005</v>
      </c>
      <c r="B14" s="269"/>
      <c r="C14" s="270">
        <v>27730</v>
      </c>
      <c r="D14" s="270">
        <v>49309</v>
      </c>
      <c r="E14" s="270">
        <v>49127</v>
      </c>
      <c r="F14" s="270">
        <v>32756</v>
      </c>
      <c r="G14" s="270">
        <v>24089</v>
      </c>
      <c r="H14" s="270"/>
      <c r="I14" s="271">
        <v>183011</v>
      </c>
      <c r="J14" s="271">
        <v>435121</v>
      </c>
      <c r="K14" s="272"/>
    </row>
    <row r="15" spans="1:11" ht="15" customHeight="1">
      <c r="A15" s="269">
        <v>2006</v>
      </c>
      <c r="B15" s="269"/>
      <c r="C15" s="270">
        <v>117701</v>
      </c>
      <c r="D15" s="270">
        <v>132676</v>
      </c>
      <c r="E15" s="270">
        <v>108354</v>
      </c>
      <c r="F15" s="270">
        <v>130858</v>
      </c>
      <c r="G15" s="270">
        <v>153578</v>
      </c>
      <c r="H15" s="270"/>
      <c r="I15" s="271">
        <v>643167</v>
      </c>
      <c r="J15" s="271">
        <v>1078288</v>
      </c>
      <c r="K15" s="272"/>
    </row>
    <row r="16" spans="1:11" ht="15" customHeight="1">
      <c r="A16" s="269">
        <v>2007</v>
      </c>
      <c r="B16" s="269"/>
      <c r="C16" s="270">
        <v>112641</v>
      </c>
      <c r="D16" s="270">
        <v>116436</v>
      </c>
      <c r="E16" s="270">
        <v>121889</v>
      </c>
      <c r="F16" s="270">
        <v>125804</v>
      </c>
      <c r="G16" s="270"/>
      <c r="H16" s="270"/>
      <c r="I16" s="271">
        <v>476770</v>
      </c>
      <c r="J16" s="271">
        <v>1555058</v>
      </c>
      <c r="K16" s="272"/>
    </row>
    <row r="17" spans="1:11" ht="15" customHeight="1">
      <c r="A17" s="273">
        <v>2008</v>
      </c>
      <c r="B17" s="273"/>
      <c r="C17" s="274">
        <v>74139</v>
      </c>
      <c r="D17" s="274">
        <v>77503</v>
      </c>
      <c r="E17" s="274">
        <v>55115</v>
      </c>
      <c r="F17" s="274">
        <v>66495</v>
      </c>
      <c r="G17" s="274"/>
      <c r="H17" s="274"/>
      <c r="I17" s="275">
        <v>273252</v>
      </c>
      <c r="J17" s="275">
        <v>1828310</v>
      </c>
      <c r="K17" s="272"/>
    </row>
    <row r="18" spans="1:11" ht="15" customHeight="1">
      <c r="A18" s="276">
        <v>39844</v>
      </c>
      <c r="B18" s="276"/>
      <c r="C18" s="270">
        <v>5298</v>
      </c>
      <c r="D18" s="270">
        <v>3423</v>
      </c>
      <c r="E18" s="270">
        <v>2924</v>
      </c>
      <c r="F18" s="270">
        <v>5678</v>
      </c>
      <c r="G18" s="270"/>
      <c r="H18" s="270"/>
      <c r="I18" s="271">
        <v>17323</v>
      </c>
      <c r="J18" s="271">
        <v>1845633</v>
      </c>
      <c r="K18" s="272"/>
    </row>
    <row r="19" spans="1:11" ht="15" customHeight="1">
      <c r="A19" s="276">
        <v>39872</v>
      </c>
      <c r="B19" s="276"/>
      <c r="C19" s="270">
        <v>2189</v>
      </c>
      <c r="D19" s="270">
        <v>1999</v>
      </c>
      <c r="E19" s="270">
        <v>2492</v>
      </c>
      <c r="F19" s="270">
        <v>2488</v>
      </c>
      <c r="G19" s="270"/>
      <c r="H19" s="270"/>
      <c r="I19" s="271">
        <v>9168</v>
      </c>
      <c r="J19" s="271">
        <v>1854801</v>
      </c>
      <c r="K19" s="272"/>
    </row>
    <row r="20" spans="1:11" ht="15" customHeight="1">
      <c r="A20" s="276">
        <v>39903</v>
      </c>
      <c r="B20" s="276"/>
      <c r="C20" s="270">
        <v>2103</v>
      </c>
      <c r="D20" s="270">
        <v>2012</v>
      </c>
      <c r="E20" s="270">
        <v>2113</v>
      </c>
      <c r="F20" s="270">
        <v>2045</v>
      </c>
      <c r="I20" s="271">
        <v>8273</v>
      </c>
      <c r="J20" s="271">
        <v>1863074</v>
      </c>
    </row>
    <row r="21" spans="1:11" ht="15" customHeight="1">
      <c r="A21" s="276">
        <v>39933</v>
      </c>
      <c r="B21" s="276"/>
      <c r="C21" s="270">
        <v>1689</v>
      </c>
      <c r="D21" s="270">
        <v>2003</v>
      </c>
      <c r="E21" s="270">
        <v>1556</v>
      </c>
      <c r="F21" s="270">
        <v>1474</v>
      </c>
      <c r="I21" s="271">
        <v>6722</v>
      </c>
      <c r="J21" s="271">
        <v>1869796</v>
      </c>
    </row>
    <row r="22" spans="1:11" ht="15" customHeight="1">
      <c r="A22" s="276">
        <v>39964</v>
      </c>
      <c r="B22" s="276"/>
      <c r="C22" s="270">
        <v>1634</v>
      </c>
      <c r="D22" s="270">
        <v>1736</v>
      </c>
      <c r="E22" s="270">
        <v>1105</v>
      </c>
      <c r="F22" s="270">
        <v>1224</v>
      </c>
      <c r="I22" s="271">
        <v>5699</v>
      </c>
      <c r="J22" s="271">
        <v>1875495</v>
      </c>
    </row>
    <row r="23" spans="1:11" ht="15" customHeight="1">
      <c r="A23" s="276">
        <v>39994</v>
      </c>
      <c r="B23" s="276"/>
      <c r="C23" s="270">
        <v>1250</v>
      </c>
      <c r="D23" s="270">
        <v>1237</v>
      </c>
      <c r="E23" s="270">
        <v>1177</v>
      </c>
      <c r="F23" s="270">
        <v>956</v>
      </c>
      <c r="I23" s="271">
        <v>4620</v>
      </c>
      <c r="J23" s="271">
        <v>1880115</v>
      </c>
    </row>
    <row r="24" spans="1:11" ht="15" customHeight="1">
      <c r="A24" s="276">
        <v>40025</v>
      </c>
      <c r="B24" s="276"/>
      <c r="C24" s="270">
        <v>922</v>
      </c>
      <c r="D24" s="270">
        <v>688</v>
      </c>
      <c r="E24" s="270">
        <v>1002</v>
      </c>
      <c r="F24" s="270">
        <v>1238</v>
      </c>
      <c r="I24" s="271">
        <v>3850</v>
      </c>
      <c r="J24" s="271">
        <v>1883965</v>
      </c>
    </row>
    <row r="25" spans="1:11" ht="15" customHeight="1">
      <c r="A25" s="276">
        <v>40056</v>
      </c>
      <c r="B25" s="276"/>
      <c r="C25" s="270">
        <v>847</v>
      </c>
      <c r="D25" s="270">
        <v>862</v>
      </c>
      <c r="E25" s="270">
        <v>990</v>
      </c>
      <c r="F25" s="270">
        <v>1122</v>
      </c>
      <c r="I25" s="271">
        <v>3821</v>
      </c>
      <c r="J25" s="271">
        <v>1887786</v>
      </c>
    </row>
    <row r="26" spans="1:11" ht="15" customHeight="1">
      <c r="A26" s="276">
        <v>40086</v>
      </c>
      <c r="B26" s="276"/>
      <c r="C26" s="270">
        <v>839</v>
      </c>
      <c r="D26" s="270">
        <v>884</v>
      </c>
      <c r="E26" s="270">
        <v>1012</v>
      </c>
      <c r="F26" s="270">
        <v>859</v>
      </c>
      <c r="I26" s="271">
        <v>3594</v>
      </c>
      <c r="J26" s="271">
        <v>1891380</v>
      </c>
    </row>
    <row r="27" spans="1:11" ht="15" customHeight="1">
      <c r="A27" s="276">
        <v>40117</v>
      </c>
      <c r="B27" s="276"/>
      <c r="C27" s="270">
        <v>997</v>
      </c>
      <c r="D27" s="270">
        <v>1080</v>
      </c>
      <c r="E27" s="270">
        <v>1042</v>
      </c>
      <c r="F27" s="270">
        <v>976</v>
      </c>
      <c r="I27" s="271">
        <v>4095</v>
      </c>
      <c r="J27" s="271">
        <v>1895475</v>
      </c>
    </row>
    <row r="28" spans="1:11" ht="15" customHeight="1">
      <c r="A28" s="276">
        <v>40147</v>
      </c>
      <c r="B28" s="276"/>
      <c r="C28" s="270">
        <v>996</v>
      </c>
      <c r="D28" s="270">
        <v>947</v>
      </c>
      <c r="E28" s="270">
        <v>933</v>
      </c>
      <c r="F28" s="270">
        <v>997</v>
      </c>
      <c r="I28" s="271">
        <v>3873</v>
      </c>
      <c r="J28" s="271">
        <v>1899348</v>
      </c>
    </row>
    <row r="29" spans="1:11" ht="15" customHeight="1">
      <c r="A29" s="276">
        <v>40178</v>
      </c>
      <c r="B29" s="277"/>
      <c r="C29" s="274">
        <v>1018</v>
      </c>
      <c r="D29" s="274">
        <v>841</v>
      </c>
      <c r="E29" s="274">
        <v>1073</v>
      </c>
      <c r="F29" s="274">
        <v>955</v>
      </c>
      <c r="G29" s="274"/>
      <c r="H29" s="274"/>
      <c r="I29" s="275">
        <v>3887</v>
      </c>
      <c r="J29" s="275">
        <v>1903235</v>
      </c>
    </row>
    <row r="30" spans="1:11" ht="15" customHeight="1">
      <c r="A30" s="276">
        <v>40209</v>
      </c>
      <c r="B30" s="276"/>
      <c r="C30" s="270">
        <v>996</v>
      </c>
      <c r="D30" s="270">
        <v>1063</v>
      </c>
      <c r="E30" s="270">
        <v>799</v>
      </c>
      <c r="F30" s="270">
        <v>683</v>
      </c>
      <c r="I30" s="271">
        <v>3541</v>
      </c>
      <c r="J30" s="271">
        <v>1906776</v>
      </c>
    </row>
    <row r="31" spans="1:11" ht="15" customHeight="1">
      <c r="A31" s="276">
        <v>40237</v>
      </c>
      <c r="B31" s="276"/>
      <c r="C31" s="270">
        <v>986</v>
      </c>
      <c r="D31" s="270">
        <v>1067</v>
      </c>
      <c r="E31" s="270">
        <v>911</v>
      </c>
      <c r="F31" s="270">
        <v>943</v>
      </c>
      <c r="I31" s="271">
        <v>3907</v>
      </c>
      <c r="J31" s="271">
        <v>1910683</v>
      </c>
    </row>
    <row r="32" spans="1:11" ht="15" customHeight="1">
      <c r="A32" s="276">
        <v>40268</v>
      </c>
      <c r="B32" s="276"/>
      <c r="C32" s="270">
        <v>927</v>
      </c>
      <c r="D32" s="270">
        <v>1192</v>
      </c>
      <c r="E32" s="270">
        <v>958</v>
      </c>
      <c r="F32" s="270">
        <v>944</v>
      </c>
      <c r="I32" s="271">
        <v>4021</v>
      </c>
      <c r="J32" s="271">
        <v>1914704</v>
      </c>
    </row>
    <row r="33" spans="1:10" ht="15" customHeight="1">
      <c r="A33" s="276">
        <v>40298</v>
      </c>
      <c r="B33" s="276"/>
      <c r="C33" s="270">
        <v>970</v>
      </c>
      <c r="D33" s="270">
        <v>1072</v>
      </c>
      <c r="E33" s="270">
        <v>1293</v>
      </c>
      <c r="F33" s="270">
        <v>743</v>
      </c>
      <c r="I33" s="271">
        <v>4078</v>
      </c>
      <c r="J33" s="271">
        <v>1918782</v>
      </c>
    </row>
    <row r="34" spans="1:10" ht="15" customHeight="1">
      <c r="A34" s="276">
        <v>40329</v>
      </c>
      <c r="B34" s="276"/>
      <c r="C34" s="270">
        <v>866</v>
      </c>
      <c r="D34" s="270">
        <v>668</v>
      </c>
      <c r="E34" s="270">
        <v>923</v>
      </c>
      <c r="F34" s="270">
        <v>940</v>
      </c>
      <c r="I34" s="271">
        <v>3397</v>
      </c>
      <c r="J34" s="271">
        <v>1922179</v>
      </c>
    </row>
    <row r="35" spans="1:10" ht="15" customHeight="1">
      <c r="A35" s="276">
        <v>40359</v>
      </c>
      <c r="B35" s="276"/>
      <c r="C35" s="270">
        <v>802</v>
      </c>
      <c r="D35" s="270">
        <v>756</v>
      </c>
      <c r="E35" s="270">
        <v>798</v>
      </c>
      <c r="F35" s="270">
        <v>851</v>
      </c>
      <c r="I35" s="271">
        <v>3207</v>
      </c>
      <c r="J35" s="271">
        <v>1925386</v>
      </c>
    </row>
    <row r="36" spans="1:10" ht="15" customHeight="1">
      <c r="A36" s="276">
        <v>40390</v>
      </c>
      <c r="B36" s="276"/>
      <c r="C36" s="270">
        <v>860</v>
      </c>
      <c r="D36" s="270">
        <v>699</v>
      </c>
      <c r="E36" s="270">
        <v>727</v>
      </c>
      <c r="F36" s="270">
        <v>898</v>
      </c>
      <c r="I36" s="271">
        <v>3184</v>
      </c>
      <c r="J36" s="271">
        <v>1928570</v>
      </c>
    </row>
    <row r="37" spans="1:10" ht="15" customHeight="1">
      <c r="A37" s="276">
        <v>40421</v>
      </c>
      <c r="B37" s="276"/>
      <c r="C37" s="270">
        <v>769</v>
      </c>
      <c r="D37" s="270">
        <v>702</v>
      </c>
      <c r="E37" s="270">
        <v>807</v>
      </c>
      <c r="F37" s="270">
        <v>776</v>
      </c>
      <c r="I37" s="271">
        <v>3054</v>
      </c>
      <c r="J37" s="271">
        <v>1931624</v>
      </c>
    </row>
    <row r="38" spans="1:10" ht="15" customHeight="1">
      <c r="A38" s="276">
        <v>40451</v>
      </c>
      <c r="B38" s="276"/>
      <c r="C38" s="270">
        <v>846</v>
      </c>
      <c r="D38" s="270">
        <v>844</v>
      </c>
      <c r="E38" s="270">
        <v>784</v>
      </c>
      <c r="F38" s="270">
        <v>896</v>
      </c>
      <c r="I38" s="271">
        <v>3370</v>
      </c>
      <c r="J38" s="271">
        <v>1934994</v>
      </c>
    </row>
    <row r="39" spans="1:10" ht="15" customHeight="1">
      <c r="A39" s="276">
        <v>40482</v>
      </c>
      <c r="B39" s="276"/>
      <c r="C39" s="270">
        <v>875</v>
      </c>
      <c r="D39" s="270">
        <v>837</v>
      </c>
      <c r="E39" s="270">
        <v>782</v>
      </c>
      <c r="F39" s="270">
        <v>628</v>
      </c>
      <c r="I39" s="271">
        <v>3122</v>
      </c>
      <c r="J39" s="271">
        <v>1938116</v>
      </c>
    </row>
    <row r="40" spans="1:10" ht="15" customHeight="1">
      <c r="A40" s="276">
        <v>40512</v>
      </c>
      <c r="B40" s="276"/>
      <c r="C40" s="270">
        <v>821</v>
      </c>
      <c r="D40" s="270">
        <v>835</v>
      </c>
      <c r="E40" s="270">
        <v>800</v>
      </c>
      <c r="F40" s="270">
        <v>687</v>
      </c>
      <c r="I40" s="271">
        <v>3143</v>
      </c>
      <c r="J40" s="271">
        <v>1941259</v>
      </c>
    </row>
    <row r="41" spans="1:10" ht="15" customHeight="1">
      <c r="A41" s="276">
        <v>40543</v>
      </c>
      <c r="B41" s="277"/>
      <c r="C41" s="274">
        <v>721</v>
      </c>
      <c r="D41" s="274">
        <v>971</v>
      </c>
      <c r="E41" s="274">
        <v>804</v>
      </c>
      <c r="F41" s="274">
        <v>900</v>
      </c>
      <c r="G41" s="274"/>
      <c r="H41" s="274"/>
      <c r="I41" s="275">
        <v>3396</v>
      </c>
      <c r="J41" s="275">
        <v>1944655</v>
      </c>
    </row>
    <row r="42" spans="1:10" ht="15" customHeight="1">
      <c r="A42" s="276">
        <v>40574</v>
      </c>
      <c r="B42" s="276"/>
      <c r="C42" s="270">
        <v>620</v>
      </c>
      <c r="D42" s="270">
        <v>740</v>
      </c>
      <c r="E42" s="270">
        <v>681</v>
      </c>
      <c r="F42" s="270">
        <v>673</v>
      </c>
      <c r="I42" s="271">
        <v>2714</v>
      </c>
      <c r="J42" s="271">
        <v>1947369</v>
      </c>
    </row>
    <row r="43" spans="1:10" ht="15" customHeight="1">
      <c r="A43" s="276">
        <v>40602</v>
      </c>
      <c r="B43" s="276"/>
      <c r="C43" s="270">
        <v>558</v>
      </c>
      <c r="D43" s="270">
        <v>876</v>
      </c>
      <c r="E43" s="270">
        <v>811</v>
      </c>
      <c r="F43" s="270">
        <v>671</v>
      </c>
      <c r="I43" s="271">
        <v>2916</v>
      </c>
      <c r="J43" s="271">
        <v>1950285</v>
      </c>
    </row>
    <row r="44" spans="1:10" ht="15" customHeight="1">
      <c r="A44" s="276">
        <v>40633</v>
      </c>
      <c r="B44" s="276"/>
      <c r="C44" s="270">
        <v>775</v>
      </c>
      <c r="D44" s="270">
        <v>820</v>
      </c>
      <c r="E44" s="270">
        <v>766</v>
      </c>
      <c r="F44" s="270">
        <v>652</v>
      </c>
      <c r="I44" s="271">
        <v>3013</v>
      </c>
      <c r="J44" s="271">
        <v>1953298</v>
      </c>
    </row>
    <row r="45" spans="1:10" ht="15" customHeight="1">
      <c r="A45" s="276">
        <v>40663</v>
      </c>
      <c r="B45" s="276"/>
      <c r="C45" s="270">
        <v>906</v>
      </c>
      <c r="D45" s="270">
        <v>843</v>
      </c>
      <c r="E45" s="270">
        <v>834</v>
      </c>
      <c r="F45" s="270">
        <v>664</v>
      </c>
      <c r="I45" s="271">
        <v>3247</v>
      </c>
      <c r="J45" s="271">
        <v>1956545</v>
      </c>
    </row>
    <row r="46" spans="1:10" ht="15" customHeight="1">
      <c r="A46" s="276">
        <v>40694</v>
      </c>
      <c r="B46" s="276"/>
      <c r="C46" s="270">
        <v>869</v>
      </c>
      <c r="D46" s="270">
        <v>900</v>
      </c>
      <c r="E46" s="270">
        <v>727</v>
      </c>
      <c r="F46" s="270">
        <v>504</v>
      </c>
      <c r="I46" s="271">
        <v>3000</v>
      </c>
      <c r="J46" s="271">
        <v>1959545</v>
      </c>
    </row>
    <row r="47" spans="1:10" ht="15" customHeight="1">
      <c r="A47" s="276">
        <v>40724</v>
      </c>
      <c r="B47" s="276"/>
      <c r="C47" s="270">
        <v>586</v>
      </c>
      <c r="D47" s="270">
        <v>479</v>
      </c>
      <c r="E47" s="270">
        <v>643</v>
      </c>
      <c r="F47" s="270">
        <v>695</v>
      </c>
      <c r="I47" s="271">
        <v>2403</v>
      </c>
      <c r="J47" s="271">
        <v>1961948</v>
      </c>
    </row>
    <row r="48" spans="1:10" ht="15" customHeight="1">
      <c r="A48" s="276">
        <v>40755</v>
      </c>
      <c r="B48" s="276"/>
      <c r="C48" s="270">
        <v>603</v>
      </c>
      <c r="D48" s="270">
        <v>609</v>
      </c>
      <c r="E48" s="270">
        <v>447</v>
      </c>
      <c r="F48" s="270">
        <v>816</v>
      </c>
      <c r="I48" s="271">
        <v>2475</v>
      </c>
      <c r="J48" s="271">
        <v>1964423</v>
      </c>
    </row>
    <row r="49" spans="1:10" ht="15" customHeight="1">
      <c r="A49" s="276">
        <v>40786</v>
      </c>
      <c r="B49" s="276"/>
      <c r="C49" s="270">
        <v>558</v>
      </c>
      <c r="D49" s="270">
        <v>497</v>
      </c>
      <c r="E49" s="270">
        <v>481</v>
      </c>
      <c r="F49" s="270">
        <v>678</v>
      </c>
      <c r="I49" s="271">
        <v>2214</v>
      </c>
      <c r="J49" s="271">
        <v>1966637</v>
      </c>
    </row>
    <row r="50" spans="1:10" ht="15" customHeight="1">
      <c r="A50" s="276">
        <v>40816</v>
      </c>
      <c r="B50" s="276"/>
      <c r="C50" s="270">
        <v>536</v>
      </c>
      <c r="D50" s="270">
        <v>516</v>
      </c>
      <c r="E50" s="270">
        <v>647</v>
      </c>
      <c r="F50" s="270">
        <v>818</v>
      </c>
      <c r="I50" s="271">
        <v>2517</v>
      </c>
      <c r="J50" s="271">
        <v>1969154</v>
      </c>
    </row>
    <row r="51" spans="1:10" ht="15" customHeight="1">
      <c r="A51" s="276">
        <v>40847</v>
      </c>
      <c r="B51" s="276"/>
      <c r="C51" s="270">
        <v>534</v>
      </c>
      <c r="D51" s="270">
        <v>643</v>
      </c>
      <c r="E51" s="270">
        <v>497</v>
      </c>
      <c r="F51" s="270">
        <v>574</v>
      </c>
      <c r="I51" s="271">
        <v>2248</v>
      </c>
      <c r="J51" s="271">
        <v>1971402</v>
      </c>
    </row>
    <row r="52" spans="1:10" ht="15" customHeight="1">
      <c r="A52" s="276">
        <v>40877</v>
      </c>
      <c r="B52" s="276"/>
      <c r="C52" s="270">
        <v>548</v>
      </c>
      <c r="D52" s="270">
        <v>506</v>
      </c>
      <c r="E52" s="270">
        <v>457</v>
      </c>
      <c r="F52" s="270">
        <v>386</v>
      </c>
      <c r="I52" s="271">
        <v>1897</v>
      </c>
      <c r="J52" s="271">
        <v>1973299</v>
      </c>
    </row>
    <row r="53" spans="1:10" ht="15" customHeight="1">
      <c r="A53" s="276">
        <v>40908</v>
      </c>
      <c r="B53" s="277"/>
      <c r="C53" s="274">
        <v>500</v>
      </c>
      <c r="D53" s="274">
        <v>502</v>
      </c>
      <c r="E53" s="274">
        <v>504</v>
      </c>
      <c r="F53" s="274">
        <v>448</v>
      </c>
      <c r="G53" s="274"/>
      <c r="H53" s="274"/>
      <c r="I53" s="275">
        <v>1954</v>
      </c>
      <c r="J53" s="275">
        <v>1975253</v>
      </c>
    </row>
    <row r="54" spans="1:10" ht="15" customHeight="1">
      <c r="A54" s="276">
        <v>40939</v>
      </c>
      <c r="B54" s="276"/>
      <c r="C54" s="270">
        <v>493</v>
      </c>
      <c r="D54" s="270">
        <v>455</v>
      </c>
      <c r="E54" s="270">
        <v>372</v>
      </c>
      <c r="F54" s="270">
        <v>335</v>
      </c>
      <c r="I54" s="271">
        <v>1655</v>
      </c>
      <c r="J54" s="271">
        <v>1976908</v>
      </c>
    </row>
    <row r="55" spans="1:10" ht="15" customHeight="1">
      <c r="A55" s="276">
        <v>40968</v>
      </c>
      <c r="B55" s="276"/>
      <c r="C55" s="270">
        <v>464</v>
      </c>
      <c r="D55" s="270">
        <v>453</v>
      </c>
      <c r="E55" s="270">
        <v>755</v>
      </c>
      <c r="F55" s="270">
        <v>845</v>
      </c>
      <c r="I55" s="271">
        <v>2517</v>
      </c>
      <c r="J55" s="271">
        <v>1979425</v>
      </c>
    </row>
    <row r="56" spans="1:10" ht="15" customHeight="1">
      <c r="A56" s="276">
        <v>40999</v>
      </c>
      <c r="B56" s="276"/>
      <c r="C56" s="270">
        <v>484</v>
      </c>
      <c r="D56" s="270">
        <v>446</v>
      </c>
      <c r="E56" s="270">
        <v>574</v>
      </c>
      <c r="F56" s="270">
        <v>774</v>
      </c>
      <c r="I56" s="271">
        <v>2278</v>
      </c>
      <c r="J56" s="271">
        <v>1981703</v>
      </c>
    </row>
    <row r="57" spans="1:10" ht="15" customHeight="1">
      <c r="A57" s="276">
        <v>41029</v>
      </c>
      <c r="B57" s="276"/>
      <c r="C57" s="270">
        <v>503</v>
      </c>
      <c r="D57" s="270">
        <v>489</v>
      </c>
      <c r="E57" s="270">
        <v>493</v>
      </c>
      <c r="F57" s="270">
        <v>829</v>
      </c>
      <c r="I57" s="271">
        <v>2314</v>
      </c>
      <c r="J57" s="271">
        <v>1984017</v>
      </c>
    </row>
    <row r="58" spans="1:10" ht="15" customHeight="1">
      <c r="A58" s="276">
        <v>41060</v>
      </c>
      <c r="B58" s="276"/>
      <c r="C58" s="270">
        <v>518</v>
      </c>
      <c r="D58" s="270">
        <v>431</v>
      </c>
      <c r="E58" s="270">
        <v>459</v>
      </c>
      <c r="F58" s="270">
        <v>637</v>
      </c>
      <c r="I58" s="271">
        <v>2045</v>
      </c>
      <c r="J58" s="271">
        <v>1986062</v>
      </c>
    </row>
    <row r="59" spans="1:10" ht="15" customHeight="1">
      <c r="A59" s="276">
        <v>41090</v>
      </c>
      <c r="B59" s="276"/>
      <c r="C59" s="270">
        <v>534</v>
      </c>
      <c r="D59" s="270">
        <v>458</v>
      </c>
      <c r="E59" s="270">
        <v>510</v>
      </c>
      <c r="F59" s="270">
        <v>474</v>
      </c>
      <c r="I59" s="271">
        <v>1976</v>
      </c>
      <c r="J59" s="271">
        <v>1988038</v>
      </c>
    </row>
    <row r="60" spans="1:10" ht="15" customHeight="1">
      <c r="A60" s="276">
        <v>41121</v>
      </c>
      <c r="B60" s="276"/>
      <c r="C60" s="270">
        <v>592</v>
      </c>
      <c r="D60" s="270">
        <v>499</v>
      </c>
      <c r="E60" s="270">
        <v>446</v>
      </c>
      <c r="F60" s="270">
        <v>464</v>
      </c>
      <c r="I60" s="271">
        <v>2001</v>
      </c>
      <c r="J60" s="271">
        <v>1990039</v>
      </c>
    </row>
    <row r="61" spans="1:10" ht="15" customHeight="1">
      <c r="A61" s="276">
        <v>41152</v>
      </c>
      <c r="B61" s="276"/>
      <c r="C61" s="270">
        <v>578</v>
      </c>
      <c r="D61" s="270">
        <v>480</v>
      </c>
      <c r="E61" s="270">
        <v>500</v>
      </c>
      <c r="F61" s="270">
        <v>441</v>
      </c>
      <c r="I61" s="271">
        <v>1999</v>
      </c>
      <c r="J61" s="271">
        <v>1992038</v>
      </c>
    </row>
    <row r="62" spans="1:10" ht="15" customHeight="1">
      <c r="A62" s="276">
        <v>41182</v>
      </c>
      <c r="B62" s="276"/>
      <c r="C62" s="270">
        <v>512</v>
      </c>
      <c r="D62" s="270">
        <v>505</v>
      </c>
      <c r="E62" s="270">
        <v>505</v>
      </c>
      <c r="F62" s="270">
        <v>316</v>
      </c>
      <c r="I62" s="271">
        <v>1838</v>
      </c>
      <c r="J62" s="271">
        <v>1993876</v>
      </c>
    </row>
    <row r="63" spans="1:10" ht="15" customHeight="1">
      <c r="A63" s="276">
        <v>41213</v>
      </c>
      <c r="B63" s="276"/>
      <c r="C63" s="270">
        <v>546</v>
      </c>
      <c r="D63" s="270">
        <v>498</v>
      </c>
      <c r="E63" s="270">
        <v>602</v>
      </c>
      <c r="F63" s="270">
        <v>290</v>
      </c>
      <c r="I63" s="271">
        <v>1936</v>
      </c>
      <c r="J63" s="271">
        <v>1995812</v>
      </c>
    </row>
    <row r="64" spans="1:10" ht="15" customHeight="1">
      <c r="A64" s="276">
        <v>41243</v>
      </c>
      <c r="B64" s="276"/>
      <c r="C64" s="270">
        <v>749</v>
      </c>
      <c r="D64" s="270">
        <v>465</v>
      </c>
      <c r="E64" s="270">
        <v>724</v>
      </c>
      <c r="F64" s="270">
        <v>528</v>
      </c>
      <c r="I64" s="271">
        <v>2466</v>
      </c>
      <c r="J64" s="271">
        <v>1998278</v>
      </c>
    </row>
    <row r="65" spans="1:10" ht="15" customHeight="1">
      <c r="A65" s="276">
        <v>41274</v>
      </c>
      <c r="B65" s="277"/>
      <c r="C65" s="274">
        <v>762</v>
      </c>
      <c r="D65" s="274">
        <v>805</v>
      </c>
      <c r="E65" s="274">
        <v>579</v>
      </c>
      <c r="F65" s="274">
        <v>863</v>
      </c>
      <c r="G65" s="274"/>
      <c r="H65" s="274"/>
      <c r="I65" s="275">
        <v>3009</v>
      </c>
      <c r="J65" s="275">
        <v>2001287</v>
      </c>
    </row>
    <row r="66" spans="1:10" ht="15" customHeight="1">
      <c r="A66" s="276">
        <v>41305</v>
      </c>
      <c r="B66" s="276"/>
      <c r="C66" s="270">
        <v>416</v>
      </c>
      <c r="D66" s="270">
        <v>575</v>
      </c>
      <c r="E66" s="270">
        <v>441</v>
      </c>
      <c r="F66" s="270">
        <v>1015</v>
      </c>
      <c r="I66" s="271">
        <v>2447</v>
      </c>
      <c r="J66" s="271">
        <v>2003734</v>
      </c>
    </row>
    <row r="67" spans="1:10" ht="15" customHeight="1">
      <c r="A67" s="276">
        <v>41333</v>
      </c>
      <c r="B67" s="276"/>
      <c r="C67" s="270">
        <v>1046</v>
      </c>
      <c r="D67" s="270">
        <v>581</v>
      </c>
      <c r="E67" s="270">
        <v>541</v>
      </c>
      <c r="F67" s="270">
        <v>458</v>
      </c>
      <c r="I67" s="271">
        <v>2626</v>
      </c>
      <c r="J67" s="271">
        <v>2006360</v>
      </c>
    </row>
    <row r="68" spans="1:10" ht="15" customHeight="1">
      <c r="A68" s="276">
        <v>41364</v>
      </c>
      <c r="B68" s="276"/>
      <c r="C68" s="270">
        <v>964</v>
      </c>
      <c r="D68" s="270">
        <v>504</v>
      </c>
      <c r="E68" s="270">
        <v>595</v>
      </c>
      <c r="F68" s="270">
        <v>470</v>
      </c>
      <c r="I68" s="271">
        <v>2533</v>
      </c>
      <c r="J68" s="271">
        <v>2008893</v>
      </c>
    </row>
    <row r="69" spans="1:10" ht="15" customHeight="1">
      <c r="A69" s="276">
        <v>41394</v>
      </c>
      <c r="B69" s="276"/>
      <c r="C69" s="270">
        <v>967</v>
      </c>
      <c r="D69" s="270">
        <v>637</v>
      </c>
      <c r="E69" s="270">
        <v>572</v>
      </c>
      <c r="F69" s="270">
        <v>481</v>
      </c>
      <c r="I69" s="271">
        <v>2657</v>
      </c>
      <c r="J69" s="271">
        <v>2011550</v>
      </c>
    </row>
    <row r="70" spans="1:10" ht="15" customHeight="1">
      <c r="A70" s="276">
        <v>41425</v>
      </c>
      <c r="B70" s="276"/>
      <c r="C70" s="270">
        <v>487</v>
      </c>
      <c r="D70" s="270">
        <v>879</v>
      </c>
      <c r="E70" s="270">
        <v>872</v>
      </c>
      <c r="F70" s="270">
        <v>774</v>
      </c>
      <c r="I70" s="271">
        <v>3012</v>
      </c>
      <c r="J70" s="271">
        <v>2014562</v>
      </c>
    </row>
    <row r="71" spans="1:10" ht="15" customHeight="1">
      <c r="A71" s="276">
        <v>41455</v>
      </c>
      <c r="B71" s="270">
        <v>0</v>
      </c>
      <c r="C71" s="270">
        <v>4</v>
      </c>
      <c r="D71" s="270">
        <v>1006</v>
      </c>
      <c r="E71" s="270">
        <v>1733</v>
      </c>
      <c r="F71" s="270">
        <v>667</v>
      </c>
      <c r="I71" s="271">
        <v>3410</v>
      </c>
      <c r="J71" s="271">
        <v>2017972</v>
      </c>
    </row>
    <row r="72" spans="1:10" ht="15" customHeight="1">
      <c r="A72" s="276">
        <v>41486</v>
      </c>
      <c r="B72" s="270">
        <v>56</v>
      </c>
      <c r="C72" s="270">
        <v>0</v>
      </c>
      <c r="D72" s="270">
        <v>1142</v>
      </c>
      <c r="E72" s="270">
        <v>1450</v>
      </c>
      <c r="F72" s="270">
        <v>446</v>
      </c>
      <c r="I72" s="271">
        <v>3094</v>
      </c>
      <c r="J72" s="271">
        <v>2021066</v>
      </c>
    </row>
    <row r="73" spans="1:10" ht="15" customHeight="1">
      <c r="A73" s="276">
        <v>41517</v>
      </c>
      <c r="B73" s="270">
        <v>159</v>
      </c>
      <c r="C73" s="270">
        <v>0</v>
      </c>
      <c r="D73" s="270">
        <v>1783</v>
      </c>
      <c r="E73" s="270">
        <v>1177</v>
      </c>
      <c r="F73" s="270">
        <v>623</v>
      </c>
      <c r="I73" s="271">
        <v>3742</v>
      </c>
      <c r="J73" s="271">
        <v>2024808</v>
      </c>
    </row>
    <row r="74" spans="1:10" ht="15" customHeight="1">
      <c r="A74" s="276">
        <v>41547</v>
      </c>
      <c r="B74" s="270">
        <v>309</v>
      </c>
      <c r="C74" s="270"/>
      <c r="D74" s="270">
        <v>1316</v>
      </c>
      <c r="E74" s="270">
        <v>1587</v>
      </c>
      <c r="F74" s="270">
        <v>1091</v>
      </c>
      <c r="I74" s="271">
        <v>4303</v>
      </c>
      <c r="J74" s="271">
        <v>2029111</v>
      </c>
    </row>
    <row r="75" spans="1:10" ht="15" customHeight="1">
      <c r="A75" s="276">
        <v>41578</v>
      </c>
      <c r="B75" s="270">
        <v>165</v>
      </c>
      <c r="D75" s="270">
        <v>737</v>
      </c>
      <c r="E75" s="270">
        <v>823</v>
      </c>
      <c r="F75" s="270">
        <v>868</v>
      </c>
      <c r="I75" s="271">
        <v>2593</v>
      </c>
      <c r="J75" s="271">
        <v>2031704</v>
      </c>
    </row>
    <row r="76" spans="1:10" ht="15" customHeight="1">
      <c r="A76" s="276">
        <v>41608</v>
      </c>
      <c r="B76" s="270">
        <v>215</v>
      </c>
      <c r="D76" s="270">
        <v>571</v>
      </c>
      <c r="E76" s="270">
        <v>757</v>
      </c>
      <c r="F76" s="270">
        <v>824</v>
      </c>
      <c r="I76" s="271">
        <v>2367</v>
      </c>
      <c r="J76" s="271">
        <v>2034071</v>
      </c>
    </row>
    <row r="77" spans="1:10" ht="15" customHeight="1">
      <c r="A77" s="276">
        <v>41639</v>
      </c>
      <c r="B77" s="274">
        <v>172</v>
      </c>
      <c r="C77" s="274"/>
      <c r="D77" s="274">
        <v>671</v>
      </c>
      <c r="E77" s="274">
        <v>662</v>
      </c>
      <c r="F77" s="274">
        <v>756</v>
      </c>
      <c r="G77" s="274"/>
      <c r="H77" s="274"/>
      <c r="I77" s="275">
        <v>2261</v>
      </c>
      <c r="J77" s="275">
        <v>2036332</v>
      </c>
    </row>
    <row r="78" spans="1:10" ht="15" customHeight="1">
      <c r="A78" s="276">
        <v>41670</v>
      </c>
      <c r="B78" s="270">
        <v>91</v>
      </c>
      <c r="D78" s="261">
        <v>435</v>
      </c>
      <c r="E78" s="270">
        <v>158</v>
      </c>
      <c r="F78" s="270">
        <v>559</v>
      </c>
      <c r="I78" s="271">
        <v>1243</v>
      </c>
      <c r="J78" s="271">
        <v>2037575</v>
      </c>
    </row>
    <row r="79" spans="1:10" ht="15" customHeight="1">
      <c r="A79" s="276">
        <v>41698</v>
      </c>
      <c r="B79" s="270">
        <v>120</v>
      </c>
      <c r="D79" s="261">
        <v>578</v>
      </c>
      <c r="E79" s="261">
        <v>487</v>
      </c>
      <c r="F79" s="270">
        <v>814</v>
      </c>
      <c r="G79" s="270"/>
      <c r="I79" s="271">
        <v>1999</v>
      </c>
      <c r="J79" s="271">
        <v>2039574</v>
      </c>
    </row>
    <row r="80" spans="1:10" ht="15" customHeight="1">
      <c r="A80" s="276">
        <v>41729</v>
      </c>
      <c r="B80" s="270">
        <v>79</v>
      </c>
      <c r="D80" s="261">
        <v>605</v>
      </c>
      <c r="E80" s="261">
        <v>569</v>
      </c>
      <c r="F80" s="261">
        <v>698</v>
      </c>
      <c r="G80" s="270"/>
      <c r="I80" s="271">
        <v>1951</v>
      </c>
      <c r="J80" s="271">
        <v>2041525</v>
      </c>
    </row>
    <row r="81" spans="1:10" ht="15" customHeight="1">
      <c r="A81" s="276">
        <v>41759</v>
      </c>
      <c r="B81" s="270">
        <v>98</v>
      </c>
      <c r="D81" s="261">
        <v>647</v>
      </c>
      <c r="E81" s="261">
        <v>570</v>
      </c>
      <c r="F81" s="261">
        <v>690</v>
      </c>
      <c r="I81" s="271">
        <v>2005</v>
      </c>
      <c r="J81" s="271">
        <v>2043530</v>
      </c>
    </row>
    <row r="82" spans="1:10" ht="15" customHeight="1">
      <c r="A82" s="276">
        <v>41790</v>
      </c>
      <c r="B82" s="270">
        <v>107</v>
      </c>
      <c r="D82" s="261">
        <v>582</v>
      </c>
      <c r="E82" s="261">
        <v>497</v>
      </c>
      <c r="F82" s="261">
        <v>607</v>
      </c>
      <c r="I82" s="271">
        <v>1793</v>
      </c>
      <c r="J82" s="271">
        <v>2045323</v>
      </c>
    </row>
    <row r="83" spans="1:10" ht="15" customHeight="1">
      <c r="A83" s="276">
        <v>41820</v>
      </c>
      <c r="B83" s="270">
        <v>120</v>
      </c>
      <c r="D83" s="261">
        <v>609</v>
      </c>
      <c r="E83" s="261">
        <v>648</v>
      </c>
      <c r="F83" s="261">
        <v>614</v>
      </c>
      <c r="I83" s="271">
        <v>1991</v>
      </c>
      <c r="J83" s="271">
        <v>2047314</v>
      </c>
    </row>
    <row r="84" spans="1:10" ht="15" customHeight="1">
      <c r="A84" s="276">
        <v>41851</v>
      </c>
      <c r="B84" s="270">
        <v>171</v>
      </c>
      <c r="D84" s="261">
        <v>632</v>
      </c>
      <c r="E84" s="261">
        <v>650</v>
      </c>
      <c r="F84" s="261">
        <v>711</v>
      </c>
      <c r="I84" s="271">
        <v>2164</v>
      </c>
      <c r="J84" s="271">
        <v>2049478</v>
      </c>
    </row>
    <row r="85" spans="1:10" ht="15" customHeight="1">
      <c r="A85" s="276">
        <v>41882</v>
      </c>
      <c r="B85" s="270">
        <v>305</v>
      </c>
      <c r="D85" s="261">
        <v>648</v>
      </c>
      <c r="E85" s="261">
        <v>536</v>
      </c>
      <c r="F85" s="261">
        <v>564</v>
      </c>
      <c r="I85" s="271">
        <v>2053</v>
      </c>
      <c r="J85" s="271">
        <v>2051531</v>
      </c>
    </row>
    <row r="86" spans="1:10" ht="15" customHeight="1">
      <c r="A86" s="276">
        <v>41912</v>
      </c>
      <c r="B86" s="270">
        <v>241</v>
      </c>
      <c r="D86" s="261">
        <v>683</v>
      </c>
      <c r="E86" s="261">
        <v>583</v>
      </c>
      <c r="F86" s="261">
        <v>618</v>
      </c>
      <c r="I86" s="271">
        <v>2125</v>
      </c>
      <c r="J86" s="271">
        <v>2053656</v>
      </c>
    </row>
    <row r="87" spans="1:10" ht="15" customHeight="1">
      <c r="A87" s="276">
        <v>41943</v>
      </c>
      <c r="B87" s="270">
        <v>195</v>
      </c>
      <c r="D87" s="261">
        <v>715</v>
      </c>
      <c r="E87" s="261">
        <v>484</v>
      </c>
      <c r="F87" s="261">
        <v>609</v>
      </c>
      <c r="I87" s="271">
        <v>2003</v>
      </c>
      <c r="J87" s="271">
        <v>2055659</v>
      </c>
    </row>
    <row r="88" spans="1:10" ht="15" customHeight="1">
      <c r="A88" s="276">
        <v>41973</v>
      </c>
      <c r="B88" s="270">
        <v>208</v>
      </c>
      <c r="D88" s="261">
        <v>483</v>
      </c>
      <c r="E88" s="261">
        <v>485</v>
      </c>
      <c r="F88" s="261">
        <v>610</v>
      </c>
      <c r="I88" s="271">
        <v>1786</v>
      </c>
      <c r="J88" s="271">
        <v>2057445</v>
      </c>
    </row>
    <row r="89" spans="1:10" ht="15" customHeight="1">
      <c r="A89" s="276">
        <v>42004</v>
      </c>
      <c r="B89" s="274">
        <v>207</v>
      </c>
      <c r="C89" s="274"/>
      <c r="D89" s="274">
        <v>554</v>
      </c>
      <c r="E89" s="274">
        <v>446</v>
      </c>
      <c r="F89" s="274">
        <v>582</v>
      </c>
      <c r="G89" s="274"/>
      <c r="H89" s="274"/>
      <c r="I89" s="275">
        <v>1789</v>
      </c>
      <c r="J89" s="275">
        <v>2059234</v>
      </c>
    </row>
    <row r="90" spans="1:10" ht="15" customHeight="1">
      <c r="A90" s="276">
        <v>42035</v>
      </c>
      <c r="B90" s="270">
        <v>270</v>
      </c>
      <c r="D90" s="261">
        <v>371</v>
      </c>
      <c r="E90" s="261">
        <v>292</v>
      </c>
      <c r="F90" s="261">
        <v>481</v>
      </c>
      <c r="I90" s="271">
        <v>1414</v>
      </c>
      <c r="J90" s="271">
        <v>2060648</v>
      </c>
    </row>
    <row r="91" spans="1:10" ht="15" customHeight="1">
      <c r="A91" s="276">
        <v>42063</v>
      </c>
      <c r="B91" s="270">
        <v>292</v>
      </c>
      <c r="D91" s="261">
        <v>465</v>
      </c>
      <c r="E91" s="261">
        <v>453</v>
      </c>
      <c r="F91" s="261">
        <v>496</v>
      </c>
      <c r="I91" s="271">
        <v>1706</v>
      </c>
      <c r="J91" s="271">
        <v>2062354</v>
      </c>
    </row>
    <row r="92" spans="1:10" ht="15" customHeight="1">
      <c r="A92" s="276">
        <v>42094</v>
      </c>
      <c r="B92" s="270">
        <v>423</v>
      </c>
      <c r="D92" s="261">
        <v>446</v>
      </c>
      <c r="E92" s="261">
        <v>431</v>
      </c>
      <c r="F92" s="261">
        <v>381</v>
      </c>
      <c r="I92" s="271">
        <v>1681</v>
      </c>
      <c r="J92" s="271">
        <v>2064035</v>
      </c>
    </row>
    <row r="93" spans="1:10" ht="15" customHeight="1">
      <c r="A93" s="276">
        <v>42124</v>
      </c>
      <c r="B93" s="270">
        <v>464</v>
      </c>
      <c r="D93" s="261">
        <v>461</v>
      </c>
      <c r="E93" s="261">
        <v>424</v>
      </c>
      <c r="F93" s="261">
        <v>443</v>
      </c>
      <c r="I93" s="271">
        <v>1792</v>
      </c>
      <c r="J93" s="271">
        <v>2065827</v>
      </c>
    </row>
    <row r="94" spans="1:10" ht="15" customHeight="1">
      <c r="A94" s="276">
        <v>42155</v>
      </c>
      <c r="B94" s="270">
        <v>408</v>
      </c>
      <c r="D94" s="261">
        <v>464</v>
      </c>
      <c r="E94" s="261">
        <v>440</v>
      </c>
      <c r="F94" s="261">
        <v>462</v>
      </c>
      <c r="I94" s="271">
        <v>1774</v>
      </c>
      <c r="J94" s="271">
        <v>2067601</v>
      </c>
    </row>
    <row r="95" spans="1:10" ht="15" customHeight="1">
      <c r="A95" s="276">
        <v>42185</v>
      </c>
      <c r="B95" s="270">
        <v>364</v>
      </c>
      <c r="D95" s="261">
        <v>460</v>
      </c>
      <c r="E95" s="261">
        <v>487</v>
      </c>
      <c r="F95" s="261">
        <v>483</v>
      </c>
      <c r="I95" s="271">
        <v>1794</v>
      </c>
      <c r="J95" s="271">
        <v>2069395</v>
      </c>
    </row>
    <row r="96" spans="1:10" ht="15" customHeight="1">
      <c r="A96" s="276">
        <v>42216</v>
      </c>
      <c r="B96" s="270">
        <v>366</v>
      </c>
      <c r="D96" s="261">
        <v>462</v>
      </c>
      <c r="E96" s="261">
        <v>783</v>
      </c>
      <c r="F96" s="261">
        <v>499</v>
      </c>
      <c r="I96" s="271">
        <v>2110</v>
      </c>
      <c r="J96" s="271">
        <v>2071505</v>
      </c>
    </row>
    <row r="97" spans="1:242" ht="15" customHeight="1">
      <c r="A97" s="276">
        <v>42247</v>
      </c>
      <c r="B97" s="270">
        <v>358</v>
      </c>
      <c r="D97" s="261">
        <v>343</v>
      </c>
      <c r="E97" s="261">
        <v>1023</v>
      </c>
      <c r="F97" s="261">
        <v>439</v>
      </c>
      <c r="I97" s="271">
        <v>2163</v>
      </c>
      <c r="J97" s="271">
        <v>2073668</v>
      </c>
    </row>
    <row r="98" spans="1:242" ht="15" customHeight="1">
      <c r="A98" s="276">
        <v>42277</v>
      </c>
      <c r="B98" s="270">
        <v>490</v>
      </c>
      <c r="D98" s="261">
        <v>675</v>
      </c>
      <c r="E98" s="261">
        <v>2080</v>
      </c>
      <c r="F98" s="261">
        <v>641</v>
      </c>
      <c r="I98" s="271">
        <v>3886</v>
      </c>
      <c r="J98" s="271">
        <v>2077554</v>
      </c>
    </row>
    <row r="99" spans="1:242" ht="15" customHeight="1">
      <c r="A99" s="276">
        <v>42308</v>
      </c>
      <c r="B99" s="270">
        <v>346</v>
      </c>
      <c r="D99" s="261">
        <v>634</v>
      </c>
      <c r="E99" s="261">
        <v>1339</v>
      </c>
      <c r="F99" s="261">
        <v>425</v>
      </c>
      <c r="I99" s="271">
        <v>2744</v>
      </c>
      <c r="J99" s="271">
        <v>2080298</v>
      </c>
    </row>
    <row r="100" spans="1:242" ht="15" customHeight="1">
      <c r="A100" s="276">
        <v>42338</v>
      </c>
      <c r="B100" s="270">
        <v>483</v>
      </c>
      <c r="D100" s="261">
        <v>641</v>
      </c>
      <c r="E100" s="261">
        <v>1451</v>
      </c>
      <c r="F100" s="261">
        <v>508</v>
      </c>
      <c r="I100" s="271">
        <v>3083</v>
      </c>
      <c r="J100" s="271">
        <v>2083381</v>
      </c>
      <c r="K100" s="272"/>
    </row>
    <row r="101" spans="1:242" ht="15" customHeight="1">
      <c r="A101" s="276">
        <v>42369</v>
      </c>
      <c r="B101" s="274">
        <v>487</v>
      </c>
      <c r="C101" s="274"/>
      <c r="D101" s="274">
        <v>581</v>
      </c>
      <c r="E101" s="274">
        <v>1880</v>
      </c>
      <c r="F101" s="274">
        <v>470</v>
      </c>
      <c r="G101" s="274"/>
      <c r="H101" s="274"/>
      <c r="I101" s="275">
        <v>3418</v>
      </c>
      <c r="J101" s="275">
        <v>2086799</v>
      </c>
      <c r="K101" s="272"/>
    </row>
    <row r="102" spans="1:242" ht="15" customHeight="1">
      <c r="A102" s="276">
        <v>42400</v>
      </c>
      <c r="B102" s="278">
        <v>369</v>
      </c>
      <c r="C102" s="278"/>
      <c r="D102" s="278">
        <v>356</v>
      </c>
      <c r="E102" s="278">
        <v>624</v>
      </c>
      <c r="F102" s="278">
        <v>355</v>
      </c>
      <c r="G102" s="278"/>
      <c r="H102" s="278"/>
      <c r="I102" s="271">
        <v>1704</v>
      </c>
      <c r="J102" s="271">
        <v>2088503</v>
      </c>
      <c r="K102" s="272"/>
    </row>
    <row r="103" spans="1:242" ht="15" customHeight="1">
      <c r="A103" s="276">
        <v>42429</v>
      </c>
      <c r="B103" s="278">
        <v>685</v>
      </c>
      <c r="C103" s="278"/>
      <c r="D103" s="278">
        <v>529</v>
      </c>
      <c r="E103" s="278">
        <v>2005</v>
      </c>
      <c r="F103" s="278">
        <v>459</v>
      </c>
      <c r="G103" s="278"/>
      <c r="H103" s="278"/>
      <c r="I103" s="271">
        <v>3678</v>
      </c>
      <c r="J103" s="271">
        <v>2092181</v>
      </c>
      <c r="K103" s="272"/>
    </row>
    <row r="104" spans="1:242">
      <c r="A104" s="276">
        <v>42460</v>
      </c>
      <c r="B104" s="261">
        <v>612</v>
      </c>
      <c r="D104" s="261">
        <v>500</v>
      </c>
      <c r="E104" s="261">
        <v>1831</v>
      </c>
      <c r="F104" s="261">
        <v>425</v>
      </c>
      <c r="I104" s="271">
        <v>3368</v>
      </c>
      <c r="J104" s="271">
        <v>2095549</v>
      </c>
    </row>
    <row r="105" spans="1:242">
      <c r="A105" s="276">
        <v>42490</v>
      </c>
      <c r="B105" s="270">
        <v>526</v>
      </c>
      <c r="D105" s="261">
        <v>580</v>
      </c>
      <c r="E105" s="261">
        <v>1949</v>
      </c>
      <c r="F105" s="261">
        <v>338</v>
      </c>
      <c r="I105" s="271">
        <v>3393</v>
      </c>
      <c r="J105" s="271">
        <v>2098942</v>
      </c>
      <c r="K105" s="272"/>
    </row>
    <row r="106" spans="1:242">
      <c r="A106" s="276">
        <v>42521</v>
      </c>
      <c r="B106" s="270">
        <v>615</v>
      </c>
      <c r="D106" s="261">
        <v>581</v>
      </c>
      <c r="E106" s="261">
        <v>2235</v>
      </c>
      <c r="F106" s="261">
        <v>325</v>
      </c>
      <c r="I106" s="271">
        <v>3756</v>
      </c>
      <c r="J106" s="271">
        <v>2102698</v>
      </c>
      <c r="K106" s="272"/>
    </row>
    <row r="107" spans="1:242">
      <c r="A107" s="276">
        <v>42551</v>
      </c>
      <c r="B107" s="261">
        <v>579</v>
      </c>
      <c r="D107" s="261">
        <v>629</v>
      </c>
      <c r="E107" s="261">
        <v>2576</v>
      </c>
      <c r="F107" s="261">
        <v>371</v>
      </c>
      <c r="H107" s="271"/>
      <c r="I107" s="271">
        <v>4155</v>
      </c>
      <c r="J107" s="271">
        <v>2106853</v>
      </c>
      <c r="P107" s="131"/>
      <c r="Q107" s="131"/>
      <c r="R107" s="279"/>
      <c r="S107" s="280"/>
      <c r="T107" s="131"/>
      <c r="X107" s="131"/>
      <c r="Y107" s="131"/>
      <c r="Z107" s="279"/>
      <c r="AA107" s="280"/>
      <c r="AB107" s="131"/>
      <c r="AF107" s="131"/>
      <c r="AG107" s="131"/>
      <c r="AH107" s="279"/>
      <c r="AI107" s="280"/>
      <c r="AJ107" s="131"/>
      <c r="AN107" s="131"/>
      <c r="AO107" s="131"/>
      <c r="AP107" s="279"/>
      <c r="AQ107" s="280"/>
      <c r="AR107" s="131"/>
      <c r="AV107" s="131"/>
      <c r="AW107" s="131"/>
      <c r="AX107" s="279"/>
      <c r="AY107" s="280"/>
      <c r="AZ107" s="131"/>
      <c r="BD107" s="131"/>
      <c r="BE107" s="131"/>
      <c r="BF107" s="279"/>
      <c r="BG107" s="280"/>
      <c r="BH107" s="131"/>
      <c r="BL107" s="131"/>
      <c r="BM107" s="131"/>
      <c r="BN107" s="279"/>
      <c r="BO107" s="280"/>
      <c r="BP107" s="131"/>
      <c r="BT107" s="131"/>
      <c r="BU107" s="131"/>
      <c r="BV107" s="279"/>
      <c r="BW107" s="280"/>
      <c r="BX107" s="131"/>
      <c r="CB107" s="131"/>
      <c r="CC107" s="131"/>
      <c r="CD107" s="279"/>
      <c r="CE107" s="280"/>
      <c r="CF107" s="131"/>
      <c r="CJ107" s="131"/>
      <c r="CK107" s="131"/>
      <c r="CL107" s="279"/>
      <c r="CM107" s="280"/>
      <c r="CN107" s="131"/>
      <c r="CR107" s="131"/>
      <c r="CS107" s="131"/>
      <c r="CT107" s="279"/>
      <c r="CU107" s="280"/>
      <c r="CV107" s="131"/>
      <c r="CZ107" s="131"/>
      <c r="DA107" s="131"/>
      <c r="DB107" s="279"/>
      <c r="DC107" s="280"/>
      <c r="DD107" s="131"/>
      <c r="DH107" s="131"/>
      <c r="DI107" s="131"/>
      <c r="DJ107" s="279"/>
      <c r="DK107" s="280"/>
      <c r="DL107" s="131"/>
      <c r="DP107" s="131"/>
      <c r="DQ107" s="131"/>
      <c r="DR107" s="279"/>
      <c r="DS107" s="280"/>
      <c r="DT107" s="131"/>
      <c r="DX107" s="131"/>
      <c r="DY107" s="131"/>
      <c r="DZ107" s="279"/>
      <c r="EA107" s="280"/>
      <c r="EB107" s="131"/>
      <c r="EF107" s="131"/>
      <c r="EG107" s="131"/>
      <c r="EH107" s="279"/>
      <c r="EI107" s="280"/>
      <c r="EJ107" s="131"/>
      <c r="EN107" s="131"/>
      <c r="EO107" s="131"/>
      <c r="EP107" s="279"/>
      <c r="EQ107" s="280"/>
      <c r="ER107" s="131"/>
      <c r="EV107" s="131"/>
      <c r="EW107" s="131"/>
      <c r="EX107" s="279"/>
      <c r="EY107" s="280"/>
      <c r="EZ107" s="131"/>
      <c r="FD107" s="131"/>
      <c r="FE107" s="131"/>
      <c r="FF107" s="279"/>
      <c r="FG107" s="280"/>
      <c r="FH107" s="131"/>
      <c r="FL107" s="131"/>
      <c r="FM107" s="131"/>
      <c r="FN107" s="279"/>
      <c r="FO107" s="280"/>
      <c r="FP107" s="131"/>
      <c r="FT107" s="131"/>
      <c r="FU107" s="131"/>
      <c r="FV107" s="279"/>
      <c r="FW107" s="280"/>
      <c r="FX107" s="131"/>
      <c r="GB107" s="131"/>
      <c r="GC107" s="131"/>
      <c r="GD107" s="279"/>
      <c r="GE107" s="280"/>
      <c r="GF107" s="131"/>
      <c r="GJ107" s="131"/>
      <c r="GK107" s="131"/>
      <c r="GL107" s="279"/>
      <c r="GM107" s="280"/>
      <c r="GN107" s="131"/>
      <c r="GR107" s="131"/>
      <c r="GS107" s="131"/>
      <c r="GT107" s="279"/>
      <c r="GU107" s="280"/>
      <c r="GV107" s="131"/>
      <c r="GZ107" s="131"/>
      <c r="HA107" s="131"/>
      <c r="HB107" s="279"/>
      <c r="HC107" s="280"/>
      <c r="HD107" s="131"/>
      <c r="HH107" s="131"/>
      <c r="HI107" s="131"/>
      <c r="HJ107" s="279"/>
      <c r="HK107" s="280"/>
      <c r="HL107" s="131"/>
      <c r="HP107" s="131"/>
      <c r="HQ107" s="131"/>
      <c r="HR107" s="279"/>
      <c r="HS107" s="280"/>
      <c r="HT107" s="131"/>
      <c r="HX107" s="131"/>
      <c r="HY107" s="131"/>
      <c r="HZ107" s="279"/>
      <c r="IA107" s="280"/>
      <c r="IB107" s="131"/>
      <c r="IF107" s="131"/>
      <c r="IG107" s="131"/>
      <c r="IH107" s="279"/>
    </row>
    <row r="108" spans="1:242">
      <c r="A108" s="276">
        <v>42582</v>
      </c>
      <c r="B108" s="261">
        <v>576</v>
      </c>
      <c r="D108" s="261">
        <v>656</v>
      </c>
      <c r="E108" s="261">
        <v>2550</v>
      </c>
      <c r="F108" s="261">
        <v>410</v>
      </c>
      <c r="H108" s="271"/>
      <c r="I108" s="271">
        <v>4192</v>
      </c>
      <c r="J108" s="271">
        <v>2111045</v>
      </c>
      <c r="P108" s="131"/>
      <c r="Q108" s="131"/>
      <c r="R108" s="279"/>
      <c r="S108" s="280"/>
      <c r="T108" s="131"/>
      <c r="X108" s="131"/>
      <c r="Y108" s="131"/>
      <c r="Z108" s="279"/>
      <c r="AA108" s="280"/>
      <c r="AB108" s="131"/>
      <c r="AF108" s="131"/>
      <c r="AG108" s="131"/>
      <c r="AH108" s="279"/>
      <c r="AI108" s="280"/>
      <c r="AJ108" s="131"/>
      <c r="AN108" s="131"/>
      <c r="AO108" s="131"/>
      <c r="AP108" s="279"/>
      <c r="AQ108" s="280"/>
      <c r="AR108" s="131"/>
      <c r="AV108" s="131"/>
      <c r="AW108" s="131"/>
      <c r="AX108" s="279"/>
      <c r="AY108" s="280"/>
      <c r="AZ108" s="131"/>
      <c r="BD108" s="131"/>
      <c r="BE108" s="131"/>
      <c r="BF108" s="279"/>
      <c r="BG108" s="280"/>
      <c r="BH108" s="131"/>
      <c r="BL108" s="131"/>
      <c r="BM108" s="131"/>
      <c r="BN108" s="279"/>
      <c r="BO108" s="280"/>
      <c r="BP108" s="131"/>
      <c r="BT108" s="131"/>
      <c r="BU108" s="131"/>
      <c r="BV108" s="279"/>
      <c r="BW108" s="280"/>
      <c r="BX108" s="131"/>
      <c r="CB108" s="131"/>
      <c r="CC108" s="131"/>
      <c r="CD108" s="279"/>
      <c r="CE108" s="280"/>
      <c r="CF108" s="131"/>
      <c r="CJ108" s="131"/>
      <c r="CK108" s="131"/>
      <c r="CL108" s="279"/>
      <c r="CM108" s="280"/>
      <c r="CN108" s="131"/>
      <c r="CR108" s="131"/>
      <c r="CS108" s="131"/>
      <c r="CT108" s="279"/>
      <c r="CU108" s="280"/>
      <c r="CV108" s="131"/>
      <c r="CZ108" s="131"/>
      <c r="DA108" s="131"/>
      <c r="DB108" s="279"/>
      <c r="DC108" s="280"/>
      <c r="DD108" s="131"/>
      <c r="DH108" s="131"/>
      <c r="DI108" s="131"/>
      <c r="DJ108" s="279"/>
      <c r="DK108" s="280"/>
      <c r="DL108" s="131"/>
      <c r="DP108" s="131"/>
      <c r="DQ108" s="131"/>
      <c r="DR108" s="279"/>
      <c r="DS108" s="280"/>
      <c r="DT108" s="131"/>
      <c r="DX108" s="131"/>
      <c r="DY108" s="131"/>
      <c r="DZ108" s="279"/>
      <c r="EA108" s="280"/>
      <c r="EB108" s="131"/>
      <c r="EF108" s="131"/>
      <c r="EG108" s="131"/>
      <c r="EH108" s="279"/>
      <c r="EI108" s="280"/>
      <c r="EJ108" s="131"/>
      <c r="EN108" s="131"/>
      <c r="EO108" s="131"/>
      <c r="EP108" s="279"/>
      <c r="EQ108" s="280"/>
      <c r="ER108" s="131"/>
      <c r="EV108" s="131"/>
      <c r="EW108" s="131"/>
      <c r="EX108" s="279"/>
      <c r="EY108" s="280"/>
      <c r="EZ108" s="131"/>
      <c r="FD108" s="131"/>
      <c r="FE108" s="131"/>
      <c r="FF108" s="279"/>
      <c r="FG108" s="280"/>
      <c r="FH108" s="131"/>
      <c r="FL108" s="131"/>
      <c r="FM108" s="131"/>
      <c r="FN108" s="279"/>
      <c r="FO108" s="280"/>
      <c r="FP108" s="131"/>
      <c r="FT108" s="131"/>
      <c r="FU108" s="131"/>
      <c r="FV108" s="279"/>
      <c r="FW108" s="280"/>
      <c r="FX108" s="131"/>
      <c r="GB108" s="131"/>
      <c r="GC108" s="131"/>
      <c r="GD108" s="279"/>
      <c r="GE108" s="280"/>
      <c r="GF108" s="131"/>
      <c r="GJ108" s="131"/>
      <c r="GK108" s="131"/>
      <c r="GL108" s="279"/>
      <c r="GM108" s="280"/>
      <c r="GN108" s="131"/>
      <c r="GR108" s="131"/>
      <c r="GS108" s="131"/>
      <c r="GT108" s="279"/>
      <c r="GU108" s="280"/>
      <c r="GV108" s="131"/>
      <c r="GZ108" s="131"/>
      <c r="HA108" s="131"/>
      <c r="HB108" s="279"/>
      <c r="HC108" s="280"/>
      <c r="HD108" s="131"/>
      <c r="HH108" s="131"/>
      <c r="HI108" s="131"/>
      <c r="HJ108" s="279"/>
      <c r="HK108" s="280"/>
      <c r="HL108" s="131"/>
      <c r="HP108" s="131"/>
      <c r="HQ108" s="131"/>
      <c r="HR108" s="279"/>
      <c r="HS108" s="280"/>
      <c r="HT108" s="131"/>
      <c r="HX108" s="131"/>
      <c r="HY108" s="131"/>
      <c r="HZ108" s="279"/>
      <c r="IA108" s="280"/>
      <c r="IB108" s="131"/>
      <c r="IF108" s="131"/>
      <c r="IG108" s="131"/>
      <c r="IH108" s="279"/>
    </row>
    <row r="109" spans="1:242">
      <c r="A109" s="276">
        <v>42613</v>
      </c>
      <c r="B109" s="261">
        <v>768</v>
      </c>
      <c r="D109" s="261">
        <v>606</v>
      </c>
      <c r="E109" s="261">
        <v>2207</v>
      </c>
      <c r="F109" s="261">
        <v>500</v>
      </c>
      <c r="H109" s="271"/>
      <c r="I109" s="271">
        <v>4081</v>
      </c>
      <c r="J109" s="271">
        <v>2115126</v>
      </c>
      <c r="P109" s="131"/>
      <c r="Q109" s="131"/>
      <c r="R109" s="279"/>
      <c r="S109" s="280"/>
      <c r="T109" s="131"/>
      <c r="X109" s="131"/>
      <c r="Y109" s="131"/>
      <c r="Z109" s="279"/>
      <c r="AA109" s="280"/>
      <c r="AB109" s="131"/>
      <c r="AF109" s="131"/>
      <c r="AG109" s="131"/>
      <c r="AH109" s="279"/>
      <c r="AI109" s="280"/>
      <c r="AJ109" s="131"/>
      <c r="AN109" s="131"/>
      <c r="AO109" s="131"/>
      <c r="AP109" s="279"/>
      <c r="AQ109" s="280"/>
      <c r="AR109" s="131"/>
      <c r="AV109" s="131"/>
      <c r="AW109" s="131"/>
      <c r="AX109" s="279"/>
      <c r="AY109" s="280"/>
      <c r="AZ109" s="131"/>
      <c r="BD109" s="131"/>
      <c r="BE109" s="131"/>
      <c r="BF109" s="279"/>
      <c r="BG109" s="280"/>
      <c r="BH109" s="131"/>
      <c r="BL109" s="131"/>
      <c r="BM109" s="131"/>
      <c r="BN109" s="279"/>
      <c r="BO109" s="280"/>
      <c r="BP109" s="131"/>
      <c r="BT109" s="131"/>
      <c r="BU109" s="131"/>
      <c r="BV109" s="279"/>
      <c r="BW109" s="280"/>
      <c r="BX109" s="131"/>
      <c r="CB109" s="131"/>
      <c r="CC109" s="131"/>
      <c r="CD109" s="279"/>
      <c r="CE109" s="280"/>
      <c r="CF109" s="131"/>
      <c r="CJ109" s="131"/>
      <c r="CK109" s="131"/>
      <c r="CL109" s="279"/>
      <c r="CM109" s="280"/>
      <c r="CN109" s="131"/>
      <c r="CR109" s="131"/>
      <c r="CS109" s="131"/>
      <c r="CT109" s="279"/>
      <c r="CU109" s="280"/>
      <c r="CV109" s="131"/>
      <c r="CZ109" s="131"/>
      <c r="DA109" s="131"/>
      <c r="DB109" s="279"/>
      <c r="DC109" s="280"/>
      <c r="DD109" s="131"/>
      <c r="DH109" s="131"/>
      <c r="DI109" s="131"/>
      <c r="DJ109" s="279"/>
      <c r="DK109" s="280"/>
      <c r="DL109" s="131"/>
      <c r="DP109" s="131"/>
      <c r="DQ109" s="131"/>
      <c r="DR109" s="279"/>
      <c r="DS109" s="280"/>
      <c r="DT109" s="131"/>
      <c r="DX109" s="131"/>
      <c r="DY109" s="131"/>
      <c r="DZ109" s="279"/>
      <c r="EA109" s="280"/>
      <c r="EB109" s="131"/>
      <c r="EF109" s="131"/>
      <c r="EG109" s="131"/>
      <c r="EH109" s="279"/>
      <c r="EI109" s="280"/>
      <c r="EJ109" s="131"/>
      <c r="EN109" s="131"/>
      <c r="EO109" s="131"/>
      <c r="EP109" s="279"/>
      <c r="EQ109" s="280"/>
      <c r="ER109" s="131"/>
      <c r="EV109" s="131"/>
      <c r="EW109" s="131"/>
      <c r="EX109" s="279"/>
      <c r="EY109" s="280"/>
      <c r="EZ109" s="131"/>
      <c r="FD109" s="131"/>
      <c r="FE109" s="131"/>
      <c r="FF109" s="279"/>
      <c r="FG109" s="280"/>
      <c r="FH109" s="131"/>
      <c r="FL109" s="131"/>
      <c r="FM109" s="131"/>
      <c r="FN109" s="279"/>
      <c r="FO109" s="280"/>
      <c r="FP109" s="131"/>
      <c r="FT109" s="131"/>
      <c r="FU109" s="131"/>
      <c r="FV109" s="279"/>
      <c r="FW109" s="280"/>
      <c r="FX109" s="131"/>
      <c r="GB109" s="131"/>
      <c r="GC109" s="131"/>
      <c r="GD109" s="279"/>
      <c r="GE109" s="280"/>
      <c r="GF109" s="131"/>
      <c r="GJ109" s="131"/>
      <c r="GK109" s="131"/>
      <c r="GL109" s="279"/>
      <c r="GM109" s="280"/>
      <c r="GN109" s="131"/>
      <c r="GR109" s="131"/>
      <c r="GS109" s="131"/>
      <c r="GT109" s="279"/>
      <c r="GU109" s="280"/>
      <c r="GV109" s="131"/>
      <c r="GZ109" s="131"/>
      <c r="HA109" s="131"/>
      <c r="HB109" s="279"/>
      <c r="HC109" s="280"/>
      <c r="HD109" s="131"/>
      <c r="HH109" s="131"/>
      <c r="HI109" s="131"/>
      <c r="HJ109" s="279"/>
      <c r="HK109" s="280"/>
      <c r="HL109" s="131"/>
      <c r="HP109" s="131"/>
      <c r="HQ109" s="131"/>
      <c r="HR109" s="279"/>
      <c r="HS109" s="280"/>
      <c r="HT109" s="131"/>
      <c r="HX109" s="131"/>
      <c r="HY109" s="131"/>
      <c r="HZ109" s="279"/>
      <c r="IA109" s="280"/>
      <c r="IB109" s="131"/>
      <c r="IF109" s="131"/>
      <c r="IG109" s="131"/>
      <c r="IH109" s="279"/>
    </row>
    <row r="110" spans="1:242">
      <c r="A110" s="276">
        <v>42643</v>
      </c>
      <c r="B110" s="261">
        <v>932</v>
      </c>
      <c r="D110" s="261">
        <v>698</v>
      </c>
      <c r="E110" s="261">
        <v>2734</v>
      </c>
      <c r="F110" s="261">
        <v>490</v>
      </c>
      <c r="H110" s="271"/>
      <c r="I110" s="271">
        <v>4854</v>
      </c>
      <c r="J110" s="271">
        <v>2119980</v>
      </c>
      <c r="P110" s="131"/>
      <c r="Q110" s="131"/>
      <c r="R110" s="279"/>
      <c r="S110" s="280"/>
      <c r="T110" s="131"/>
      <c r="X110" s="131"/>
      <c r="Y110" s="131"/>
      <c r="Z110" s="279"/>
      <c r="AA110" s="280"/>
      <c r="AB110" s="131"/>
      <c r="AF110" s="131"/>
      <c r="AG110" s="131"/>
      <c r="AH110" s="279"/>
      <c r="AI110" s="280"/>
      <c r="AJ110" s="131"/>
      <c r="AN110" s="131"/>
      <c r="AO110" s="131"/>
      <c r="AP110" s="279"/>
      <c r="AQ110" s="280"/>
      <c r="AR110" s="131"/>
      <c r="AV110" s="131"/>
      <c r="AW110" s="131"/>
      <c r="AX110" s="279"/>
      <c r="AY110" s="280"/>
      <c r="AZ110" s="131"/>
      <c r="BD110" s="131"/>
      <c r="BE110" s="131"/>
      <c r="BF110" s="279"/>
      <c r="BG110" s="280"/>
      <c r="BH110" s="131"/>
      <c r="BL110" s="131"/>
      <c r="BM110" s="131"/>
      <c r="BN110" s="279"/>
      <c r="BO110" s="280"/>
      <c r="BP110" s="131"/>
      <c r="BT110" s="131"/>
      <c r="BU110" s="131"/>
      <c r="BV110" s="279"/>
      <c r="BW110" s="280"/>
      <c r="BX110" s="131"/>
      <c r="CB110" s="131"/>
      <c r="CC110" s="131"/>
      <c r="CD110" s="279"/>
      <c r="CE110" s="280"/>
      <c r="CF110" s="131"/>
      <c r="CJ110" s="131"/>
      <c r="CK110" s="131"/>
      <c r="CL110" s="279"/>
      <c r="CM110" s="280"/>
      <c r="CN110" s="131"/>
      <c r="CR110" s="131"/>
      <c r="CS110" s="131"/>
      <c r="CT110" s="279"/>
      <c r="CU110" s="280"/>
      <c r="CV110" s="131"/>
      <c r="CZ110" s="131"/>
      <c r="DA110" s="131"/>
      <c r="DB110" s="279"/>
      <c r="DC110" s="280"/>
      <c r="DD110" s="131"/>
      <c r="DH110" s="131"/>
      <c r="DI110" s="131"/>
      <c r="DJ110" s="279"/>
      <c r="DK110" s="280"/>
      <c r="DL110" s="131"/>
      <c r="DP110" s="131"/>
      <c r="DQ110" s="131"/>
      <c r="DR110" s="279"/>
      <c r="DS110" s="280"/>
      <c r="DT110" s="131"/>
      <c r="DX110" s="131"/>
      <c r="DY110" s="131"/>
      <c r="DZ110" s="279"/>
      <c r="EA110" s="280"/>
      <c r="EB110" s="131"/>
      <c r="EF110" s="131"/>
      <c r="EG110" s="131"/>
      <c r="EH110" s="279"/>
      <c r="EI110" s="280"/>
      <c r="EJ110" s="131"/>
      <c r="EN110" s="131"/>
      <c r="EO110" s="131"/>
      <c r="EP110" s="279"/>
      <c r="EQ110" s="280"/>
      <c r="ER110" s="131"/>
      <c r="EV110" s="131"/>
      <c r="EW110" s="131"/>
      <c r="EX110" s="279"/>
      <c r="EY110" s="280"/>
      <c r="EZ110" s="131"/>
      <c r="FD110" s="131"/>
      <c r="FE110" s="131"/>
      <c r="FF110" s="279"/>
      <c r="FG110" s="280"/>
      <c r="FH110" s="131"/>
      <c r="FL110" s="131"/>
      <c r="FM110" s="131"/>
      <c r="FN110" s="279"/>
      <c r="FO110" s="280"/>
      <c r="FP110" s="131"/>
      <c r="FT110" s="131"/>
      <c r="FU110" s="131"/>
      <c r="FV110" s="279"/>
      <c r="FW110" s="280"/>
      <c r="FX110" s="131"/>
      <c r="GB110" s="131"/>
      <c r="GC110" s="131"/>
      <c r="GD110" s="279"/>
      <c r="GE110" s="280"/>
      <c r="GF110" s="131"/>
      <c r="GJ110" s="131"/>
      <c r="GK110" s="131"/>
      <c r="GL110" s="279"/>
      <c r="GM110" s="280"/>
      <c r="GN110" s="131"/>
      <c r="GR110" s="131"/>
      <c r="GS110" s="131"/>
      <c r="GT110" s="279"/>
      <c r="GU110" s="280"/>
      <c r="GV110" s="131"/>
      <c r="GZ110" s="131"/>
      <c r="HA110" s="131"/>
      <c r="HB110" s="279"/>
      <c r="HC110" s="280"/>
      <c r="HD110" s="131"/>
      <c r="HH110" s="131"/>
      <c r="HI110" s="131"/>
      <c r="HJ110" s="279"/>
      <c r="HK110" s="280"/>
      <c r="HL110" s="131"/>
      <c r="HP110" s="131"/>
      <c r="HQ110" s="131"/>
      <c r="HR110" s="279"/>
      <c r="HS110" s="280"/>
      <c r="HT110" s="131"/>
      <c r="HX110" s="131"/>
      <c r="HY110" s="131"/>
      <c r="HZ110" s="279"/>
      <c r="IA110" s="280"/>
      <c r="IB110" s="131"/>
      <c r="IF110" s="131"/>
      <c r="IG110" s="131"/>
      <c r="IH110" s="279"/>
    </row>
    <row r="111" spans="1:242">
      <c r="A111" s="276">
        <v>42674</v>
      </c>
      <c r="B111" s="261">
        <v>831</v>
      </c>
      <c r="D111" s="261">
        <v>675</v>
      </c>
      <c r="E111" s="261">
        <v>2475</v>
      </c>
      <c r="F111" s="261">
        <v>480</v>
      </c>
      <c r="H111" s="271"/>
      <c r="I111" s="271">
        <v>4461</v>
      </c>
      <c r="J111" s="271">
        <v>2124441</v>
      </c>
      <c r="P111" s="131"/>
      <c r="Q111" s="131"/>
      <c r="R111" s="279"/>
      <c r="S111" s="280"/>
      <c r="T111" s="131"/>
      <c r="X111" s="131"/>
      <c r="Y111" s="131"/>
      <c r="Z111" s="279"/>
      <c r="AA111" s="280"/>
      <c r="AB111" s="131"/>
      <c r="AF111" s="131"/>
      <c r="AG111" s="131"/>
      <c r="AH111" s="279"/>
      <c r="AI111" s="280"/>
      <c r="AJ111" s="131"/>
      <c r="AN111" s="131"/>
      <c r="AO111" s="131"/>
      <c r="AP111" s="279"/>
      <c r="AQ111" s="280"/>
      <c r="AR111" s="131"/>
      <c r="AV111" s="131"/>
      <c r="AW111" s="131"/>
      <c r="AX111" s="279"/>
      <c r="AY111" s="280"/>
      <c r="AZ111" s="131"/>
      <c r="BD111" s="131"/>
      <c r="BE111" s="131"/>
      <c r="BF111" s="279"/>
      <c r="BG111" s="280"/>
      <c r="BH111" s="131"/>
      <c r="BL111" s="131"/>
      <c r="BM111" s="131"/>
      <c r="BN111" s="279"/>
      <c r="BO111" s="280"/>
      <c r="BP111" s="131"/>
      <c r="BT111" s="131"/>
      <c r="BU111" s="131"/>
      <c r="BV111" s="279"/>
      <c r="BW111" s="280"/>
      <c r="BX111" s="131"/>
      <c r="CB111" s="131"/>
      <c r="CC111" s="131"/>
      <c r="CD111" s="279"/>
      <c r="CE111" s="280"/>
      <c r="CF111" s="131"/>
      <c r="CJ111" s="131"/>
      <c r="CK111" s="131"/>
      <c r="CL111" s="279"/>
      <c r="CM111" s="280"/>
      <c r="CN111" s="131"/>
      <c r="CR111" s="131"/>
      <c r="CS111" s="131"/>
      <c r="CT111" s="279"/>
      <c r="CU111" s="280"/>
      <c r="CV111" s="131"/>
      <c r="CZ111" s="131"/>
      <c r="DA111" s="131"/>
      <c r="DB111" s="279"/>
      <c r="DC111" s="280"/>
      <c r="DD111" s="131"/>
      <c r="DH111" s="131"/>
      <c r="DI111" s="131"/>
      <c r="DJ111" s="279"/>
      <c r="DK111" s="280"/>
      <c r="DL111" s="131"/>
      <c r="DP111" s="131"/>
      <c r="DQ111" s="131"/>
      <c r="DR111" s="279"/>
      <c r="DS111" s="280"/>
      <c r="DT111" s="131"/>
      <c r="DX111" s="131"/>
      <c r="DY111" s="131"/>
      <c r="DZ111" s="279"/>
      <c r="EA111" s="280"/>
      <c r="EB111" s="131"/>
      <c r="EF111" s="131"/>
      <c r="EG111" s="131"/>
      <c r="EH111" s="279"/>
      <c r="EI111" s="280"/>
      <c r="EJ111" s="131"/>
      <c r="EN111" s="131"/>
      <c r="EO111" s="131"/>
      <c r="EP111" s="279"/>
      <c r="EQ111" s="280"/>
      <c r="ER111" s="131"/>
      <c r="EV111" s="131"/>
      <c r="EW111" s="131"/>
      <c r="EX111" s="279"/>
      <c r="EY111" s="280"/>
      <c r="EZ111" s="131"/>
      <c r="FD111" s="131"/>
      <c r="FE111" s="131"/>
      <c r="FF111" s="279"/>
      <c r="FG111" s="280"/>
      <c r="FH111" s="131"/>
      <c r="FL111" s="131"/>
      <c r="FM111" s="131"/>
      <c r="FN111" s="279"/>
      <c r="FO111" s="280"/>
      <c r="FP111" s="131"/>
      <c r="FT111" s="131"/>
      <c r="FU111" s="131"/>
      <c r="FV111" s="279"/>
      <c r="FW111" s="280"/>
      <c r="FX111" s="131"/>
      <c r="GB111" s="131"/>
      <c r="GC111" s="131"/>
      <c r="GD111" s="279"/>
      <c r="GE111" s="280"/>
      <c r="GF111" s="131"/>
      <c r="GJ111" s="131"/>
      <c r="GK111" s="131"/>
      <c r="GL111" s="279"/>
      <c r="GM111" s="280"/>
      <c r="GN111" s="131"/>
      <c r="GR111" s="131"/>
      <c r="GS111" s="131"/>
      <c r="GT111" s="279"/>
      <c r="GU111" s="280"/>
      <c r="GV111" s="131"/>
      <c r="GZ111" s="131"/>
      <c r="HA111" s="131"/>
      <c r="HB111" s="279"/>
      <c r="HC111" s="280"/>
      <c r="HD111" s="131"/>
      <c r="HH111" s="131"/>
      <c r="HI111" s="131"/>
      <c r="HJ111" s="279"/>
      <c r="HK111" s="280"/>
      <c r="HL111" s="131"/>
      <c r="HP111" s="131"/>
      <c r="HQ111" s="131"/>
      <c r="HR111" s="279"/>
      <c r="HS111" s="280"/>
      <c r="HT111" s="131"/>
      <c r="HX111" s="131"/>
      <c r="HY111" s="131"/>
      <c r="HZ111" s="279"/>
      <c r="IA111" s="280"/>
      <c r="IB111" s="131"/>
      <c r="IF111" s="131"/>
      <c r="IG111" s="131"/>
      <c r="IH111" s="279"/>
    </row>
    <row r="112" spans="1:242">
      <c r="A112" s="276">
        <v>42704</v>
      </c>
      <c r="B112" s="261">
        <v>768</v>
      </c>
      <c r="D112" s="261">
        <v>804</v>
      </c>
      <c r="E112" s="261">
        <v>2567</v>
      </c>
      <c r="F112" s="261">
        <v>575</v>
      </c>
      <c r="H112" s="271"/>
      <c r="I112" s="271">
        <v>4714</v>
      </c>
      <c r="J112" s="271">
        <v>2129155</v>
      </c>
      <c r="P112" s="131"/>
      <c r="Q112" s="131"/>
      <c r="R112" s="279"/>
      <c r="S112" s="280"/>
      <c r="T112" s="131"/>
      <c r="X112" s="131"/>
      <c r="Y112" s="131"/>
      <c r="Z112" s="279"/>
      <c r="AA112" s="280"/>
      <c r="AB112" s="131"/>
      <c r="AF112" s="131"/>
      <c r="AG112" s="131"/>
      <c r="AH112" s="279"/>
      <c r="AI112" s="280"/>
      <c r="AJ112" s="131"/>
      <c r="AN112" s="131"/>
      <c r="AO112" s="131"/>
      <c r="AP112" s="279"/>
      <c r="AQ112" s="280"/>
      <c r="AR112" s="131"/>
      <c r="AV112" s="131"/>
      <c r="AW112" s="131"/>
      <c r="AX112" s="279"/>
      <c r="AY112" s="280"/>
      <c r="AZ112" s="131"/>
      <c r="BD112" s="131"/>
      <c r="BE112" s="131"/>
      <c r="BF112" s="279"/>
      <c r="BG112" s="280"/>
      <c r="BH112" s="131"/>
      <c r="BL112" s="131"/>
      <c r="BM112" s="131"/>
      <c r="BN112" s="279"/>
      <c r="BO112" s="280"/>
      <c r="BP112" s="131"/>
      <c r="BT112" s="131"/>
      <c r="BU112" s="131"/>
      <c r="BV112" s="279"/>
      <c r="BW112" s="280"/>
      <c r="BX112" s="131"/>
      <c r="CB112" s="131"/>
      <c r="CC112" s="131"/>
      <c r="CD112" s="279"/>
      <c r="CE112" s="280"/>
      <c r="CF112" s="131"/>
      <c r="CJ112" s="131"/>
      <c r="CK112" s="131"/>
      <c r="CL112" s="279"/>
      <c r="CM112" s="280"/>
      <c r="CN112" s="131"/>
      <c r="CR112" s="131"/>
      <c r="CS112" s="131"/>
      <c r="CT112" s="279"/>
      <c r="CU112" s="280"/>
      <c r="CV112" s="131"/>
      <c r="CZ112" s="131"/>
      <c r="DA112" s="131"/>
      <c r="DB112" s="279"/>
      <c r="DC112" s="280"/>
      <c r="DD112" s="131"/>
      <c r="DH112" s="131"/>
      <c r="DI112" s="131"/>
      <c r="DJ112" s="279"/>
      <c r="DK112" s="280"/>
      <c r="DL112" s="131"/>
      <c r="DP112" s="131"/>
      <c r="DQ112" s="131"/>
      <c r="DR112" s="279"/>
      <c r="DS112" s="280"/>
      <c r="DT112" s="131"/>
      <c r="DX112" s="131"/>
      <c r="DY112" s="131"/>
      <c r="DZ112" s="279"/>
      <c r="EA112" s="280"/>
      <c r="EB112" s="131"/>
      <c r="EF112" s="131"/>
      <c r="EG112" s="131"/>
      <c r="EH112" s="279"/>
      <c r="EI112" s="280"/>
      <c r="EJ112" s="131"/>
      <c r="EN112" s="131"/>
      <c r="EO112" s="131"/>
      <c r="EP112" s="279"/>
      <c r="EQ112" s="280"/>
      <c r="ER112" s="131"/>
      <c r="EV112" s="131"/>
      <c r="EW112" s="131"/>
      <c r="EX112" s="279"/>
      <c r="EY112" s="280"/>
      <c r="EZ112" s="131"/>
      <c r="FD112" s="131"/>
      <c r="FE112" s="131"/>
      <c r="FF112" s="279"/>
      <c r="FG112" s="280"/>
      <c r="FH112" s="131"/>
      <c r="FL112" s="131"/>
      <c r="FM112" s="131"/>
      <c r="FN112" s="279"/>
      <c r="FO112" s="280"/>
      <c r="FP112" s="131"/>
      <c r="FT112" s="131"/>
      <c r="FU112" s="131"/>
      <c r="FV112" s="279"/>
      <c r="FW112" s="280"/>
      <c r="FX112" s="131"/>
      <c r="GB112" s="131"/>
      <c r="GC112" s="131"/>
      <c r="GD112" s="279"/>
      <c r="GE112" s="280"/>
      <c r="GF112" s="131"/>
      <c r="GJ112" s="131"/>
      <c r="GK112" s="131"/>
      <c r="GL112" s="279"/>
      <c r="GM112" s="280"/>
      <c r="GN112" s="131"/>
      <c r="GR112" s="131"/>
      <c r="GS112" s="131"/>
      <c r="GT112" s="279"/>
      <c r="GU112" s="280"/>
      <c r="GV112" s="131"/>
      <c r="GZ112" s="131"/>
      <c r="HA112" s="131"/>
      <c r="HB112" s="279"/>
      <c r="HC112" s="280"/>
      <c r="HD112" s="131"/>
      <c r="HH112" s="131"/>
      <c r="HI112" s="131"/>
      <c r="HJ112" s="279"/>
      <c r="HK112" s="280"/>
      <c r="HL112" s="131"/>
      <c r="HP112" s="131"/>
      <c r="HQ112" s="131"/>
      <c r="HR112" s="279"/>
      <c r="HS112" s="280"/>
      <c r="HT112" s="131"/>
      <c r="HX112" s="131"/>
      <c r="HY112" s="131"/>
      <c r="HZ112" s="279"/>
      <c r="IA112" s="280"/>
      <c r="IB112" s="131"/>
      <c r="IF112" s="131"/>
      <c r="IG112" s="131"/>
      <c r="IH112" s="279"/>
    </row>
    <row r="113" spans="1:242">
      <c r="A113" s="276">
        <v>42735</v>
      </c>
      <c r="B113" s="274">
        <v>875</v>
      </c>
      <c r="C113" s="274"/>
      <c r="D113" s="274">
        <v>846</v>
      </c>
      <c r="E113" s="274">
        <v>3202</v>
      </c>
      <c r="F113" s="274">
        <v>558</v>
      </c>
      <c r="G113" s="274"/>
      <c r="H113" s="274"/>
      <c r="I113" s="275">
        <v>5481</v>
      </c>
      <c r="J113" s="275">
        <v>2134636</v>
      </c>
      <c r="P113" s="131"/>
      <c r="Q113" s="131"/>
      <c r="R113" s="279"/>
      <c r="S113" s="280"/>
      <c r="T113" s="131"/>
      <c r="X113" s="131"/>
      <c r="Y113" s="131"/>
      <c r="Z113" s="279"/>
      <c r="AA113" s="280"/>
      <c r="AB113" s="131"/>
      <c r="AF113" s="131"/>
      <c r="AG113" s="131"/>
      <c r="AH113" s="279"/>
      <c r="AI113" s="280"/>
      <c r="AJ113" s="131"/>
      <c r="AN113" s="131"/>
      <c r="AO113" s="131"/>
      <c r="AP113" s="279"/>
      <c r="AQ113" s="280"/>
      <c r="AR113" s="131"/>
      <c r="AV113" s="131"/>
      <c r="AW113" s="131"/>
      <c r="AX113" s="279"/>
      <c r="AY113" s="280"/>
      <c r="AZ113" s="131"/>
      <c r="BD113" s="131"/>
      <c r="BE113" s="131"/>
      <c r="BF113" s="279"/>
      <c r="BG113" s="280"/>
      <c r="BH113" s="131"/>
      <c r="BL113" s="131"/>
      <c r="BM113" s="131"/>
      <c r="BN113" s="279"/>
      <c r="BO113" s="280"/>
      <c r="BP113" s="131"/>
      <c r="BT113" s="131"/>
      <c r="BU113" s="131"/>
      <c r="BV113" s="279"/>
      <c r="BW113" s="280"/>
      <c r="BX113" s="131"/>
      <c r="CB113" s="131"/>
      <c r="CC113" s="131"/>
      <c r="CD113" s="279"/>
      <c r="CE113" s="280"/>
      <c r="CF113" s="131"/>
      <c r="CJ113" s="131"/>
      <c r="CK113" s="131"/>
      <c r="CL113" s="279"/>
      <c r="CM113" s="280"/>
      <c r="CN113" s="131"/>
      <c r="CR113" s="131"/>
      <c r="CS113" s="131"/>
      <c r="CT113" s="279"/>
      <c r="CU113" s="280"/>
      <c r="CV113" s="131"/>
      <c r="CZ113" s="131"/>
      <c r="DA113" s="131"/>
      <c r="DB113" s="279"/>
      <c r="DC113" s="280"/>
      <c r="DD113" s="131"/>
      <c r="DH113" s="131"/>
      <c r="DI113" s="131"/>
      <c r="DJ113" s="279"/>
      <c r="DK113" s="280"/>
      <c r="DL113" s="131"/>
      <c r="DP113" s="131"/>
      <c r="DQ113" s="131"/>
      <c r="DR113" s="279"/>
      <c r="DS113" s="280"/>
      <c r="DT113" s="131"/>
      <c r="DX113" s="131"/>
      <c r="DY113" s="131"/>
      <c r="DZ113" s="279"/>
      <c r="EA113" s="280"/>
      <c r="EB113" s="131"/>
      <c r="EF113" s="131"/>
      <c r="EG113" s="131"/>
      <c r="EH113" s="279"/>
      <c r="EI113" s="280"/>
      <c r="EJ113" s="131"/>
      <c r="EN113" s="131"/>
      <c r="EO113" s="131"/>
      <c r="EP113" s="279"/>
      <c r="EQ113" s="280"/>
      <c r="ER113" s="131"/>
      <c r="EV113" s="131"/>
      <c r="EW113" s="131"/>
      <c r="EX113" s="279"/>
      <c r="EY113" s="280"/>
      <c r="EZ113" s="131"/>
      <c r="FD113" s="131"/>
      <c r="FE113" s="131"/>
      <c r="FF113" s="279"/>
      <c r="FG113" s="280"/>
      <c r="FH113" s="131"/>
      <c r="FL113" s="131"/>
      <c r="FM113" s="131"/>
      <c r="FN113" s="279"/>
      <c r="FO113" s="280"/>
      <c r="FP113" s="131"/>
      <c r="FT113" s="131"/>
      <c r="FU113" s="131"/>
      <c r="FV113" s="279"/>
      <c r="FW113" s="280"/>
      <c r="FX113" s="131"/>
      <c r="GB113" s="131"/>
      <c r="GC113" s="131"/>
      <c r="GD113" s="279"/>
      <c r="GE113" s="280"/>
      <c r="GF113" s="131"/>
      <c r="GJ113" s="131"/>
      <c r="GK113" s="131"/>
      <c r="GL113" s="279"/>
      <c r="GM113" s="280"/>
      <c r="GN113" s="131"/>
      <c r="GR113" s="131"/>
      <c r="GS113" s="131"/>
      <c r="GT113" s="279"/>
      <c r="GU113" s="280"/>
      <c r="GV113" s="131"/>
      <c r="GZ113" s="131"/>
      <c r="HA113" s="131"/>
      <c r="HB113" s="279"/>
      <c r="HC113" s="280"/>
      <c r="HD113" s="131"/>
      <c r="HH113" s="131"/>
      <c r="HI113" s="131"/>
      <c r="HJ113" s="279"/>
      <c r="HK113" s="280"/>
      <c r="HL113" s="131"/>
      <c r="HP113" s="131"/>
      <c r="HQ113" s="131"/>
      <c r="HR113" s="279"/>
      <c r="HS113" s="280"/>
      <c r="HT113" s="131"/>
      <c r="HX113" s="131"/>
      <c r="HY113" s="131"/>
      <c r="HZ113" s="279"/>
      <c r="IA113" s="280"/>
      <c r="IB113" s="131"/>
      <c r="IF113" s="131"/>
      <c r="IG113" s="131"/>
      <c r="IH113" s="279"/>
    </row>
    <row r="114" spans="1:242">
      <c r="A114" s="276">
        <v>42766</v>
      </c>
      <c r="B114" s="261">
        <v>985</v>
      </c>
      <c r="D114" s="261">
        <v>602</v>
      </c>
      <c r="E114" s="261">
        <v>929</v>
      </c>
      <c r="F114" s="261">
        <v>442</v>
      </c>
      <c r="H114" s="271"/>
      <c r="I114" s="271">
        <v>2958</v>
      </c>
      <c r="J114" s="271">
        <v>2137594</v>
      </c>
      <c r="P114" s="131"/>
      <c r="Q114" s="131"/>
      <c r="R114" s="279"/>
      <c r="S114" s="280"/>
      <c r="T114" s="131"/>
      <c r="X114" s="131"/>
      <c r="Y114" s="131"/>
      <c r="Z114" s="279"/>
      <c r="AA114" s="280"/>
      <c r="AB114" s="131"/>
      <c r="AF114" s="131"/>
      <c r="AG114" s="131"/>
      <c r="AH114" s="279"/>
      <c r="AI114" s="280"/>
      <c r="AJ114" s="131"/>
      <c r="AN114" s="131"/>
      <c r="AO114" s="131"/>
      <c r="AP114" s="279"/>
      <c r="AQ114" s="280"/>
      <c r="AR114" s="131"/>
      <c r="AV114" s="131"/>
      <c r="AW114" s="131"/>
      <c r="AX114" s="279"/>
      <c r="AY114" s="280"/>
      <c r="AZ114" s="131"/>
      <c r="BD114" s="131"/>
      <c r="BE114" s="131"/>
      <c r="BF114" s="279"/>
      <c r="BG114" s="280"/>
      <c r="BH114" s="131"/>
      <c r="BL114" s="131"/>
      <c r="BM114" s="131"/>
      <c r="BN114" s="279"/>
      <c r="BO114" s="280"/>
      <c r="BP114" s="131"/>
      <c r="BT114" s="131"/>
      <c r="BU114" s="131"/>
      <c r="BV114" s="279"/>
      <c r="BW114" s="280"/>
      <c r="BX114" s="131"/>
      <c r="CB114" s="131"/>
      <c r="CC114" s="131"/>
      <c r="CD114" s="279"/>
      <c r="CE114" s="280"/>
      <c r="CF114" s="131"/>
      <c r="CJ114" s="131"/>
      <c r="CK114" s="131"/>
      <c r="CL114" s="279"/>
      <c r="CM114" s="280"/>
      <c r="CN114" s="131"/>
      <c r="CR114" s="131"/>
      <c r="CS114" s="131"/>
      <c r="CT114" s="279"/>
      <c r="CU114" s="280"/>
      <c r="CV114" s="131"/>
      <c r="CZ114" s="131"/>
      <c r="DA114" s="131"/>
      <c r="DB114" s="279"/>
      <c r="DC114" s="280"/>
      <c r="DD114" s="131"/>
      <c r="DH114" s="131"/>
      <c r="DI114" s="131"/>
      <c r="DJ114" s="279"/>
      <c r="DK114" s="280"/>
      <c r="DL114" s="131"/>
      <c r="DP114" s="131"/>
      <c r="DQ114" s="131"/>
      <c r="DR114" s="279"/>
      <c r="DS114" s="280"/>
      <c r="DT114" s="131"/>
      <c r="DX114" s="131"/>
      <c r="DY114" s="131"/>
      <c r="DZ114" s="279"/>
      <c r="EA114" s="280"/>
      <c r="EB114" s="131"/>
      <c r="EF114" s="131"/>
      <c r="EG114" s="131"/>
      <c r="EH114" s="279"/>
      <c r="EI114" s="280"/>
      <c r="EJ114" s="131"/>
      <c r="EN114" s="131"/>
      <c r="EO114" s="131"/>
      <c r="EP114" s="279"/>
      <c r="EQ114" s="280"/>
      <c r="ER114" s="131"/>
      <c r="EV114" s="131"/>
      <c r="EW114" s="131"/>
      <c r="EX114" s="279"/>
      <c r="EY114" s="280"/>
      <c r="EZ114" s="131"/>
      <c r="FD114" s="131"/>
      <c r="FE114" s="131"/>
      <c r="FF114" s="279"/>
      <c r="FG114" s="280"/>
      <c r="FH114" s="131"/>
      <c r="FL114" s="131"/>
      <c r="FM114" s="131"/>
      <c r="FN114" s="279"/>
      <c r="FO114" s="280"/>
      <c r="FP114" s="131"/>
      <c r="FT114" s="131"/>
      <c r="FU114" s="131"/>
      <c r="FV114" s="279"/>
      <c r="FW114" s="280"/>
      <c r="FX114" s="131"/>
      <c r="GB114" s="131"/>
      <c r="GC114" s="131"/>
      <c r="GD114" s="279"/>
      <c r="GE114" s="280"/>
      <c r="GF114" s="131"/>
      <c r="GJ114" s="131"/>
      <c r="GK114" s="131"/>
      <c r="GL114" s="279"/>
      <c r="GM114" s="280"/>
      <c r="GN114" s="131"/>
      <c r="GR114" s="131"/>
      <c r="GS114" s="131"/>
      <c r="GT114" s="279"/>
      <c r="GU114" s="280"/>
      <c r="GV114" s="131"/>
      <c r="GZ114" s="131"/>
      <c r="HA114" s="131"/>
      <c r="HB114" s="279"/>
      <c r="HC114" s="280"/>
      <c r="HD114" s="131"/>
      <c r="HH114" s="131"/>
      <c r="HI114" s="131"/>
      <c r="HJ114" s="279"/>
      <c r="HK114" s="280"/>
      <c r="HL114" s="131"/>
      <c r="HP114" s="131"/>
      <c r="HQ114" s="131"/>
      <c r="HR114" s="279"/>
      <c r="HS114" s="280"/>
      <c r="HT114" s="131"/>
      <c r="HX114" s="131"/>
      <c r="HY114" s="131"/>
      <c r="HZ114" s="279"/>
      <c r="IA114" s="280"/>
      <c r="IB114" s="131"/>
      <c r="IF114" s="131"/>
      <c r="IG114" s="131"/>
      <c r="IH114" s="279"/>
    </row>
    <row r="115" spans="1:242">
      <c r="A115" s="276">
        <v>42794</v>
      </c>
      <c r="B115" s="261">
        <v>821</v>
      </c>
      <c r="D115" s="261">
        <v>823</v>
      </c>
      <c r="E115" s="261">
        <v>3251</v>
      </c>
      <c r="F115" s="261">
        <v>540</v>
      </c>
      <c r="H115" s="271"/>
      <c r="I115" s="271">
        <v>5435</v>
      </c>
      <c r="J115" s="271">
        <v>2143029</v>
      </c>
      <c r="P115" s="131"/>
      <c r="Q115" s="131"/>
      <c r="R115" s="279"/>
      <c r="S115" s="280"/>
      <c r="T115" s="131"/>
      <c r="X115" s="131"/>
      <c r="Y115" s="131"/>
      <c r="Z115" s="279"/>
      <c r="AA115" s="280"/>
      <c r="AB115" s="131"/>
      <c r="AF115" s="131"/>
      <c r="AG115" s="131"/>
      <c r="AH115" s="279"/>
      <c r="AI115" s="280"/>
      <c r="AJ115" s="131"/>
      <c r="AN115" s="131"/>
      <c r="AO115" s="131"/>
      <c r="AP115" s="279"/>
      <c r="AQ115" s="280"/>
      <c r="AR115" s="131"/>
      <c r="AV115" s="131"/>
      <c r="AW115" s="131"/>
      <c r="AX115" s="279"/>
      <c r="AY115" s="280"/>
      <c r="AZ115" s="131"/>
      <c r="BD115" s="131"/>
      <c r="BE115" s="131"/>
      <c r="BF115" s="279"/>
      <c r="BG115" s="280"/>
      <c r="BH115" s="131"/>
      <c r="BL115" s="131"/>
      <c r="BM115" s="131"/>
      <c r="BN115" s="279"/>
      <c r="BO115" s="280"/>
      <c r="BP115" s="131"/>
      <c r="BT115" s="131"/>
      <c r="BU115" s="131"/>
      <c r="BV115" s="279"/>
      <c r="BW115" s="280"/>
      <c r="BX115" s="131"/>
      <c r="CB115" s="131"/>
      <c r="CC115" s="131"/>
      <c r="CD115" s="279"/>
      <c r="CE115" s="280"/>
      <c r="CF115" s="131"/>
      <c r="CJ115" s="131"/>
      <c r="CK115" s="131"/>
      <c r="CL115" s="279"/>
      <c r="CM115" s="280"/>
      <c r="CN115" s="131"/>
      <c r="CR115" s="131"/>
      <c r="CS115" s="131"/>
      <c r="CT115" s="279"/>
      <c r="CU115" s="280"/>
      <c r="CV115" s="131"/>
      <c r="CZ115" s="131"/>
      <c r="DA115" s="131"/>
      <c r="DB115" s="279"/>
      <c r="DC115" s="280"/>
      <c r="DD115" s="131"/>
      <c r="DH115" s="131"/>
      <c r="DI115" s="131"/>
      <c r="DJ115" s="279"/>
      <c r="DK115" s="280"/>
      <c r="DL115" s="131"/>
      <c r="DP115" s="131"/>
      <c r="DQ115" s="131"/>
      <c r="DR115" s="279"/>
      <c r="DS115" s="280"/>
      <c r="DT115" s="131"/>
      <c r="DX115" s="131"/>
      <c r="DY115" s="131"/>
      <c r="DZ115" s="279"/>
      <c r="EA115" s="280"/>
      <c r="EB115" s="131"/>
      <c r="EF115" s="131"/>
      <c r="EG115" s="131"/>
      <c r="EH115" s="279"/>
      <c r="EI115" s="280"/>
      <c r="EJ115" s="131"/>
      <c r="EN115" s="131"/>
      <c r="EO115" s="131"/>
      <c r="EP115" s="279"/>
      <c r="EQ115" s="280"/>
      <c r="ER115" s="131"/>
      <c r="EV115" s="131"/>
      <c r="EW115" s="131"/>
      <c r="EX115" s="279"/>
      <c r="EY115" s="280"/>
      <c r="EZ115" s="131"/>
      <c r="FD115" s="131"/>
      <c r="FE115" s="131"/>
      <c r="FF115" s="279"/>
      <c r="FG115" s="280"/>
      <c r="FH115" s="131"/>
      <c r="FL115" s="131"/>
      <c r="FM115" s="131"/>
      <c r="FN115" s="279"/>
      <c r="FO115" s="280"/>
      <c r="FP115" s="131"/>
      <c r="FT115" s="131"/>
      <c r="FU115" s="131"/>
      <c r="FV115" s="279"/>
      <c r="FW115" s="280"/>
      <c r="FX115" s="131"/>
      <c r="GB115" s="131"/>
      <c r="GC115" s="131"/>
      <c r="GD115" s="279"/>
      <c r="GE115" s="280"/>
      <c r="GF115" s="131"/>
      <c r="GJ115" s="131"/>
      <c r="GK115" s="131"/>
      <c r="GL115" s="279"/>
      <c r="GM115" s="280"/>
      <c r="GN115" s="131"/>
      <c r="GR115" s="131"/>
      <c r="GS115" s="131"/>
      <c r="GT115" s="279"/>
      <c r="GU115" s="280"/>
      <c r="GV115" s="131"/>
      <c r="GZ115" s="131"/>
      <c r="HA115" s="131"/>
      <c r="HB115" s="279"/>
      <c r="HC115" s="280"/>
      <c r="HD115" s="131"/>
      <c r="HH115" s="131"/>
      <c r="HI115" s="131"/>
      <c r="HJ115" s="279"/>
      <c r="HK115" s="280"/>
      <c r="HL115" s="131"/>
      <c r="HP115" s="131"/>
      <c r="HQ115" s="131"/>
      <c r="HR115" s="279"/>
      <c r="HS115" s="280"/>
      <c r="HT115" s="131"/>
      <c r="HX115" s="131"/>
      <c r="HY115" s="131"/>
      <c r="HZ115" s="279"/>
      <c r="IA115" s="280"/>
      <c r="IB115" s="131"/>
      <c r="IF115" s="131"/>
      <c r="IG115" s="131"/>
      <c r="IH115" s="279"/>
    </row>
    <row r="116" spans="1:242">
      <c r="A116" s="276">
        <v>42825</v>
      </c>
      <c r="B116" s="261">
        <v>925</v>
      </c>
      <c r="D116" s="261">
        <v>710</v>
      </c>
      <c r="E116" s="261">
        <v>2588</v>
      </c>
      <c r="F116" s="261">
        <v>472</v>
      </c>
      <c r="H116" s="271"/>
      <c r="I116" s="271">
        <v>4695</v>
      </c>
      <c r="J116" s="271">
        <v>2147724</v>
      </c>
      <c r="P116" s="131"/>
      <c r="Q116" s="131"/>
      <c r="R116" s="279"/>
      <c r="S116" s="280"/>
      <c r="T116" s="131"/>
      <c r="X116" s="131"/>
      <c r="Y116" s="131"/>
      <c r="Z116" s="279"/>
      <c r="AA116" s="280"/>
      <c r="AB116" s="131"/>
      <c r="AF116" s="131"/>
      <c r="AG116" s="131"/>
      <c r="AH116" s="279"/>
      <c r="AI116" s="280"/>
      <c r="AJ116" s="131"/>
      <c r="AN116" s="131"/>
      <c r="AO116" s="131"/>
      <c r="AP116" s="279"/>
      <c r="AQ116" s="280"/>
      <c r="AR116" s="131"/>
      <c r="AV116" s="131"/>
      <c r="AW116" s="131"/>
      <c r="AX116" s="279"/>
      <c r="AY116" s="280"/>
      <c r="AZ116" s="131"/>
      <c r="BD116" s="131"/>
      <c r="BE116" s="131"/>
      <c r="BF116" s="279"/>
      <c r="BG116" s="280"/>
      <c r="BH116" s="131"/>
      <c r="BL116" s="131"/>
      <c r="BM116" s="131"/>
      <c r="BN116" s="279"/>
      <c r="BO116" s="280"/>
      <c r="BP116" s="131"/>
      <c r="BT116" s="131"/>
      <c r="BU116" s="131"/>
      <c r="BV116" s="279"/>
      <c r="BW116" s="280"/>
      <c r="BX116" s="131"/>
      <c r="CB116" s="131"/>
      <c r="CC116" s="131"/>
      <c r="CD116" s="279"/>
      <c r="CE116" s="280"/>
      <c r="CF116" s="131"/>
      <c r="CJ116" s="131"/>
      <c r="CK116" s="131"/>
      <c r="CL116" s="279"/>
      <c r="CM116" s="280"/>
      <c r="CN116" s="131"/>
      <c r="CR116" s="131"/>
      <c r="CS116" s="131"/>
      <c r="CT116" s="279"/>
      <c r="CU116" s="280"/>
      <c r="CV116" s="131"/>
      <c r="CZ116" s="131"/>
      <c r="DA116" s="131"/>
      <c r="DB116" s="279"/>
      <c r="DC116" s="280"/>
      <c r="DD116" s="131"/>
      <c r="DH116" s="131"/>
      <c r="DI116" s="131"/>
      <c r="DJ116" s="279"/>
      <c r="DK116" s="280"/>
      <c r="DL116" s="131"/>
      <c r="DP116" s="131"/>
      <c r="DQ116" s="131"/>
      <c r="DR116" s="279"/>
      <c r="DS116" s="280"/>
      <c r="DT116" s="131"/>
      <c r="DX116" s="131"/>
      <c r="DY116" s="131"/>
      <c r="DZ116" s="279"/>
      <c r="EA116" s="280"/>
      <c r="EB116" s="131"/>
      <c r="EF116" s="131"/>
      <c r="EG116" s="131"/>
      <c r="EH116" s="279"/>
      <c r="EI116" s="280"/>
      <c r="EJ116" s="131"/>
      <c r="EN116" s="131"/>
      <c r="EO116" s="131"/>
      <c r="EP116" s="279"/>
      <c r="EQ116" s="280"/>
      <c r="ER116" s="131"/>
      <c r="EV116" s="131"/>
      <c r="EW116" s="131"/>
      <c r="EX116" s="279"/>
      <c r="EY116" s="280"/>
      <c r="EZ116" s="131"/>
      <c r="FD116" s="131"/>
      <c r="FE116" s="131"/>
      <c r="FF116" s="279"/>
      <c r="FG116" s="280"/>
      <c r="FH116" s="131"/>
      <c r="FL116" s="131"/>
      <c r="FM116" s="131"/>
      <c r="FN116" s="279"/>
      <c r="FO116" s="280"/>
      <c r="FP116" s="131"/>
      <c r="FT116" s="131"/>
      <c r="FU116" s="131"/>
      <c r="FV116" s="279"/>
      <c r="FW116" s="280"/>
      <c r="FX116" s="131"/>
      <c r="GB116" s="131"/>
      <c r="GC116" s="131"/>
      <c r="GD116" s="279"/>
      <c r="GE116" s="280"/>
      <c r="GF116" s="131"/>
      <c r="GJ116" s="131"/>
      <c r="GK116" s="131"/>
      <c r="GL116" s="279"/>
      <c r="GM116" s="280"/>
      <c r="GN116" s="131"/>
      <c r="GR116" s="131"/>
      <c r="GS116" s="131"/>
      <c r="GT116" s="279"/>
      <c r="GU116" s="280"/>
      <c r="GV116" s="131"/>
      <c r="GZ116" s="131"/>
      <c r="HA116" s="131"/>
      <c r="HB116" s="279"/>
      <c r="HC116" s="280"/>
      <c r="HD116" s="131"/>
      <c r="HH116" s="131"/>
      <c r="HI116" s="131"/>
      <c r="HJ116" s="279"/>
      <c r="HK116" s="280"/>
      <c r="HL116" s="131"/>
      <c r="HP116" s="131"/>
      <c r="HQ116" s="131"/>
      <c r="HR116" s="279"/>
      <c r="HS116" s="280"/>
      <c r="HT116" s="131"/>
      <c r="HX116" s="131"/>
      <c r="HY116" s="131"/>
      <c r="HZ116" s="279"/>
      <c r="IA116" s="280"/>
      <c r="IB116" s="131"/>
      <c r="IF116" s="131"/>
      <c r="IG116" s="131"/>
      <c r="IH116" s="279"/>
    </row>
    <row r="117" spans="1:242">
      <c r="A117" s="276">
        <v>42855</v>
      </c>
      <c r="B117" s="261">
        <v>769</v>
      </c>
      <c r="D117" s="261">
        <v>763</v>
      </c>
      <c r="E117" s="261">
        <v>2248</v>
      </c>
      <c r="F117" s="261">
        <v>542</v>
      </c>
      <c r="H117" s="271"/>
      <c r="I117" s="271">
        <v>4322</v>
      </c>
      <c r="J117" s="271">
        <v>2152046</v>
      </c>
      <c r="P117" s="131"/>
      <c r="Q117" s="131"/>
      <c r="R117" s="279"/>
      <c r="S117" s="280"/>
      <c r="T117" s="131"/>
      <c r="X117" s="131"/>
      <c r="Y117" s="131"/>
      <c r="Z117" s="279"/>
      <c r="AA117" s="280"/>
      <c r="AB117" s="131"/>
      <c r="AF117" s="131"/>
      <c r="AG117" s="131"/>
      <c r="AH117" s="279"/>
      <c r="AI117" s="280"/>
      <c r="AJ117" s="131"/>
      <c r="AN117" s="131"/>
      <c r="AO117" s="131"/>
      <c r="AP117" s="279"/>
      <c r="AQ117" s="280"/>
      <c r="AR117" s="131"/>
      <c r="AV117" s="131"/>
      <c r="AW117" s="131"/>
      <c r="AX117" s="279"/>
      <c r="AY117" s="280"/>
      <c r="AZ117" s="131"/>
      <c r="BD117" s="131"/>
      <c r="BE117" s="131"/>
      <c r="BF117" s="279"/>
      <c r="BG117" s="280"/>
      <c r="BH117" s="131"/>
      <c r="BL117" s="131"/>
      <c r="BM117" s="131"/>
      <c r="BN117" s="279"/>
      <c r="BO117" s="280"/>
      <c r="BP117" s="131"/>
      <c r="BT117" s="131"/>
      <c r="BU117" s="131"/>
      <c r="BV117" s="279"/>
      <c r="BW117" s="280"/>
      <c r="BX117" s="131"/>
      <c r="CB117" s="131"/>
      <c r="CC117" s="131"/>
      <c r="CD117" s="279"/>
      <c r="CE117" s="280"/>
      <c r="CF117" s="131"/>
      <c r="CJ117" s="131"/>
      <c r="CK117" s="131"/>
      <c r="CL117" s="279"/>
      <c r="CM117" s="280"/>
      <c r="CN117" s="131"/>
      <c r="CR117" s="131"/>
      <c r="CS117" s="131"/>
      <c r="CT117" s="279"/>
      <c r="CU117" s="280"/>
      <c r="CV117" s="131"/>
      <c r="CZ117" s="131"/>
      <c r="DA117" s="131"/>
      <c r="DB117" s="279"/>
      <c r="DC117" s="280"/>
      <c r="DD117" s="131"/>
      <c r="DH117" s="131"/>
      <c r="DI117" s="131"/>
      <c r="DJ117" s="279"/>
      <c r="DK117" s="280"/>
      <c r="DL117" s="131"/>
      <c r="DP117" s="131"/>
      <c r="DQ117" s="131"/>
      <c r="DR117" s="279"/>
      <c r="DS117" s="280"/>
      <c r="DT117" s="131"/>
      <c r="DX117" s="131"/>
      <c r="DY117" s="131"/>
      <c r="DZ117" s="279"/>
      <c r="EA117" s="280"/>
      <c r="EB117" s="131"/>
      <c r="EF117" s="131"/>
      <c r="EG117" s="131"/>
      <c r="EH117" s="279"/>
      <c r="EI117" s="280"/>
      <c r="EJ117" s="131"/>
      <c r="EN117" s="131"/>
      <c r="EO117" s="131"/>
      <c r="EP117" s="279"/>
      <c r="EQ117" s="280"/>
      <c r="ER117" s="131"/>
      <c r="EV117" s="131"/>
      <c r="EW117" s="131"/>
      <c r="EX117" s="279"/>
      <c r="EY117" s="280"/>
      <c r="EZ117" s="131"/>
      <c r="FD117" s="131"/>
      <c r="FE117" s="131"/>
      <c r="FF117" s="279"/>
      <c r="FG117" s="280"/>
      <c r="FH117" s="131"/>
      <c r="FL117" s="131"/>
      <c r="FM117" s="131"/>
      <c r="FN117" s="279"/>
      <c r="FO117" s="280"/>
      <c r="FP117" s="131"/>
      <c r="FT117" s="131"/>
      <c r="FU117" s="131"/>
      <c r="FV117" s="279"/>
      <c r="FW117" s="280"/>
      <c r="FX117" s="131"/>
      <c r="GB117" s="131"/>
      <c r="GC117" s="131"/>
      <c r="GD117" s="279"/>
      <c r="GE117" s="280"/>
      <c r="GF117" s="131"/>
      <c r="GJ117" s="131"/>
      <c r="GK117" s="131"/>
      <c r="GL117" s="279"/>
      <c r="GM117" s="280"/>
      <c r="GN117" s="131"/>
      <c r="GR117" s="131"/>
      <c r="GS117" s="131"/>
      <c r="GT117" s="279"/>
      <c r="GU117" s="280"/>
      <c r="GV117" s="131"/>
      <c r="GZ117" s="131"/>
      <c r="HA117" s="131"/>
      <c r="HB117" s="279"/>
      <c r="HC117" s="280"/>
      <c r="HD117" s="131"/>
      <c r="HH117" s="131"/>
      <c r="HI117" s="131"/>
      <c r="HJ117" s="279"/>
      <c r="HK117" s="280"/>
      <c r="HL117" s="131"/>
      <c r="HP117" s="131"/>
      <c r="HQ117" s="131"/>
      <c r="HR117" s="279"/>
      <c r="HS117" s="280"/>
      <c r="HT117" s="131"/>
      <c r="HX117" s="131"/>
      <c r="HY117" s="131"/>
      <c r="HZ117" s="279"/>
      <c r="IA117" s="280"/>
      <c r="IB117" s="131"/>
      <c r="IF117" s="131"/>
      <c r="IG117" s="131"/>
      <c r="IH117" s="279"/>
    </row>
    <row r="118" spans="1:242">
      <c r="A118" s="276">
        <v>42886</v>
      </c>
      <c r="B118" s="261">
        <v>745</v>
      </c>
      <c r="D118" s="261">
        <v>976</v>
      </c>
      <c r="E118" s="261">
        <v>2433</v>
      </c>
      <c r="F118" s="261">
        <v>547</v>
      </c>
      <c r="H118" s="271"/>
      <c r="I118" s="271">
        <v>4701</v>
      </c>
      <c r="J118" s="271">
        <v>2156747</v>
      </c>
      <c r="P118" s="131"/>
      <c r="Q118" s="131"/>
      <c r="R118" s="279"/>
      <c r="S118" s="280"/>
      <c r="T118" s="131"/>
      <c r="X118" s="131"/>
      <c r="Y118" s="131"/>
      <c r="Z118" s="279"/>
      <c r="AA118" s="280"/>
      <c r="AB118" s="131"/>
      <c r="AF118" s="131"/>
      <c r="AG118" s="131"/>
      <c r="AH118" s="279"/>
      <c r="AI118" s="280"/>
      <c r="AJ118" s="131"/>
      <c r="AN118" s="131"/>
      <c r="AO118" s="131"/>
      <c r="AP118" s="279"/>
      <c r="AQ118" s="280"/>
      <c r="AR118" s="131"/>
      <c r="AV118" s="131"/>
      <c r="AW118" s="131"/>
      <c r="AX118" s="279"/>
      <c r="AY118" s="280"/>
      <c r="AZ118" s="131"/>
      <c r="BD118" s="131"/>
      <c r="BE118" s="131"/>
      <c r="BF118" s="279"/>
      <c r="BG118" s="280"/>
      <c r="BH118" s="131"/>
      <c r="BL118" s="131"/>
      <c r="BM118" s="131"/>
      <c r="BN118" s="279"/>
      <c r="BO118" s="280"/>
      <c r="BP118" s="131"/>
      <c r="BT118" s="131"/>
      <c r="BU118" s="131"/>
      <c r="BV118" s="279"/>
      <c r="BW118" s="280"/>
      <c r="BX118" s="131"/>
      <c r="CB118" s="131"/>
      <c r="CC118" s="131"/>
      <c r="CD118" s="279"/>
      <c r="CE118" s="280"/>
      <c r="CF118" s="131"/>
      <c r="CJ118" s="131"/>
      <c r="CK118" s="131"/>
      <c r="CL118" s="279"/>
      <c r="CM118" s="280"/>
      <c r="CN118" s="131"/>
      <c r="CR118" s="131"/>
      <c r="CS118" s="131"/>
      <c r="CT118" s="279"/>
      <c r="CU118" s="280"/>
      <c r="CV118" s="131"/>
      <c r="CZ118" s="131"/>
      <c r="DA118" s="131"/>
      <c r="DB118" s="279"/>
      <c r="DC118" s="280"/>
      <c r="DD118" s="131"/>
      <c r="DH118" s="131"/>
      <c r="DI118" s="131"/>
      <c r="DJ118" s="279"/>
      <c r="DK118" s="280"/>
      <c r="DL118" s="131"/>
      <c r="DP118" s="131"/>
      <c r="DQ118" s="131"/>
      <c r="DR118" s="279"/>
      <c r="DS118" s="280"/>
      <c r="DT118" s="131"/>
      <c r="DX118" s="131"/>
      <c r="DY118" s="131"/>
      <c r="DZ118" s="279"/>
      <c r="EA118" s="280"/>
      <c r="EB118" s="131"/>
      <c r="EF118" s="131"/>
      <c r="EG118" s="131"/>
      <c r="EH118" s="279"/>
      <c r="EI118" s="280"/>
      <c r="EJ118" s="131"/>
      <c r="EN118" s="131"/>
      <c r="EO118" s="131"/>
      <c r="EP118" s="279"/>
      <c r="EQ118" s="280"/>
      <c r="ER118" s="131"/>
      <c r="EV118" s="131"/>
      <c r="EW118" s="131"/>
      <c r="EX118" s="279"/>
      <c r="EY118" s="280"/>
      <c r="EZ118" s="131"/>
      <c r="FD118" s="131"/>
      <c r="FE118" s="131"/>
      <c r="FF118" s="279"/>
      <c r="FG118" s="280"/>
      <c r="FH118" s="131"/>
      <c r="FL118" s="131"/>
      <c r="FM118" s="131"/>
      <c r="FN118" s="279"/>
      <c r="FO118" s="280"/>
      <c r="FP118" s="131"/>
      <c r="FT118" s="131"/>
      <c r="FU118" s="131"/>
      <c r="FV118" s="279"/>
      <c r="FW118" s="280"/>
      <c r="FX118" s="131"/>
      <c r="GB118" s="131"/>
      <c r="GC118" s="131"/>
      <c r="GD118" s="279"/>
      <c r="GE118" s="280"/>
      <c r="GF118" s="131"/>
      <c r="GJ118" s="131"/>
      <c r="GK118" s="131"/>
      <c r="GL118" s="279"/>
      <c r="GM118" s="280"/>
      <c r="GN118" s="131"/>
      <c r="GR118" s="131"/>
      <c r="GS118" s="131"/>
      <c r="GT118" s="279"/>
      <c r="GU118" s="280"/>
      <c r="GV118" s="131"/>
      <c r="GZ118" s="131"/>
      <c r="HA118" s="131"/>
      <c r="HB118" s="279"/>
      <c r="HC118" s="280"/>
      <c r="HD118" s="131"/>
      <c r="HH118" s="131"/>
      <c r="HI118" s="131"/>
      <c r="HJ118" s="279"/>
      <c r="HK118" s="280"/>
      <c r="HL118" s="131"/>
      <c r="HP118" s="131"/>
      <c r="HQ118" s="131"/>
      <c r="HR118" s="279"/>
      <c r="HS118" s="280"/>
      <c r="HT118" s="131"/>
      <c r="HX118" s="131"/>
      <c r="HY118" s="131"/>
      <c r="HZ118" s="279"/>
      <c r="IA118" s="280"/>
      <c r="IB118" s="131"/>
      <c r="IF118" s="131"/>
      <c r="IG118" s="131"/>
      <c r="IH118" s="279"/>
    </row>
    <row r="119" spans="1:242">
      <c r="A119" s="276">
        <v>42916</v>
      </c>
      <c r="B119" s="261">
        <v>833</v>
      </c>
      <c r="D119" s="261">
        <v>1008</v>
      </c>
      <c r="E119" s="261">
        <v>1710</v>
      </c>
      <c r="F119" s="261">
        <v>799</v>
      </c>
      <c r="I119" s="271">
        <v>4350</v>
      </c>
      <c r="J119" s="271">
        <v>2161097</v>
      </c>
      <c r="K119" s="272"/>
    </row>
    <row r="120" spans="1:242">
      <c r="A120" s="276">
        <v>42947</v>
      </c>
      <c r="B120" s="261">
        <v>795</v>
      </c>
      <c r="D120" s="261">
        <v>902</v>
      </c>
      <c r="E120" s="261">
        <v>774</v>
      </c>
      <c r="F120" s="261">
        <v>805</v>
      </c>
      <c r="I120" s="271">
        <v>3276</v>
      </c>
      <c r="J120" s="271">
        <v>2164373</v>
      </c>
      <c r="K120" s="272"/>
    </row>
    <row r="121" spans="1:242">
      <c r="A121" s="276">
        <v>42978</v>
      </c>
      <c r="B121" s="261">
        <v>856</v>
      </c>
      <c r="D121" s="261">
        <v>1067</v>
      </c>
      <c r="E121" s="261">
        <v>1364</v>
      </c>
      <c r="F121" s="261">
        <v>960</v>
      </c>
      <c r="I121" s="271">
        <v>4247</v>
      </c>
      <c r="J121" s="271">
        <v>2168620</v>
      </c>
    </row>
    <row r="122" spans="1:242">
      <c r="A122" s="276">
        <v>43008</v>
      </c>
      <c r="B122" s="261">
        <v>744</v>
      </c>
      <c r="D122" s="261">
        <v>1276</v>
      </c>
      <c r="E122" s="261">
        <v>1655</v>
      </c>
      <c r="F122" s="261">
        <v>1003</v>
      </c>
      <c r="I122" s="271">
        <v>4678</v>
      </c>
      <c r="J122" s="271">
        <v>2173298</v>
      </c>
    </row>
    <row r="123" spans="1:242">
      <c r="A123" s="276">
        <v>43039</v>
      </c>
      <c r="B123" s="261">
        <v>777</v>
      </c>
      <c r="D123" s="261">
        <v>1264</v>
      </c>
      <c r="E123" s="261">
        <v>1803</v>
      </c>
      <c r="F123" s="261">
        <v>746</v>
      </c>
      <c r="I123" s="271">
        <v>4590</v>
      </c>
      <c r="J123" s="271">
        <v>2177888</v>
      </c>
    </row>
    <row r="124" spans="1:242">
      <c r="A124" s="276">
        <v>43069</v>
      </c>
      <c r="B124" s="261">
        <v>828</v>
      </c>
      <c r="D124" s="261">
        <v>1319</v>
      </c>
      <c r="E124" s="261">
        <v>2000</v>
      </c>
      <c r="F124" s="261">
        <v>700</v>
      </c>
      <c r="I124" s="271">
        <v>4847</v>
      </c>
      <c r="J124" s="271">
        <v>2182735</v>
      </c>
    </row>
    <row r="125" spans="1:242">
      <c r="A125" s="276">
        <v>43100</v>
      </c>
      <c r="B125" s="274">
        <v>693</v>
      </c>
      <c r="C125" s="274"/>
      <c r="D125" s="274">
        <v>1402</v>
      </c>
      <c r="E125" s="274">
        <v>1713</v>
      </c>
      <c r="F125" s="274">
        <v>617</v>
      </c>
      <c r="G125" s="274"/>
      <c r="H125" s="274"/>
      <c r="I125" s="275">
        <v>4425</v>
      </c>
      <c r="J125" s="275">
        <v>2187160</v>
      </c>
    </row>
    <row r="126" spans="1:242">
      <c r="A126" s="276">
        <v>43131</v>
      </c>
      <c r="B126" s="261">
        <v>697</v>
      </c>
      <c r="D126" s="261">
        <v>1125</v>
      </c>
      <c r="E126" s="261">
        <v>1395</v>
      </c>
      <c r="F126" s="261">
        <v>486</v>
      </c>
      <c r="I126" s="271">
        <v>3703</v>
      </c>
      <c r="J126" s="271">
        <v>2190863</v>
      </c>
      <c r="K126" s="272"/>
    </row>
    <row r="127" spans="1:242">
      <c r="A127" s="276">
        <v>43159</v>
      </c>
      <c r="B127" s="261">
        <v>954</v>
      </c>
      <c r="D127" s="261">
        <v>1661</v>
      </c>
      <c r="E127" s="261">
        <v>2472</v>
      </c>
      <c r="F127" s="261">
        <v>697</v>
      </c>
      <c r="I127" s="271">
        <v>5784</v>
      </c>
      <c r="J127" s="271">
        <v>2196647</v>
      </c>
      <c r="K127" s="272"/>
    </row>
    <row r="128" spans="1:242">
      <c r="A128" s="276">
        <v>43190</v>
      </c>
      <c r="B128" s="261">
        <v>881</v>
      </c>
      <c r="D128" s="261">
        <v>1496</v>
      </c>
      <c r="E128" s="261">
        <v>2719</v>
      </c>
      <c r="F128" s="261">
        <v>687</v>
      </c>
      <c r="I128" s="271">
        <v>5783</v>
      </c>
      <c r="J128" s="271">
        <v>2202430</v>
      </c>
      <c r="K128" s="272"/>
    </row>
    <row r="129" spans="1:11">
      <c r="A129" s="276">
        <v>43220</v>
      </c>
      <c r="B129" s="261">
        <v>879</v>
      </c>
      <c r="D129" s="261">
        <v>1538</v>
      </c>
      <c r="E129" s="261">
        <v>2167</v>
      </c>
      <c r="F129" s="261">
        <v>441</v>
      </c>
      <c r="I129" s="271">
        <v>5025</v>
      </c>
      <c r="J129" s="271">
        <v>2207455</v>
      </c>
      <c r="K129" s="272"/>
    </row>
    <row r="130" spans="1:11">
      <c r="A130" s="276">
        <v>43251</v>
      </c>
      <c r="B130" s="261">
        <v>1053</v>
      </c>
      <c r="D130" s="261">
        <v>1518</v>
      </c>
      <c r="E130" s="261">
        <v>2680</v>
      </c>
      <c r="F130" s="261">
        <v>697</v>
      </c>
      <c r="I130" s="271">
        <v>5948</v>
      </c>
      <c r="J130" s="271">
        <v>2213403</v>
      </c>
      <c r="K130" s="272"/>
    </row>
    <row r="131" spans="1:11">
      <c r="A131" s="276">
        <v>43281</v>
      </c>
      <c r="B131" s="261">
        <v>912</v>
      </c>
      <c r="D131" s="261">
        <v>1709</v>
      </c>
      <c r="E131" s="261">
        <v>2707</v>
      </c>
      <c r="F131" s="261">
        <v>667</v>
      </c>
      <c r="I131" s="271">
        <v>5995</v>
      </c>
      <c r="J131" s="271">
        <v>2219398</v>
      </c>
    </row>
    <row r="132" spans="1:11">
      <c r="A132" s="276">
        <v>43312</v>
      </c>
      <c r="B132" s="261">
        <v>928</v>
      </c>
      <c r="D132" s="261">
        <v>1534</v>
      </c>
      <c r="E132" s="261">
        <v>3291</v>
      </c>
      <c r="F132" s="261">
        <v>580</v>
      </c>
      <c r="I132" s="271">
        <v>6333</v>
      </c>
      <c r="J132" s="271">
        <v>2225731</v>
      </c>
    </row>
    <row r="133" spans="1:11">
      <c r="A133" s="276">
        <v>43343</v>
      </c>
      <c r="B133" s="261">
        <v>1084</v>
      </c>
      <c r="D133" s="261">
        <v>1788</v>
      </c>
      <c r="E133" s="261">
        <v>3007</v>
      </c>
      <c r="F133" s="261">
        <v>629</v>
      </c>
      <c r="I133" s="271">
        <v>6508</v>
      </c>
      <c r="J133" s="271">
        <v>2232239</v>
      </c>
    </row>
    <row r="134" spans="1:11">
      <c r="A134" s="276">
        <v>43373</v>
      </c>
      <c r="B134" s="261">
        <v>886</v>
      </c>
      <c r="D134" s="261">
        <v>2229</v>
      </c>
      <c r="E134" s="261">
        <v>3092</v>
      </c>
      <c r="F134" s="261">
        <v>618</v>
      </c>
      <c r="I134" s="271">
        <v>6825</v>
      </c>
      <c r="J134" s="271">
        <v>2239064</v>
      </c>
    </row>
    <row r="135" spans="1:11">
      <c r="A135" s="276">
        <v>43404</v>
      </c>
      <c r="B135" s="261">
        <v>1077</v>
      </c>
      <c r="D135" s="261">
        <v>2586</v>
      </c>
      <c r="E135" s="261">
        <v>3749</v>
      </c>
      <c r="F135" s="261">
        <v>586</v>
      </c>
      <c r="I135" s="271">
        <v>7998</v>
      </c>
      <c r="J135" s="271">
        <v>2247062</v>
      </c>
    </row>
    <row r="136" spans="1:11">
      <c r="A136" s="276">
        <v>43434</v>
      </c>
      <c r="B136" s="261">
        <v>1121</v>
      </c>
      <c r="D136" s="261">
        <v>1984</v>
      </c>
      <c r="E136" s="261">
        <v>5982</v>
      </c>
      <c r="F136" s="261">
        <v>670</v>
      </c>
      <c r="I136" s="271">
        <v>9757</v>
      </c>
      <c r="J136" s="271">
        <v>2256819</v>
      </c>
    </row>
    <row r="137" spans="1:11">
      <c r="A137" s="276">
        <v>43465</v>
      </c>
      <c r="B137" s="274">
        <v>1114</v>
      </c>
      <c r="C137" s="274"/>
      <c r="D137" s="274">
        <v>2723</v>
      </c>
      <c r="E137" s="274">
        <v>7027</v>
      </c>
      <c r="F137" s="274">
        <v>961</v>
      </c>
      <c r="G137" s="274"/>
      <c r="H137" s="274"/>
      <c r="I137" s="275">
        <v>11825</v>
      </c>
      <c r="J137" s="275">
        <v>2268644</v>
      </c>
    </row>
    <row r="138" spans="1:11">
      <c r="A138" s="276">
        <v>43496</v>
      </c>
      <c r="B138" s="261">
        <v>875</v>
      </c>
      <c r="D138" s="261">
        <v>1854</v>
      </c>
      <c r="E138" s="261">
        <v>3832</v>
      </c>
      <c r="F138" s="261">
        <v>706</v>
      </c>
      <c r="I138" s="271">
        <v>7267</v>
      </c>
      <c r="J138" s="271">
        <v>2275911</v>
      </c>
    </row>
    <row r="139" spans="1:11">
      <c r="A139" s="276">
        <v>43524</v>
      </c>
      <c r="B139" s="261">
        <v>1287</v>
      </c>
      <c r="D139" s="261">
        <v>1819</v>
      </c>
      <c r="E139" s="261">
        <v>4441</v>
      </c>
      <c r="F139" s="261">
        <v>994</v>
      </c>
      <c r="I139" s="271">
        <v>8541</v>
      </c>
      <c r="J139" s="271">
        <v>2284452</v>
      </c>
    </row>
    <row r="140" spans="1:11">
      <c r="A140" s="276">
        <v>43555</v>
      </c>
      <c r="B140" s="261">
        <v>1067</v>
      </c>
      <c r="D140" s="261">
        <v>1785</v>
      </c>
      <c r="E140" s="261">
        <v>3893</v>
      </c>
      <c r="F140" s="261">
        <v>834</v>
      </c>
      <c r="I140" s="271">
        <v>7579</v>
      </c>
      <c r="J140" s="271">
        <v>2292031</v>
      </c>
    </row>
    <row r="141" spans="1:11">
      <c r="A141" s="276">
        <v>43585</v>
      </c>
      <c r="B141" s="261">
        <v>1114</v>
      </c>
      <c r="D141" s="261">
        <v>1720</v>
      </c>
      <c r="E141" s="261">
        <v>3789</v>
      </c>
      <c r="F141" s="261">
        <v>798</v>
      </c>
      <c r="I141" s="271">
        <v>7421</v>
      </c>
      <c r="J141" s="271">
        <v>2299452</v>
      </c>
    </row>
    <row r="142" spans="1:11">
      <c r="A142" s="276">
        <v>43616</v>
      </c>
      <c r="B142" s="261">
        <v>1455</v>
      </c>
      <c r="D142" s="261">
        <v>1872</v>
      </c>
      <c r="E142" s="261">
        <v>3393</v>
      </c>
      <c r="F142" s="261">
        <v>907</v>
      </c>
      <c r="I142" s="271">
        <v>7627</v>
      </c>
      <c r="J142" s="271">
        <v>2307079</v>
      </c>
    </row>
    <row r="143" spans="1:11">
      <c r="A143" s="276">
        <v>43646</v>
      </c>
      <c r="B143" s="261">
        <v>1420</v>
      </c>
      <c r="D143" s="261">
        <v>2479</v>
      </c>
      <c r="E143" s="261">
        <v>4750</v>
      </c>
      <c r="F143" s="261">
        <v>733</v>
      </c>
      <c r="I143" s="271">
        <v>9382</v>
      </c>
      <c r="J143" s="271">
        <v>2316461</v>
      </c>
    </row>
    <row r="144" spans="1:11">
      <c r="A144" s="276">
        <v>43677</v>
      </c>
      <c r="B144" s="261">
        <v>1840</v>
      </c>
      <c r="D144" s="261">
        <v>2936</v>
      </c>
      <c r="E144" s="261">
        <v>5544</v>
      </c>
      <c r="F144" s="261">
        <v>971</v>
      </c>
      <c r="I144" s="271">
        <v>11291</v>
      </c>
      <c r="J144" s="271">
        <v>2327752</v>
      </c>
    </row>
    <row r="145" spans="1:11">
      <c r="A145" s="276">
        <v>43708</v>
      </c>
      <c r="B145" s="261">
        <v>1864</v>
      </c>
      <c r="D145" s="261">
        <v>2701</v>
      </c>
      <c r="E145" s="261">
        <v>4817</v>
      </c>
      <c r="F145" s="261">
        <v>955</v>
      </c>
      <c r="I145" s="271">
        <v>10337</v>
      </c>
      <c r="J145" s="271">
        <v>2338089</v>
      </c>
    </row>
    <row r="146" spans="1:11">
      <c r="A146" s="276">
        <v>43738</v>
      </c>
      <c r="B146" s="261">
        <v>1763</v>
      </c>
      <c r="D146" s="261">
        <v>2527</v>
      </c>
      <c r="E146" s="261">
        <v>6032</v>
      </c>
      <c r="F146" s="261">
        <v>939</v>
      </c>
      <c r="I146" s="271">
        <v>11261</v>
      </c>
      <c r="J146" s="271">
        <v>2349350</v>
      </c>
    </row>
    <row r="147" spans="1:11">
      <c r="A147" s="276">
        <v>43769</v>
      </c>
      <c r="B147" s="261">
        <v>1848</v>
      </c>
      <c r="D147" s="261">
        <v>2790</v>
      </c>
      <c r="E147" s="261">
        <v>6378</v>
      </c>
      <c r="F147" s="261">
        <v>983</v>
      </c>
      <c r="I147" s="271">
        <v>11999</v>
      </c>
      <c r="J147" s="271">
        <v>2361349</v>
      </c>
    </row>
    <row r="148" spans="1:11">
      <c r="A148" s="276">
        <v>43799</v>
      </c>
      <c r="B148" s="261">
        <v>2058</v>
      </c>
      <c r="D148" s="261">
        <v>3117</v>
      </c>
      <c r="E148" s="261">
        <v>6188</v>
      </c>
      <c r="F148" s="261">
        <v>994</v>
      </c>
      <c r="I148" s="271">
        <v>12357</v>
      </c>
      <c r="J148" s="271">
        <v>2373706</v>
      </c>
    </row>
    <row r="149" spans="1:11">
      <c r="A149" s="276">
        <v>43830</v>
      </c>
      <c r="B149" s="261">
        <v>1842</v>
      </c>
      <c r="D149" s="261">
        <v>2844</v>
      </c>
      <c r="E149" s="261">
        <v>5364</v>
      </c>
      <c r="F149" s="261">
        <v>1043</v>
      </c>
      <c r="I149" s="271">
        <v>11093</v>
      </c>
      <c r="J149" s="271">
        <v>2384799</v>
      </c>
    </row>
    <row r="150" spans="1:11">
      <c r="A150" s="276">
        <v>43861</v>
      </c>
      <c r="B150" s="261">
        <v>1815</v>
      </c>
      <c r="D150" s="261">
        <v>2281</v>
      </c>
      <c r="E150" s="261">
        <v>4501</v>
      </c>
      <c r="F150" s="261">
        <v>731</v>
      </c>
      <c r="I150" s="271">
        <v>9328</v>
      </c>
      <c r="J150" s="271">
        <v>2394127</v>
      </c>
    </row>
    <row r="151" spans="1:11">
      <c r="A151" s="276">
        <v>43890</v>
      </c>
      <c r="B151" s="261">
        <v>2049</v>
      </c>
      <c r="D151" s="261">
        <v>2619</v>
      </c>
      <c r="E151" s="261">
        <v>4871</v>
      </c>
      <c r="F151" s="261">
        <v>963</v>
      </c>
      <c r="I151" s="271">
        <v>10502</v>
      </c>
      <c r="J151" s="271">
        <v>2404629</v>
      </c>
    </row>
    <row r="152" spans="1:11">
      <c r="A152" s="276">
        <v>43921</v>
      </c>
      <c r="B152" s="261">
        <v>1624</v>
      </c>
      <c r="D152" s="261">
        <v>1844</v>
      </c>
      <c r="E152" s="261">
        <v>3397</v>
      </c>
      <c r="F152" s="261">
        <v>618</v>
      </c>
      <c r="I152" s="271">
        <v>7483</v>
      </c>
      <c r="J152" s="271">
        <v>2412112</v>
      </c>
    </row>
    <row r="153" spans="1:11" ht="14.25" customHeight="1">
      <c r="A153" s="276">
        <v>43951</v>
      </c>
      <c r="B153" s="261">
        <v>673</v>
      </c>
      <c r="D153" s="261">
        <v>188</v>
      </c>
      <c r="E153" s="261">
        <v>382</v>
      </c>
      <c r="F153" s="261">
        <v>150</v>
      </c>
      <c r="I153" s="271">
        <v>1393</v>
      </c>
      <c r="J153" s="271">
        <v>2413505</v>
      </c>
      <c r="K153" s="272"/>
    </row>
    <row r="154" spans="1:11" ht="14.25" customHeight="1">
      <c r="A154" s="276">
        <v>43982</v>
      </c>
      <c r="B154" s="261">
        <v>795</v>
      </c>
      <c r="D154" s="261">
        <v>216</v>
      </c>
      <c r="E154" s="261">
        <v>334</v>
      </c>
      <c r="F154" s="261">
        <v>33</v>
      </c>
      <c r="I154" s="271">
        <v>1378</v>
      </c>
      <c r="J154" s="271">
        <v>2414883</v>
      </c>
      <c r="K154" s="272"/>
    </row>
    <row r="155" spans="1:11" ht="14.25" customHeight="1">
      <c r="A155" s="276">
        <v>44012</v>
      </c>
      <c r="B155" s="261">
        <v>1078</v>
      </c>
      <c r="D155" s="261">
        <v>225</v>
      </c>
      <c r="E155" s="261">
        <v>749</v>
      </c>
      <c r="F155" s="261">
        <v>326</v>
      </c>
      <c r="I155" s="271">
        <v>2378</v>
      </c>
      <c r="J155" s="271">
        <v>2417261</v>
      </c>
      <c r="K155" s="272"/>
    </row>
    <row r="156" spans="1:11" ht="14.25" customHeight="1">
      <c r="A156" s="276">
        <v>44043</v>
      </c>
      <c r="B156" s="261">
        <v>1296</v>
      </c>
      <c r="D156" s="261">
        <v>666</v>
      </c>
      <c r="E156" s="261">
        <v>962</v>
      </c>
      <c r="F156" s="261">
        <v>546</v>
      </c>
      <c r="I156" s="271">
        <v>3470</v>
      </c>
      <c r="J156" s="271">
        <v>2420731</v>
      </c>
      <c r="K156" s="272"/>
    </row>
    <row r="157" spans="1:11" ht="14.25" customHeight="1">
      <c r="A157" s="276">
        <v>44074</v>
      </c>
      <c r="B157" s="261">
        <v>1285</v>
      </c>
      <c r="D157" s="261">
        <v>1409</v>
      </c>
      <c r="E157" s="261">
        <v>826</v>
      </c>
      <c r="F157" s="261">
        <v>605</v>
      </c>
      <c r="I157" s="271">
        <v>4125</v>
      </c>
      <c r="J157" s="271">
        <v>2424856</v>
      </c>
      <c r="K157" s="272"/>
    </row>
    <row r="158" spans="1:11" ht="14.25" customHeight="1">
      <c r="A158" s="276">
        <v>44104</v>
      </c>
      <c r="B158" s="261">
        <v>1387</v>
      </c>
      <c r="D158" s="261">
        <v>1832</v>
      </c>
      <c r="E158" s="261">
        <v>1038</v>
      </c>
      <c r="F158" s="261">
        <v>684</v>
      </c>
      <c r="I158" s="271">
        <v>4941</v>
      </c>
      <c r="J158" s="271">
        <v>2429797</v>
      </c>
      <c r="K158" s="272"/>
    </row>
    <row r="159" spans="1:11" ht="14.25" customHeight="1">
      <c r="A159" s="276">
        <v>44135</v>
      </c>
      <c r="B159" s="261">
        <v>1420</v>
      </c>
      <c r="D159" s="261">
        <v>1628</v>
      </c>
      <c r="E159" s="261">
        <v>1140</v>
      </c>
      <c r="F159" s="261">
        <v>655</v>
      </c>
      <c r="I159" s="271">
        <v>4843</v>
      </c>
      <c r="J159" s="271">
        <v>2434640</v>
      </c>
      <c r="K159" s="272"/>
    </row>
    <row r="160" spans="1:11" ht="14.25" customHeight="1">
      <c r="A160" s="276">
        <v>44165</v>
      </c>
      <c r="B160" s="261">
        <v>1256</v>
      </c>
      <c r="D160" s="261">
        <v>1782</v>
      </c>
      <c r="E160" s="261">
        <v>1427</v>
      </c>
      <c r="F160" s="261">
        <v>692</v>
      </c>
      <c r="I160" s="271">
        <v>5157</v>
      </c>
      <c r="J160" s="271">
        <v>2439797</v>
      </c>
      <c r="K160" s="272"/>
    </row>
    <row r="161" spans="1:11" ht="14.25" customHeight="1">
      <c r="A161" s="276">
        <v>44196</v>
      </c>
      <c r="B161" s="261">
        <v>1348</v>
      </c>
      <c r="D161" s="261">
        <v>1994</v>
      </c>
      <c r="E161" s="261">
        <v>1205</v>
      </c>
      <c r="F161" s="261">
        <v>827</v>
      </c>
      <c r="I161" s="271">
        <v>5374</v>
      </c>
      <c r="J161" s="271">
        <v>2445171</v>
      </c>
      <c r="K161" s="272"/>
    </row>
    <row r="162" spans="1:11" ht="14.25" customHeight="1">
      <c r="A162" s="276">
        <v>44227</v>
      </c>
      <c r="B162" s="261">
        <v>1604</v>
      </c>
      <c r="D162" s="261">
        <v>1196</v>
      </c>
      <c r="E162" s="261">
        <v>853</v>
      </c>
      <c r="F162" s="261">
        <v>549</v>
      </c>
      <c r="I162" s="271">
        <v>4202</v>
      </c>
      <c r="J162" s="271">
        <v>2449373</v>
      </c>
      <c r="K162" s="272"/>
    </row>
    <row r="163" spans="1:11" ht="14.25" customHeight="1">
      <c r="A163" s="276">
        <v>44255</v>
      </c>
      <c r="B163" s="261">
        <v>1929</v>
      </c>
      <c r="D163" s="261">
        <v>1440</v>
      </c>
      <c r="E163" s="261">
        <v>1462</v>
      </c>
      <c r="F163" s="261">
        <v>792</v>
      </c>
      <c r="I163" s="271">
        <v>5623</v>
      </c>
      <c r="J163" s="271">
        <v>2454996</v>
      </c>
      <c r="K163" s="272"/>
    </row>
    <row r="164" spans="1:11" ht="14.25" customHeight="1">
      <c r="A164" s="276">
        <v>44286</v>
      </c>
      <c r="B164" s="261">
        <v>1800</v>
      </c>
      <c r="D164" s="261">
        <v>1331</v>
      </c>
      <c r="E164" s="261">
        <v>1192</v>
      </c>
      <c r="F164" s="261">
        <v>588</v>
      </c>
      <c r="I164" s="271">
        <v>4911</v>
      </c>
      <c r="J164" s="271">
        <v>2459907</v>
      </c>
      <c r="K164" s="272"/>
    </row>
    <row r="165" spans="1:11" ht="14.25" customHeight="1">
      <c r="A165" s="276">
        <v>44316</v>
      </c>
      <c r="B165" s="261">
        <v>1514</v>
      </c>
      <c r="D165" s="261">
        <v>1315</v>
      </c>
      <c r="E165" s="261">
        <v>978</v>
      </c>
      <c r="F165" s="261">
        <v>567</v>
      </c>
      <c r="I165" s="271">
        <v>4374</v>
      </c>
      <c r="J165" s="271">
        <v>2464281</v>
      </c>
      <c r="K165" s="272"/>
    </row>
    <row r="166" spans="1:11" ht="14.25" customHeight="1">
      <c r="A166" s="276">
        <v>44347</v>
      </c>
      <c r="B166" s="261">
        <v>1322</v>
      </c>
      <c r="D166" s="261">
        <v>1461</v>
      </c>
      <c r="E166" s="261">
        <v>992</v>
      </c>
      <c r="F166" s="261">
        <v>553</v>
      </c>
      <c r="I166" s="271">
        <v>4328</v>
      </c>
      <c r="J166" s="271">
        <v>2468609</v>
      </c>
      <c r="K166" s="272"/>
    </row>
    <row r="167" spans="1:11" ht="14.25" customHeight="1">
      <c r="A167" s="276">
        <v>44377</v>
      </c>
      <c r="B167" s="261">
        <v>1113</v>
      </c>
      <c r="D167" s="261">
        <v>1701</v>
      </c>
      <c r="E167" s="261">
        <v>976</v>
      </c>
      <c r="F167" s="261">
        <v>619</v>
      </c>
      <c r="I167" s="271">
        <v>4409</v>
      </c>
      <c r="J167" s="271">
        <v>2473018</v>
      </c>
      <c r="K167" s="272"/>
    </row>
    <row r="168" spans="1:11" ht="12.75" customHeight="1">
      <c r="A168" s="276">
        <v>44408</v>
      </c>
      <c r="B168" s="261">
        <v>949</v>
      </c>
      <c r="D168" s="261">
        <v>1639</v>
      </c>
      <c r="E168" s="261">
        <v>1259</v>
      </c>
      <c r="F168" s="261">
        <v>628</v>
      </c>
      <c r="I168" s="271">
        <v>4475</v>
      </c>
      <c r="J168" s="271">
        <v>2477493</v>
      </c>
    </row>
    <row r="169" spans="1:11" ht="12.75" customHeight="1">
      <c r="A169" s="276">
        <v>44439</v>
      </c>
      <c r="B169" s="261">
        <v>944</v>
      </c>
      <c r="D169" s="261">
        <v>1593</v>
      </c>
      <c r="E169" s="261">
        <v>1061</v>
      </c>
      <c r="F169" s="261">
        <v>598</v>
      </c>
      <c r="I169" s="271">
        <v>4196</v>
      </c>
      <c r="J169" s="271">
        <v>2481689</v>
      </c>
    </row>
    <row r="170" spans="1:11" ht="12.75" customHeight="1">
      <c r="A170" s="276">
        <v>44469</v>
      </c>
      <c r="B170" s="261">
        <v>1320</v>
      </c>
      <c r="D170" s="261">
        <v>1953</v>
      </c>
      <c r="E170" s="261">
        <v>1305</v>
      </c>
      <c r="F170" s="261">
        <v>749</v>
      </c>
      <c r="I170" s="271">
        <v>5327</v>
      </c>
      <c r="J170" s="271">
        <v>2487016</v>
      </c>
    </row>
    <row r="171" spans="1:11" ht="12.75" customHeight="1">
      <c r="A171" s="276">
        <v>44500</v>
      </c>
      <c r="B171" s="261">
        <v>1265</v>
      </c>
      <c r="D171" s="261">
        <v>1981</v>
      </c>
      <c r="E171" s="261">
        <v>1220</v>
      </c>
      <c r="F171" s="261">
        <v>732</v>
      </c>
      <c r="I171" s="271">
        <v>5198</v>
      </c>
      <c r="J171" s="271">
        <v>2492214</v>
      </c>
    </row>
    <row r="172" spans="1:11" ht="12.75" customHeight="1">
      <c r="A172" s="276">
        <v>44530</v>
      </c>
      <c r="B172" s="261">
        <v>1307</v>
      </c>
      <c r="D172" s="261">
        <v>1895</v>
      </c>
      <c r="E172" s="261">
        <v>1559</v>
      </c>
      <c r="F172" s="261">
        <v>761</v>
      </c>
      <c r="I172" s="271">
        <v>5522</v>
      </c>
      <c r="J172" s="271">
        <v>2497736</v>
      </c>
    </row>
    <row r="173" spans="1:11" ht="12.75" customHeight="1">
      <c r="A173" s="276">
        <v>44561</v>
      </c>
      <c r="B173" s="261">
        <v>1128</v>
      </c>
      <c r="D173" s="261">
        <v>1717</v>
      </c>
      <c r="E173" s="261">
        <v>1550</v>
      </c>
      <c r="F173" s="261">
        <v>844</v>
      </c>
      <c r="I173" s="271">
        <v>5239</v>
      </c>
      <c r="J173" s="271">
        <v>2502975</v>
      </c>
    </row>
    <row r="174" spans="1:11" ht="12.75" customHeight="1">
      <c r="A174" s="276">
        <v>44592</v>
      </c>
      <c r="B174" s="261">
        <v>868</v>
      </c>
      <c r="D174" s="261">
        <v>1269</v>
      </c>
      <c r="E174" s="261">
        <v>883</v>
      </c>
      <c r="F174" s="261">
        <v>532</v>
      </c>
      <c r="I174" s="271">
        <v>3552</v>
      </c>
      <c r="J174" s="271">
        <v>2506527</v>
      </c>
    </row>
    <row r="175" spans="1:11" ht="12.75" customHeight="1">
      <c r="A175" s="276">
        <v>44620</v>
      </c>
      <c r="B175" s="261">
        <v>1063</v>
      </c>
      <c r="D175" s="261">
        <v>1690</v>
      </c>
      <c r="E175" s="261">
        <v>1436</v>
      </c>
      <c r="F175" s="261">
        <v>792</v>
      </c>
      <c r="I175" s="271">
        <v>4981</v>
      </c>
      <c r="J175" s="271">
        <v>2511508</v>
      </c>
    </row>
    <row r="176" spans="1:11" ht="12.75" customHeight="1">
      <c r="A176" s="276">
        <v>44651</v>
      </c>
      <c r="B176" s="261">
        <v>1084</v>
      </c>
      <c r="D176" s="261">
        <v>1517</v>
      </c>
      <c r="E176" s="261">
        <v>1250</v>
      </c>
      <c r="F176" s="261">
        <v>615</v>
      </c>
      <c r="I176" s="271">
        <v>4466</v>
      </c>
      <c r="J176" s="271">
        <v>2515974</v>
      </c>
    </row>
    <row r="177" spans="1:10" ht="12.75" customHeight="1">
      <c r="A177" s="276">
        <v>44681</v>
      </c>
      <c r="B177" s="261">
        <v>1304</v>
      </c>
      <c r="D177" s="261">
        <v>1387</v>
      </c>
      <c r="E177" s="261">
        <v>1143</v>
      </c>
      <c r="F177" s="261">
        <v>619</v>
      </c>
      <c r="I177" s="271">
        <v>4453</v>
      </c>
      <c r="J177" s="271">
        <v>2520427</v>
      </c>
    </row>
    <row r="178" spans="1:10" ht="12.75" customHeight="1">
      <c r="A178" s="276">
        <v>44712</v>
      </c>
      <c r="B178" s="261">
        <v>1396</v>
      </c>
      <c r="D178" s="261">
        <v>1560</v>
      </c>
      <c r="E178" s="261">
        <v>1195</v>
      </c>
      <c r="F178" s="261">
        <v>671</v>
      </c>
      <c r="I178" s="271">
        <v>4822</v>
      </c>
      <c r="J178" s="271">
        <v>2525249</v>
      </c>
    </row>
    <row r="179" spans="1:10" ht="12.75" customHeight="1">
      <c r="A179" s="276">
        <v>44742</v>
      </c>
      <c r="B179" s="261">
        <v>1245</v>
      </c>
      <c r="D179" s="261">
        <v>1953</v>
      </c>
      <c r="E179" s="261">
        <v>1107</v>
      </c>
      <c r="F179" s="261">
        <v>633</v>
      </c>
      <c r="I179" s="271">
        <v>4938</v>
      </c>
      <c r="J179" s="271">
        <v>2530187</v>
      </c>
    </row>
    <row r="180" spans="1:10" ht="12.75" customHeight="1">
      <c r="A180" s="276">
        <v>44773</v>
      </c>
      <c r="B180" s="261">
        <v>1141</v>
      </c>
      <c r="D180" s="261">
        <v>1789</v>
      </c>
      <c r="E180" s="261">
        <v>1254</v>
      </c>
      <c r="F180" s="261">
        <v>636</v>
      </c>
      <c r="I180" s="271">
        <v>4820</v>
      </c>
      <c r="J180" s="271">
        <v>2535007</v>
      </c>
    </row>
    <row r="181" spans="1:10">
      <c r="A181" s="276">
        <v>44804</v>
      </c>
      <c r="B181" s="261">
        <v>1111</v>
      </c>
      <c r="D181" s="261">
        <v>1819</v>
      </c>
      <c r="E181" s="261">
        <v>1153</v>
      </c>
      <c r="F181" s="261">
        <v>697</v>
      </c>
      <c r="I181" s="271">
        <v>4780</v>
      </c>
      <c r="J181" s="271">
        <v>2539787</v>
      </c>
    </row>
    <row r="182" spans="1:10">
      <c r="A182" s="276">
        <v>44834</v>
      </c>
      <c r="B182" s="261">
        <v>1206</v>
      </c>
      <c r="D182" s="261">
        <v>2412</v>
      </c>
      <c r="E182" s="261">
        <v>1319</v>
      </c>
      <c r="F182" s="261">
        <v>716</v>
      </c>
      <c r="I182" s="271">
        <v>5653</v>
      </c>
      <c r="J182" s="271">
        <v>2545440</v>
      </c>
    </row>
    <row r="183" spans="1:10">
      <c r="A183" s="276">
        <v>44865</v>
      </c>
      <c r="B183" s="261">
        <v>1320</v>
      </c>
      <c r="D183" s="261">
        <v>2539</v>
      </c>
      <c r="E183" s="261">
        <v>1267</v>
      </c>
      <c r="F183" s="261">
        <v>769</v>
      </c>
      <c r="I183" s="271">
        <v>5895</v>
      </c>
      <c r="J183" s="271">
        <v>2551335</v>
      </c>
    </row>
    <row r="184" spans="1:10">
      <c r="A184" s="276">
        <v>44895</v>
      </c>
      <c r="B184" s="261">
        <v>1388</v>
      </c>
      <c r="D184" s="261">
        <v>1813</v>
      </c>
      <c r="E184" s="261">
        <v>1476</v>
      </c>
      <c r="F184" s="261">
        <v>693</v>
      </c>
      <c r="I184" s="271">
        <v>5370</v>
      </c>
      <c r="J184" s="271">
        <v>2556705</v>
      </c>
    </row>
    <row r="185" spans="1:10">
      <c r="A185" s="276">
        <v>44926</v>
      </c>
      <c r="B185" s="261">
        <v>1108</v>
      </c>
      <c r="D185" s="261">
        <v>1393</v>
      </c>
      <c r="E185" s="261">
        <v>1177</v>
      </c>
      <c r="F185" s="261">
        <v>629</v>
      </c>
      <c r="I185" s="271">
        <v>4307</v>
      </c>
      <c r="J185" s="271">
        <v>2561012</v>
      </c>
    </row>
    <row r="186" spans="1:10">
      <c r="A186" s="276">
        <v>44957</v>
      </c>
      <c r="B186" s="261">
        <v>1180</v>
      </c>
      <c r="D186" s="261">
        <v>1246</v>
      </c>
      <c r="E186" s="261">
        <v>856</v>
      </c>
      <c r="F186" s="261">
        <v>594</v>
      </c>
      <c r="I186" s="271">
        <v>3876</v>
      </c>
      <c r="J186" s="271">
        <v>2564888</v>
      </c>
    </row>
    <row r="187" spans="1:10">
      <c r="A187" s="276">
        <v>44985</v>
      </c>
      <c r="B187" s="261">
        <v>1514</v>
      </c>
      <c r="D187" s="261">
        <v>1692</v>
      </c>
      <c r="E187" s="261">
        <v>1245</v>
      </c>
      <c r="F187" s="261">
        <v>731</v>
      </c>
      <c r="I187" s="271">
        <v>5182</v>
      </c>
      <c r="J187" s="271">
        <v>2570070</v>
      </c>
    </row>
    <row r="188" spans="1:10">
      <c r="A188" s="276">
        <v>45016</v>
      </c>
      <c r="B188" s="261">
        <v>1464</v>
      </c>
      <c r="D188" s="261">
        <v>1585</v>
      </c>
      <c r="E188" s="261">
        <v>1095</v>
      </c>
      <c r="F188" s="261">
        <v>636</v>
      </c>
      <c r="I188" s="271">
        <v>4780</v>
      </c>
      <c r="J188" s="271">
        <v>2574850</v>
      </c>
    </row>
    <row r="189" spans="1:10">
      <c r="A189" s="276">
        <v>45046</v>
      </c>
      <c r="B189" s="261">
        <v>1292</v>
      </c>
      <c r="D189" s="261">
        <v>1404</v>
      </c>
      <c r="E189" s="261">
        <v>1086</v>
      </c>
      <c r="F189" s="261">
        <v>598</v>
      </c>
      <c r="I189" s="271">
        <v>4380</v>
      </c>
      <c r="J189" s="271">
        <v>2579230</v>
      </c>
    </row>
    <row r="190" spans="1:10">
      <c r="A190" s="276">
        <v>45077</v>
      </c>
      <c r="B190" s="261">
        <v>1224</v>
      </c>
      <c r="D190" s="261">
        <v>1263</v>
      </c>
      <c r="E190" s="261">
        <v>1692</v>
      </c>
      <c r="F190" s="261">
        <v>685</v>
      </c>
      <c r="I190" s="271">
        <v>4864</v>
      </c>
      <c r="J190" s="271">
        <v>2584094</v>
      </c>
    </row>
    <row r="191" spans="1:10">
      <c r="A191" s="276">
        <v>45107</v>
      </c>
      <c r="B191" s="261">
        <v>1393</v>
      </c>
      <c r="D191" s="261">
        <v>1508</v>
      </c>
      <c r="E191" s="261">
        <v>1932</v>
      </c>
      <c r="F191" s="261">
        <v>680</v>
      </c>
      <c r="I191" s="271">
        <v>5513</v>
      </c>
      <c r="J191" s="271">
        <v>2589607</v>
      </c>
    </row>
    <row r="192" spans="1:10">
      <c r="A192" s="276">
        <v>45138</v>
      </c>
      <c r="B192" s="261">
        <v>1255</v>
      </c>
      <c r="D192" s="261">
        <v>1539</v>
      </c>
      <c r="E192" s="261">
        <v>1739</v>
      </c>
      <c r="F192" s="261">
        <v>737</v>
      </c>
      <c r="I192" s="271">
        <v>5270</v>
      </c>
      <c r="J192" s="271">
        <v>2594877</v>
      </c>
    </row>
    <row r="193" spans="1:10">
      <c r="A193" s="276">
        <v>45169</v>
      </c>
      <c r="B193" s="261">
        <v>1354</v>
      </c>
      <c r="D193" s="261">
        <v>1166</v>
      </c>
      <c r="E193" s="261">
        <v>1709</v>
      </c>
      <c r="F193" s="261">
        <v>616</v>
      </c>
      <c r="I193" s="271">
        <v>4845</v>
      </c>
      <c r="J193" s="271">
        <v>2599722</v>
      </c>
    </row>
    <row r="194" spans="1:10">
      <c r="A194" s="276">
        <v>45199</v>
      </c>
      <c r="B194" s="261">
        <v>1274</v>
      </c>
      <c r="D194" s="261">
        <v>1302</v>
      </c>
      <c r="E194" s="261">
        <v>1725</v>
      </c>
      <c r="F194" s="261">
        <v>721</v>
      </c>
      <c r="I194" s="271">
        <v>5022</v>
      </c>
      <c r="J194" s="271">
        <v>2604744</v>
      </c>
    </row>
    <row r="195" spans="1:10">
      <c r="A195" s="276">
        <v>45230</v>
      </c>
      <c r="B195" s="261">
        <v>1285</v>
      </c>
      <c r="D195" s="261">
        <v>1285</v>
      </c>
      <c r="E195" s="261">
        <v>1767</v>
      </c>
      <c r="F195" s="261">
        <v>747</v>
      </c>
      <c r="I195" s="271">
        <v>5084</v>
      </c>
      <c r="J195" s="271">
        <v>2609828</v>
      </c>
    </row>
    <row r="196" spans="1:10">
      <c r="A196" s="276">
        <v>45260</v>
      </c>
      <c r="B196" s="261">
        <v>1314</v>
      </c>
      <c r="D196" s="261">
        <v>1373</v>
      </c>
      <c r="E196" s="261">
        <v>1923</v>
      </c>
      <c r="F196" s="261">
        <v>663</v>
      </c>
      <c r="I196" s="271">
        <v>5273</v>
      </c>
      <c r="J196" s="271">
        <v>2615101</v>
      </c>
    </row>
    <row r="197" spans="1:10" ht="15" customHeight="1">
      <c r="A197" s="276">
        <v>45291</v>
      </c>
      <c r="B197" s="261">
        <v>1162</v>
      </c>
      <c r="D197" s="261">
        <v>1214</v>
      </c>
      <c r="E197" s="261">
        <v>1720</v>
      </c>
      <c r="F197" s="261">
        <v>711</v>
      </c>
      <c r="I197" s="271">
        <v>4807</v>
      </c>
      <c r="J197" s="271">
        <v>2619908</v>
      </c>
    </row>
    <row r="198" spans="1:10" ht="15" customHeight="1">
      <c r="A198" s="276">
        <v>45322</v>
      </c>
      <c r="B198" s="261">
        <v>1335</v>
      </c>
      <c r="D198" s="261">
        <v>931</v>
      </c>
      <c r="E198" s="261">
        <v>1373</v>
      </c>
      <c r="F198" s="261">
        <v>552</v>
      </c>
      <c r="I198" s="271">
        <v>4191</v>
      </c>
      <c r="J198" s="271">
        <v>2624099</v>
      </c>
    </row>
    <row r="199" spans="1:10" ht="15" customHeight="1">
      <c r="A199" s="276">
        <v>45351</v>
      </c>
      <c r="B199" s="261">
        <v>1847</v>
      </c>
      <c r="D199" s="261">
        <v>1155</v>
      </c>
      <c r="E199" s="261">
        <v>1771</v>
      </c>
      <c r="F199" s="261">
        <v>694</v>
      </c>
      <c r="I199" s="271">
        <v>5467</v>
      </c>
      <c r="J199" s="271">
        <v>2629566</v>
      </c>
    </row>
    <row r="200" spans="1:10" ht="15" customHeight="1">
      <c r="A200" s="276">
        <v>45382</v>
      </c>
      <c r="B200" s="261">
        <v>1720</v>
      </c>
      <c r="D200" s="261">
        <v>1389</v>
      </c>
      <c r="E200" s="261">
        <v>1644</v>
      </c>
      <c r="F200" s="261">
        <v>592</v>
      </c>
      <c r="I200" s="271">
        <v>5345</v>
      </c>
      <c r="J200" s="271">
        <v>2634911</v>
      </c>
    </row>
    <row r="201" spans="1:10" ht="13.2" customHeight="1">
      <c r="A201" s="276">
        <v>45412</v>
      </c>
      <c r="B201" s="261">
        <v>2084</v>
      </c>
      <c r="D201" s="261">
        <v>2724</v>
      </c>
      <c r="E201" s="261">
        <v>2274</v>
      </c>
      <c r="F201" s="261">
        <v>658</v>
      </c>
      <c r="I201" s="271">
        <v>7740</v>
      </c>
      <c r="J201" s="271">
        <v>2642651</v>
      </c>
    </row>
    <row r="202" spans="1:10" ht="13.2" customHeight="1">
      <c r="A202" s="276">
        <v>45443</v>
      </c>
      <c r="B202" s="261">
        <v>1865</v>
      </c>
      <c r="D202" s="261">
        <v>2210</v>
      </c>
      <c r="E202" s="261">
        <v>2264</v>
      </c>
      <c r="F202" s="261">
        <v>616</v>
      </c>
      <c r="I202" s="271">
        <v>6955</v>
      </c>
      <c r="J202" s="271">
        <v>2649606</v>
      </c>
    </row>
    <row r="203" spans="1:10" ht="13.2" customHeight="1">
      <c r="A203" s="276">
        <v>45473</v>
      </c>
      <c r="B203" s="261">
        <v>1951</v>
      </c>
      <c r="D203" s="261">
        <v>2424</v>
      </c>
      <c r="E203" s="261">
        <v>2893</v>
      </c>
      <c r="F203" s="261">
        <v>630</v>
      </c>
      <c r="I203" s="271">
        <v>7898</v>
      </c>
      <c r="J203" s="271">
        <v>2657504</v>
      </c>
    </row>
    <row r="204" spans="1:10" ht="13.2" customHeight="1">
      <c r="A204" s="276">
        <v>45504</v>
      </c>
      <c r="B204" s="261">
        <v>2081</v>
      </c>
      <c r="D204" s="261">
        <v>2431</v>
      </c>
      <c r="E204" s="261">
        <v>2382</v>
      </c>
      <c r="F204" s="261">
        <v>713</v>
      </c>
      <c r="I204" s="271">
        <v>7607</v>
      </c>
      <c r="J204" s="271">
        <v>2665111</v>
      </c>
    </row>
    <row r="205" spans="1:10" ht="13.2" customHeight="1">
      <c r="A205" s="276">
        <v>45535</v>
      </c>
      <c r="B205" s="261">
        <v>1557</v>
      </c>
      <c r="D205" s="261">
        <v>2461</v>
      </c>
      <c r="E205" s="261">
        <v>1765</v>
      </c>
      <c r="F205" s="261">
        <v>538</v>
      </c>
      <c r="I205" s="271">
        <v>6321</v>
      </c>
      <c r="J205" s="271">
        <v>2671432</v>
      </c>
    </row>
    <row r="206" spans="1:10" ht="13.2" customHeight="1">
      <c r="A206" s="276">
        <v>45565</v>
      </c>
      <c r="B206" s="261">
        <v>1640</v>
      </c>
      <c r="D206" s="261">
        <v>1443</v>
      </c>
      <c r="E206" s="261">
        <v>1674</v>
      </c>
      <c r="F206" s="261">
        <v>706</v>
      </c>
      <c r="I206" s="271">
        <v>5463</v>
      </c>
      <c r="J206" s="271">
        <v>2676895</v>
      </c>
    </row>
    <row r="207" spans="1:10" ht="13.2" customHeight="1">
      <c r="A207" s="276">
        <v>45596</v>
      </c>
      <c r="B207" s="261">
        <v>1626</v>
      </c>
      <c r="D207" s="261">
        <v>1465</v>
      </c>
      <c r="E207" s="261">
        <v>1678</v>
      </c>
      <c r="F207" s="261">
        <v>671</v>
      </c>
      <c r="I207" s="271">
        <v>5440</v>
      </c>
      <c r="J207" s="271">
        <v>2682335</v>
      </c>
    </row>
    <row r="208" spans="1:10" ht="13.2" customHeight="1">
      <c r="A208" s="276">
        <v>45626</v>
      </c>
      <c r="B208" s="261">
        <v>1464</v>
      </c>
      <c r="D208" s="261">
        <v>1184</v>
      </c>
      <c r="E208" s="261">
        <v>1617</v>
      </c>
      <c r="F208" s="261">
        <v>682</v>
      </c>
      <c r="I208" s="271">
        <v>4947</v>
      </c>
      <c r="J208" s="271">
        <v>2687282</v>
      </c>
    </row>
    <row r="209" spans="1:12" ht="13.2" customHeight="1">
      <c r="A209" s="276">
        <v>45657</v>
      </c>
      <c r="B209" s="261">
        <v>1492</v>
      </c>
      <c r="D209" s="261">
        <v>1216</v>
      </c>
      <c r="E209" s="261">
        <v>1726</v>
      </c>
      <c r="F209" s="261">
        <v>812</v>
      </c>
      <c r="I209" s="271">
        <v>5246</v>
      </c>
      <c r="J209" s="271">
        <v>2692528</v>
      </c>
    </row>
    <row r="210" spans="1:12" ht="13.2" customHeight="1">
      <c r="A210" s="276">
        <v>45688</v>
      </c>
      <c r="B210" s="261">
        <v>1387</v>
      </c>
      <c r="D210" s="261">
        <v>1039</v>
      </c>
      <c r="E210" s="261">
        <v>1273</v>
      </c>
      <c r="F210" s="261">
        <v>562</v>
      </c>
      <c r="I210" s="271">
        <v>4261</v>
      </c>
      <c r="J210" s="271">
        <v>2696789</v>
      </c>
    </row>
    <row r="211" spans="1:12" ht="13.2" customHeight="1">
      <c r="A211" s="276">
        <v>45716</v>
      </c>
      <c r="B211" s="261">
        <v>1770</v>
      </c>
      <c r="D211" s="261">
        <v>1314</v>
      </c>
      <c r="E211" s="261">
        <v>2071</v>
      </c>
      <c r="F211" s="261">
        <v>706</v>
      </c>
      <c r="I211" s="271">
        <v>5861</v>
      </c>
      <c r="J211" s="271">
        <v>2702650</v>
      </c>
    </row>
    <row r="212" spans="1:12" ht="13.2" customHeight="1">
      <c r="A212" s="276">
        <v>45747</v>
      </c>
      <c r="B212" s="261">
        <v>1712</v>
      </c>
      <c r="D212" s="261">
        <v>1205</v>
      </c>
      <c r="E212" s="261">
        <v>2114</v>
      </c>
      <c r="F212" s="261">
        <v>659</v>
      </c>
      <c r="I212" s="271">
        <v>5690</v>
      </c>
      <c r="J212" s="271">
        <v>2708340</v>
      </c>
    </row>
    <row r="213" spans="1:12">
      <c r="A213" s="276">
        <v>45777</v>
      </c>
      <c r="B213" s="261">
        <v>1774</v>
      </c>
      <c r="D213" s="261">
        <v>1232</v>
      </c>
      <c r="E213" s="261">
        <v>2748</v>
      </c>
      <c r="F213" s="261">
        <v>694</v>
      </c>
      <c r="I213" s="271">
        <v>6448</v>
      </c>
      <c r="J213" s="271">
        <v>2714788</v>
      </c>
    </row>
    <row r="214" spans="1:12">
      <c r="A214" s="276">
        <v>45808</v>
      </c>
      <c r="B214" s="261">
        <v>1924</v>
      </c>
      <c r="D214" s="261">
        <v>1154</v>
      </c>
      <c r="E214" s="261">
        <v>3208</v>
      </c>
      <c r="F214" s="261">
        <v>778</v>
      </c>
      <c r="I214" s="271">
        <v>7064</v>
      </c>
      <c r="J214" s="271">
        <v>2721852</v>
      </c>
    </row>
    <row r="215" spans="1:12" ht="11.4" thickBot="1">
      <c r="A215" s="281">
        <v>45838</v>
      </c>
      <c r="B215" s="282">
        <v>1916</v>
      </c>
      <c r="C215" s="282"/>
      <c r="D215" s="282">
        <v>1369</v>
      </c>
      <c r="E215" s="282">
        <v>3728</v>
      </c>
      <c r="F215" s="282">
        <v>1087</v>
      </c>
      <c r="G215" s="282"/>
      <c r="H215" s="282"/>
      <c r="I215" s="283">
        <v>8100</v>
      </c>
      <c r="J215" s="283">
        <v>2729952</v>
      </c>
    </row>
    <row r="216" spans="1:12" ht="13.8">
      <c r="A216" s="284" t="s">
        <v>239</v>
      </c>
      <c r="B216" s="285"/>
      <c r="C216" s="285"/>
      <c r="D216" s="285"/>
      <c r="E216" s="285"/>
      <c r="F216" s="285"/>
      <c r="G216" s="285"/>
      <c r="H216" s="285"/>
      <c r="I216" s="285"/>
      <c r="J216" s="285"/>
      <c r="L216" s="286"/>
    </row>
    <row r="217" spans="1:12">
      <c r="A217" s="287" t="s">
        <v>240</v>
      </c>
      <c r="B217" s="288"/>
      <c r="C217" s="288"/>
      <c r="D217" s="288"/>
      <c r="E217" s="288"/>
      <c r="F217" s="288"/>
      <c r="G217" s="288"/>
      <c r="H217" s="288"/>
      <c r="I217" s="288"/>
      <c r="J217" s="288"/>
    </row>
    <row r="218" spans="1:12">
      <c r="A218" s="288" t="s">
        <v>241</v>
      </c>
      <c r="B218" s="289"/>
      <c r="C218" s="289"/>
      <c r="D218" s="289"/>
      <c r="E218" s="289"/>
      <c r="F218" s="289"/>
      <c r="G218" s="289"/>
      <c r="H218" s="289"/>
      <c r="I218" s="289"/>
      <c r="J218" s="289"/>
    </row>
    <row r="219" spans="1:12">
      <c r="A219" s="70" t="s">
        <v>242</v>
      </c>
    </row>
    <row r="220" spans="1:12">
      <c r="L220" s="290"/>
    </row>
    <row r="221" spans="1:12">
      <c r="L221" s="290"/>
    </row>
    <row r="222" spans="1:12">
      <c r="L222" s="290"/>
    </row>
    <row r="223" spans="1:12">
      <c r="L223" s="290"/>
    </row>
    <row r="224" spans="1:12">
      <c r="L224" s="290"/>
    </row>
    <row r="225" spans="12:12">
      <c r="L225" s="290"/>
    </row>
    <row r="226" spans="12:12">
      <c r="L226" s="290"/>
    </row>
    <row r="227" spans="12:12">
      <c r="L227" s="290"/>
    </row>
    <row r="228" spans="12:12">
      <c r="L228" s="290"/>
    </row>
    <row r="229" spans="12:12">
      <c r="L229" s="290"/>
    </row>
    <row r="230" spans="12:12">
      <c r="L230" s="290"/>
    </row>
    <row r="231" spans="12:12">
      <c r="L231" s="290"/>
    </row>
    <row r="232" spans="12:12">
      <c r="L232" s="290"/>
    </row>
    <row r="233" spans="12:12">
      <c r="L233" s="290"/>
    </row>
    <row r="234" spans="12:12">
      <c r="L234" s="290"/>
    </row>
    <row r="235" spans="12:12">
      <c r="L235" s="290"/>
    </row>
    <row r="236" spans="12:12">
      <c r="L236" s="290"/>
    </row>
    <row r="237" spans="12:12">
      <c r="L237" s="290"/>
    </row>
    <row r="238" spans="12:12">
      <c r="L238" s="290"/>
    </row>
    <row r="239" spans="12:12">
      <c r="L239" s="290"/>
    </row>
    <row r="240" spans="12:12">
      <c r="L240" s="290"/>
    </row>
    <row r="243" spans="2:4">
      <c r="B243" s="290"/>
      <c r="C243" s="290"/>
      <c r="D243" s="290"/>
    </row>
    <row r="244" spans="2:4">
      <c r="B244" s="290"/>
      <c r="C244" s="290"/>
      <c r="D244" s="290"/>
    </row>
  </sheetData>
  <mergeCells count="1">
    <mergeCell ref="A2:J2"/>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F28C0-D5E2-485A-9A42-425E182530CF}">
  <sheetPr>
    <pageSetUpPr fitToPage="1"/>
  </sheetPr>
  <dimension ref="A1:F27"/>
  <sheetViews>
    <sheetView zoomScaleNormal="100" workbookViewId="0">
      <pane xSplit="1" ySplit="6" topLeftCell="B7" activePane="bottomRight" state="frozen"/>
      <selection activeCell="A20" sqref="A20:I20"/>
      <selection pane="topRight" activeCell="A20" sqref="A20:I20"/>
      <selection pane="bottomLeft" activeCell="A20" sqref="A20:I20"/>
      <selection pane="bottomRight"/>
    </sheetView>
  </sheetViews>
  <sheetFormatPr baseColWidth="10" defaultColWidth="11.44140625" defaultRowHeight="10.8"/>
  <cols>
    <col min="1" max="2" width="13.109375" style="293" customWidth="1"/>
    <col min="3" max="6" width="11.5546875" style="292" customWidth="1"/>
    <col min="7" max="256" width="11.44140625" style="293"/>
    <col min="257" max="258" width="13.109375" style="293" customWidth="1"/>
    <col min="259" max="262" width="11.5546875" style="293" customWidth="1"/>
    <col min="263" max="512" width="11.44140625" style="293"/>
    <col min="513" max="514" width="13.109375" style="293" customWidth="1"/>
    <col min="515" max="518" width="11.5546875" style="293" customWidth="1"/>
    <col min="519" max="768" width="11.44140625" style="293"/>
    <col min="769" max="770" width="13.109375" style="293" customWidth="1"/>
    <col min="771" max="774" width="11.5546875" style="293" customWidth="1"/>
    <col min="775" max="1024" width="11.44140625" style="293"/>
    <col min="1025" max="1026" width="13.109375" style="293" customWidth="1"/>
    <col min="1027" max="1030" width="11.5546875" style="293" customWidth="1"/>
    <col min="1031" max="1280" width="11.44140625" style="293"/>
    <col min="1281" max="1282" width="13.109375" style="293" customWidth="1"/>
    <col min="1283" max="1286" width="11.5546875" style="293" customWidth="1"/>
    <col min="1287" max="1536" width="11.44140625" style="293"/>
    <col min="1537" max="1538" width="13.109375" style="293" customWidth="1"/>
    <col min="1539" max="1542" width="11.5546875" style="293" customWidth="1"/>
    <col min="1543" max="1792" width="11.44140625" style="293"/>
    <col min="1793" max="1794" width="13.109375" style="293" customWidth="1"/>
    <col min="1795" max="1798" width="11.5546875" style="293" customWidth="1"/>
    <col min="1799" max="2048" width="11.44140625" style="293"/>
    <col min="2049" max="2050" width="13.109375" style="293" customWidth="1"/>
    <col min="2051" max="2054" width="11.5546875" style="293" customWidth="1"/>
    <col min="2055" max="2304" width="11.44140625" style="293"/>
    <col min="2305" max="2306" width="13.109375" style="293" customWidth="1"/>
    <col min="2307" max="2310" width="11.5546875" style="293" customWidth="1"/>
    <col min="2311" max="2560" width="11.44140625" style="293"/>
    <col min="2561" max="2562" width="13.109375" style="293" customWidth="1"/>
    <col min="2563" max="2566" width="11.5546875" style="293" customWidth="1"/>
    <col min="2567" max="2816" width="11.44140625" style="293"/>
    <col min="2817" max="2818" width="13.109375" style="293" customWidth="1"/>
    <col min="2819" max="2822" width="11.5546875" style="293" customWidth="1"/>
    <col min="2823" max="3072" width="11.44140625" style="293"/>
    <col min="3073" max="3074" width="13.109375" style="293" customWidth="1"/>
    <col min="3075" max="3078" width="11.5546875" style="293" customWidth="1"/>
    <col min="3079" max="3328" width="11.44140625" style="293"/>
    <col min="3329" max="3330" width="13.109375" style="293" customWidth="1"/>
    <col min="3331" max="3334" width="11.5546875" style="293" customWidth="1"/>
    <col min="3335" max="3584" width="11.44140625" style="293"/>
    <col min="3585" max="3586" width="13.109375" style="293" customWidth="1"/>
    <col min="3587" max="3590" width="11.5546875" style="293" customWidth="1"/>
    <col min="3591" max="3840" width="11.44140625" style="293"/>
    <col min="3841" max="3842" width="13.109375" style="293" customWidth="1"/>
    <col min="3843" max="3846" width="11.5546875" style="293" customWidth="1"/>
    <col min="3847" max="4096" width="11.44140625" style="293"/>
    <col min="4097" max="4098" width="13.109375" style="293" customWidth="1"/>
    <col min="4099" max="4102" width="11.5546875" style="293" customWidth="1"/>
    <col min="4103" max="4352" width="11.44140625" style="293"/>
    <col min="4353" max="4354" width="13.109375" style="293" customWidth="1"/>
    <col min="4355" max="4358" width="11.5546875" style="293" customWidth="1"/>
    <col min="4359" max="4608" width="11.44140625" style="293"/>
    <col min="4609" max="4610" width="13.109375" style="293" customWidth="1"/>
    <col min="4611" max="4614" width="11.5546875" style="293" customWidth="1"/>
    <col min="4615" max="4864" width="11.44140625" style="293"/>
    <col min="4865" max="4866" width="13.109375" style="293" customWidth="1"/>
    <col min="4867" max="4870" width="11.5546875" style="293" customWidth="1"/>
    <col min="4871" max="5120" width="11.44140625" style="293"/>
    <col min="5121" max="5122" width="13.109375" style="293" customWidth="1"/>
    <col min="5123" max="5126" width="11.5546875" style="293" customWidth="1"/>
    <col min="5127" max="5376" width="11.44140625" style="293"/>
    <col min="5377" max="5378" width="13.109375" style="293" customWidth="1"/>
    <col min="5379" max="5382" width="11.5546875" style="293" customWidth="1"/>
    <col min="5383" max="5632" width="11.44140625" style="293"/>
    <col min="5633" max="5634" width="13.109375" style="293" customWidth="1"/>
    <col min="5635" max="5638" width="11.5546875" style="293" customWidth="1"/>
    <col min="5639" max="5888" width="11.44140625" style="293"/>
    <col min="5889" max="5890" width="13.109375" style="293" customWidth="1"/>
    <col min="5891" max="5894" width="11.5546875" style="293" customWidth="1"/>
    <col min="5895" max="6144" width="11.44140625" style="293"/>
    <col min="6145" max="6146" width="13.109375" style="293" customWidth="1"/>
    <col min="6147" max="6150" width="11.5546875" style="293" customWidth="1"/>
    <col min="6151" max="6400" width="11.44140625" style="293"/>
    <col min="6401" max="6402" width="13.109375" style="293" customWidth="1"/>
    <col min="6403" max="6406" width="11.5546875" style="293" customWidth="1"/>
    <col min="6407" max="6656" width="11.44140625" style="293"/>
    <col min="6657" max="6658" width="13.109375" style="293" customWidth="1"/>
    <col min="6659" max="6662" width="11.5546875" style="293" customWidth="1"/>
    <col min="6663" max="6912" width="11.44140625" style="293"/>
    <col min="6913" max="6914" width="13.109375" style="293" customWidth="1"/>
    <col min="6915" max="6918" width="11.5546875" style="293" customWidth="1"/>
    <col min="6919" max="7168" width="11.44140625" style="293"/>
    <col min="7169" max="7170" width="13.109375" style="293" customWidth="1"/>
    <col min="7171" max="7174" width="11.5546875" style="293" customWidth="1"/>
    <col min="7175" max="7424" width="11.44140625" style="293"/>
    <col min="7425" max="7426" width="13.109375" style="293" customWidth="1"/>
    <col min="7427" max="7430" width="11.5546875" style="293" customWidth="1"/>
    <col min="7431" max="7680" width="11.44140625" style="293"/>
    <col min="7681" max="7682" width="13.109375" style="293" customWidth="1"/>
    <col min="7683" max="7686" width="11.5546875" style="293" customWidth="1"/>
    <col min="7687" max="7936" width="11.44140625" style="293"/>
    <col min="7937" max="7938" width="13.109375" style="293" customWidth="1"/>
    <col min="7939" max="7942" width="11.5546875" style="293" customWidth="1"/>
    <col min="7943" max="8192" width="11.44140625" style="293"/>
    <col min="8193" max="8194" width="13.109375" style="293" customWidth="1"/>
    <col min="8195" max="8198" width="11.5546875" style="293" customWidth="1"/>
    <col min="8199" max="8448" width="11.44140625" style="293"/>
    <col min="8449" max="8450" width="13.109375" style="293" customWidth="1"/>
    <col min="8451" max="8454" width="11.5546875" style="293" customWidth="1"/>
    <col min="8455" max="8704" width="11.44140625" style="293"/>
    <col min="8705" max="8706" width="13.109375" style="293" customWidth="1"/>
    <col min="8707" max="8710" width="11.5546875" style="293" customWidth="1"/>
    <col min="8711" max="8960" width="11.44140625" style="293"/>
    <col min="8961" max="8962" width="13.109375" style="293" customWidth="1"/>
    <col min="8963" max="8966" width="11.5546875" style="293" customWidth="1"/>
    <col min="8967" max="9216" width="11.44140625" style="293"/>
    <col min="9217" max="9218" width="13.109375" style="293" customWidth="1"/>
    <col min="9219" max="9222" width="11.5546875" style="293" customWidth="1"/>
    <col min="9223" max="9472" width="11.44140625" style="293"/>
    <col min="9473" max="9474" width="13.109375" style="293" customWidth="1"/>
    <col min="9475" max="9478" width="11.5546875" style="293" customWidth="1"/>
    <col min="9479" max="9728" width="11.44140625" style="293"/>
    <col min="9729" max="9730" width="13.109375" style="293" customWidth="1"/>
    <col min="9731" max="9734" width="11.5546875" style="293" customWidth="1"/>
    <col min="9735" max="9984" width="11.44140625" style="293"/>
    <col min="9985" max="9986" width="13.109375" style="293" customWidth="1"/>
    <col min="9987" max="9990" width="11.5546875" style="293" customWidth="1"/>
    <col min="9991" max="10240" width="11.44140625" style="293"/>
    <col min="10241" max="10242" width="13.109375" style="293" customWidth="1"/>
    <col min="10243" max="10246" width="11.5546875" style="293" customWidth="1"/>
    <col min="10247" max="10496" width="11.44140625" style="293"/>
    <col min="10497" max="10498" width="13.109375" style="293" customWidth="1"/>
    <col min="10499" max="10502" width="11.5546875" style="293" customWidth="1"/>
    <col min="10503" max="10752" width="11.44140625" style="293"/>
    <col min="10753" max="10754" width="13.109375" style="293" customWidth="1"/>
    <col min="10755" max="10758" width="11.5546875" style="293" customWidth="1"/>
    <col min="10759" max="11008" width="11.44140625" style="293"/>
    <col min="11009" max="11010" width="13.109375" style="293" customWidth="1"/>
    <col min="11011" max="11014" width="11.5546875" style="293" customWidth="1"/>
    <col min="11015" max="11264" width="11.44140625" style="293"/>
    <col min="11265" max="11266" width="13.109375" style="293" customWidth="1"/>
    <col min="11267" max="11270" width="11.5546875" style="293" customWidth="1"/>
    <col min="11271" max="11520" width="11.44140625" style="293"/>
    <col min="11521" max="11522" width="13.109375" style="293" customWidth="1"/>
    <col min="11523" max="11526" width="11.5546875" style="293" customWidth="1"/>
    <col min="11527" max="11776" width="11.44140625" style="293"/>
    <col min="11777" max="11778" width="13.109375" style="293" customWidth="1"/>
    <col min="11779" max="11782" width="11.5546875" style="293" customWidth="1"/>
    <col min="11783" max="12032" width="11.44140625" style="293"/>
    <col min="12033" max="12034" width="13.109375" style="293" customWidth="1"/>
    <col min="12035" max="12038" width="11.5546875" style="293" customWidth="1"/>
    <col min="12039" max="12288" width="11.44140625" style="293"/>
    <col min="12289" max="12290" width="13.109375" style="293" customWidth="1"/>
    <col min="12291" max="12294" width="11.5546875" style="293" customWidth="1"/>
    <col min="12295" max="12544" width="11.44140625" style="293"/>
    <col min="12545" max="12546" width="13.109375" style="293" customWidth="1"/>
    <col min="12547" max="12550" width="11.5546875" style="293" customWidth="1"/>
    <col min="12551" max="12800" width="11.44140625" style="293"/>
    <col min="12801" max="12802" width="13.109375" style="293" customWidth="1"/>
    <col min="12803" max="12806" width="11.5546875" style="293" customWidth="1"/>
    <col min="12807" max="13056" width="11.44140625" style="293"/>
    <col min="13057" max="13058" width="13.109375" style="293" customWidth="1"/>
    <col min="13059" max="13062" width="11.5546875" style="293" customWidth="1"/>
    <col min="13063" max="13312" width="11.44140625" style="293"/>
    <col min="13313" max="13314" width="13.109375" style="293" customWidth="1"/>
    <col min="13315" max="13318" width="11.5546875" style="293" customWidth="1"/>
    <col min="13319" max="13568" width="11.44140625" style="293"/>
    <col min="13569" max="13570" width="13.109375" style="293" customWidth="1"/>
    <col min="13571" max="13574" width="11.5546875" style="293" customWidth="1"/>
    <col min="13575" max="13824" width="11.44140625" style="293"/>
    <col min="13825" max="13826" width="13.109375" style="293" customWidth="1"/>
    <col min="13827" max="13830" width="11.5546875" style="293" customWidth="1"/>
    <col min="13831" max="14080" width="11.44140625" style="293"/>
    <col min="14081" max="14082" width="13.109375" style="293" customWidth="1"/>
    <col min="14083" max="14086" width="11.5546875" style="293" customWidth="1"/>
    <col min="14087" max="14336" width="11.44140625" style="293"/>
    <col min="14337" max="14338" width="13.109375" style="293" customWidth="1"/>
    <col min="14339" max="14342" width="11.5546875" style="293" customWidth="1"/>
    <col min="14343" max="14592" width="11.44140625" style="293"/>
    <col min="14593" max="14594" width="13.109375" style="293" customWidth="1"/>
    <col min="14595" max="14598" width="11.5546875" style="293" customWidth="1"/>
    <col min="14599" max="14848" width="11.44140625" style="293"/>
    <col min="14849" max="14850" width="13.109375" style="293" customWidth="1"/>
    <col min="14851" max="14854" width="11.5546875" style="293" customWidth="1"/>
    <col min="14855" max="15104" width="11.44140625" style="293"/>
    <col min="15105" max="15106" width="13.109375" style="293" customWidth="1"/>
    <col min="15107" max="15110" width="11.5546875" style="293" customWidth="1"/>
    <col min="15111" max="15360" width="11.44140625" style="293"/>
    <col min="15361" max="15362" width="13.109375" style="293" customWidth="1"/>
    <col min="15363" max="15366" width="11.5546875" style="293" customWidth="1"/>
    <col min="15367" max="15616" width="11.44140625" style="293"/>
    <col min="15617" max="15618" width="13.109375" style="293" customWidth="1"/>
    <col min="15619" max="15622" width="11.5546875" style="293" customWidth="1"/>
    <col min="15623" max="15872" width="11.44140625" style="293"/>
    <col min="15873" max="15874" width="13.109375" style="293" customWidth="1"/>
    <col min="15875" max="15878" width="11.5546875" style="293" customWidth="1"/>
    <col min="15879" max="16128" width="11.44140625" style="293"/>
    <col min="16129" max="16130" width="13.109375" style="293" customWidth="1"/>
    <col min="16131" max="16134" width="11.5546875" style="293" customWidth="1"/>
    <col min="16135" max="16384" width="11.44140625" style="293"/>
  </cols>
  <sheetData>
    <row r="1" spans="1:6">
      <c r="A1" s="18"/>
      <c r="B1" s="291"/>
    </row>
    <row r="2" spans="1:6" ht="28.8" thickBot="1">
      <c r="A2" s="294" t="s">
        <v>243</v>
      </c>
      <c r="B2" s="294"/>
      <c r="C2" s="295"/>
      <c r="D2" s="295"/>
      <c r="E2" s="295"/>
      <c r="F2" s="295"/>
    </row>
    <row r="3" spans="1:6">
      <c r="A3" s="1855">
        <v>45838</v>
      </c>
      <c r="B3" s="1855"/>
      <c r="C3" s="1855"/>
      <c r="D3" s="1855"/>
      <c r="E3" s="1855"/>
      <c r="F3" s="1855"/>
    </row>
    <row r="4" spans="1:6" ht="3.9" customHeight="1" thickBot="1">
      <c r="A4" s="1856"/>
      <c r="B4" s="1856"/>
      <c r="C4" s="1856"/>
      <c r="D4" s="1856"/>
      <c r="E4" s="1856"/>
      <c r="F4" s="1856"/>
    </row>
    <row r="5" spans="1:6" ht="17.100000000000001" customHeight="1">
      <c r="A5" s="1852" t="s">
        <v>244</v>
      </c>
      <c r="B5" s="296" t="s">
        <v>245</v>
      </c>
      <c r="C5" s="297"/>
      <c r="D5" s="297"/>
      <c r="E5" s="297"/>
      <c r="F5" s="1853" t="s">
        <v>127</v>
      </c>
    </row>
    <row r="6" spans="1:6" s="299" customFormat="1" ht="17.100000000000001" customHeight="1">
      <c r="A6" s="1848"/>
      <c r="B6" s="298" t="s">
        <v>114</v>
      </c>
      <c r="C6" s="298" t="s">
        <v>117</v>
      </c>
      <c r="D6" s="298" t="s">
        <v>118</v>
      </c>
      <c r="E6" s="298" t="s">
        <v>119</v>
      </c>
      <c r="F6" s="1854"/>
    </row>
    <row r="7" spans="1:6" s="299" customFormat="1" ht="17.100000000000001" customHeight="1">
      <c r="A7" s="300" t="s">
        <v>114</v>
      </c>
      <c r="B7" s="301">
        <v>0</v>
      </c>
      <c r="C7" s="280">
        <v>176</v>
      </c>
      <c r="D7" s="280">
        <v>585</v>
      </c>
      <c r="E7" s="280">
        <v>128</v>
      </c>
      <c r="F7" s="279">
        <v>889</v>
      </c>
    </row>
    <row r="8" spans="1:6" ht="19.5" customHeight="1">
      <c r="A8" s="300" t="s">
        <v>117</v>
      </c>
      <c r="B8" s="280">
        <v>753</v>
      </c>
      <c r="C8" s="280">
        <v>0</v>
      </c>
      <c r="D8" s="280">
        <v>1961</v>
      </c>
      <c r="E8" s="280">
        <v>268</v>
      </c>
      <c r="F8" s="279">
        <v>2982</v>
      </c>
    </row>
    <row r="9" spans="1:6" ht="19.5" customHeight="1">
      <c r="A9" s="300" t="s">
        <v>118</v>
      </c>
      <c r="B9" s="280">
        <v>776</v>
      </c>
      <c r="C9" s="280">
        <v>726</v>
      </c>
      <c r="D9" s="280">
        <v>0</v>
      </c>
      <c r="E9" s="280">
        <v>382</v>
      </c>
      <c r="F9" s="279">
        <v>1884</v>
      </c>
    </row>
    <row r="10" spans="1:6" ht="20.100000000000001" customHeight="1">
      <c r="A10" s="302" t="s">
        <v>119</v>
      </c>
      <c r="B10" s="303">
        <v>395</v>
      </c>
      <c r="C10" s="303">
        <v>251</v>
      </c>
      <c r="D10" s="303">
        <v>662</v>
      </c>
      <c r="E10" s="303">
        <v>0</v>
      </c>
      <c r="F10" s="304">
        <v>1308</v>
      </c>
    </row>
    <row r="11" spans="1:6" ht="19.5" customHeight="1">
      <c r="A11" s="300" t="s">
        <v>127</v>
      </c>
      <c r="B11" s="304">
        <v>1924</v>
      </c>
      <c r="C11" s="304">
        <v>1153</v>
      </c>
      <c r="D11" s="304">
        <v>3208</v>
      </c>
      <c r="E11" s="304">
        <v>778</v>
      </c>
      <c r="F11" s="304">
        <v>7063</v>
      </c>
    </row>
    <row r="12" spans="1:6" ht="3.9" customHeight="1" thickBot="1">
      <c r="A12" s="305"/>
      <c r="B12" s="305"/>
      <c r="C12" s="306"/>
      <c r="D12" s="306"/>
      <c r="E12" s="306"/>
      <c r="F12" s="306"/>
    </row>
    <row r="16" spans="1:6" ht="60.75" customHeight="1" thickBot="1">
      <c r="A16" s="1845" t="s">
        <v>246</v>
      </c>
      <c r="B16" s="1845"/>
      <c r="C16" s="1857"/>
      <c r="D16" s="1857"/>
      <c r="E16" s="1857"/>
      <c r="F16" s="1857"/>
    </row>
    <row r="17" spans="1:6" ht="16.8">
      <c r="A17" s="1855">
        <v>45838</v>
      </c>
      <c r="B17" s="1855"/>
      <c r="C17" s="1855"/>
      <c r="D17" s="1855"/>
      <c r="E17" s="1855"/>
      <c r="F17" s="1855"/>
    </row>
    <row r="18" spans="1:6" ht="15.6">
      <c r="A18" s="307" t="s">
        <v>247</v>
      </c>
      <c r="B18" s="307"/>
      <c r="C18" s="295"/>
      <c r="D18" s="295"/>
      <c r="E18" s="295"/>
      <c r="F18" s="295"/>
    </row>
    <row r="19" spans="1:6" ht="4.5" customHeight="1" thickBot="1">
      <c r="A19" s="308"/>
      <c r="B19" s="308"/>
      <c r="C19" s="306"/>
      <c r="D19" s="306"/>
      <c r="E19" s="306"/>
      <c r="F19" s="306"/>
    </row>
    <row r="20" spans="1:6" ht="17.100000000000001" customHeight="1">
      <c r="A20" s="1852" t="s">
        <v>244</v>
      </c>
      <c r="B20" s="296" t="s">
        <v>245</v>
      </c>
      <c r="C20" s="297"/>
      <c r="D20" s="297"/>
      <c r="E20" s="297"/>
      <c r="F20" s="1853" t="s">
        <v>127</v>
      </c>
    </row>
    <row r="21" spans="1:6" ht="17.100000000000001" customHeight="1">
      <c r="A21" s="1848"/>
      <c r="B21" s="298" t="s">
        <v>114</v>
      </c>
      <c r="C21" s="298" t="s">
        <v>117</v>
      </c>
      <c r="D21" s="298" t="s">
        <v>118</v>
      </c>
      <c r="E21" s="298" t="s">
        <v>119</v>
      </c>
      <c r="F21" s="1854"/>
    </row>
    <row r="22" spans="1:6" ht="17.100000000000001" customHeight="1">
      <c r="A22" s="300" t="s">
        <v>114</v>
      </c>
      <c r="B22" s="301">
        <v>0</v>
      </c>
      <c r="C22" s="280">
        <v>16528.218250000002</v>
      </c>
      <c r="D22" s="280">
        <v>17694.011060000001</v>
      </c>
      <c r="E22" s="309">
        <v>24728.618340000001</v>
      </c>
      <c r="F22" s="279">
        <v>58950.847659999999</v>
      </c>
    </row>
    <row r="23" spans="1:6" ht="20.100000000000001" customHeight="1">
      <c r="A23" s="300" t="s">
        <v>117</v>
      </c>
      <c r="B23" s="280">
        <v>48096.614540000002</v>
      </c>
      <c r="C23" s="280">
        <v>0</v>
      </c>
      <c r="D23" s="280">
        <v>50916.094109999998</v>
      </c>
      <c r="E23" s="309">
        <v>20324.238570000001</v>
      </c>
      <c r="F23" s="279">
        <v>119336.94723999999</v>
      </c>
    </row>
    <row r="24" spans="1:6" ht="20.100000000000001" customHeight="1">
      <c r="A24" s="300" t="s">
        <v>123</v>
      </c>
      <c r="B24" s="280">
        <v>96661.976550000007</v>
      </c>
      <c r="C24" s="280">
        <v>61641.186500000003</v>
      </c>
      <c r="D24" s="280">
        <v>0</v>
      </c>
      <c r="E24" s="280">
        <v>49509.375</v>
      </c>
      <c r="F24" s="279">
        <v>207812.53805999999</v>
      </c>
    </row>
    <row r="25" spans="1:6" ht="20.100000000000001" customHeight="1">
      <c r="A25" s="302" t="s">
        <v>119</v>
      </c>
      <c r="B25" s="303">
        <v>73829.923269999999</v>
      </c>
      <c r="C25" s="303">
        <v>29720.710719999999</v>
      </c>
      <c r="D25" s="303">
        <v>42577.985269999997</v>
      </c>
      <c r="E25" s="303">
        <v>0</v>
      </c>
      <c r="F25" s="304">
        <v>146128.61926000001</v>
      </c>
    </row>
    <row r="26" spans="1:6" ht="20.100000000000001" customHeight="1">
      <c r="A26" s="300" t="s">
        <v>127</v>
      </c>
      <c r="B26" s="304">
        <v>218588.51436999999</v>
      </c>
      <c r="C26" s="304">
        <v>107890.11547</v>
      </c>
      <c r="D26" s="304">
        <v>111188.09046000001</v>
      </c>
      <c r="E26" s="304">
        <v>94562.231920000006</v>
      </c>
      <c r="F26" s="304">
        <v>532228.95223000005</v>
      </c>
    </row>
    <row r="27" spans="1:6" ht="3.9" customHeight="1" thickBot="1">
      <c r="A27" s="310"/>
      <c r="B27" s="310"/>
      <c r="C27" s="306"/>
      <c r="D27" s="306"/>
      <c r="E27" s="306"/>
      <c r="F27" s="306"/>
    </row>
  </sheetData>
  <mergeCells count="7">
    <mergeCell ref="A20:A21"/>
    <mergeCell ref="F20:F21"/>
    <mergeCell ref="A3:F4"/>
    <mergeCell ref="A5:A6"/>
    <mergeCell ref="F5:F6"/>
    <mergeCell ref="A16:F16"/>
    <mergeCell ref="A17:F17"/>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682EB-D86C-434C-BD3B-21157F4A9FB0}">
  <sheetPr>
    <pageSetUpPr fitToPage="1"/>
  </sheetPr>
  <dimension ref="A1:G32"/>
  <sheetViews>
    <sheetView zoomScaleNormal="100" workbookViewId="0"/>
  </sheetViews>
  <sheetFormatPr baseColWidth="10" defaultColWidth="11.44140625" defaultRowHeight="10.8"/>
  <cols>
    <col min="1" max="1" width="3.44140625" style="56" customWidth="1"/>
    <col min="2" max="2" width="8.88671875" style="56" customWidth="1"/>
    <col min="3" max="3" width="11.44140625" style="56" customWidth="1"/>
    <col min="4" max="7" width="12.5546875" style="56" customWidth="1"/>
    <col min="8" max="256" width="11.44140625" style="56"/>
    <col min="257" max="257" width="3.44140625" style="56" customWidth="1"/>
    <col min="258" max="258" width="8.88671875" style="56" customWidth="1"/>
    <col min="259" max="259" width="11.44140625" style="56"/>
    <col min="260" max="263" width="12.5546875" style="56" customWidth="1"/>
    <col min="264" max="512" width="11.44140625" style="56"/>
    <col min="513" max="513" width="3.44140625" style="56" customWidth="1"/>
    <col min="514" max="514" width="8.88671875" style="56" customWidth="1"/>
    <col min="515" max="515" width="11.44140625" style="56"/>
    <col min="516" max="519" width="12.5546875" style="56" customWidth="1"/>
    <col min="520" max="768" width="11.44140625" style="56"/>
    <col min="769" max="769" width="3.44140625" style="56" customWidth="1"/>
    <col min="770" max="770" width="8.88671875" style="56" customWidth="1"/>
    <col min="771" max="771" width="11.44140625" style="56"/>
    <col min="772" max="775" width="12.5546875" style="56" customWidth="1"/>
    <col min="776" max="1024" width="11.44140625" style="56"/>
    <col min="1025" max="1025" width="3.44140625" style="56" customWidth="1"/>
    <col min="1026" max="1026" width="8.88671875" style="56" customWidth="1"/>
    <col min="1027" max="1027" width="11.44140625" style="56"/>
    <col min="1028" max="1031" width="12.5546875" style="56" customWidth="1"/>
    <col min="1032" max="1280" width="11.44140625" style="56"/>
    <col min="1281" max="1281" width="3.44140625" style="56" customWidth="1"/>
    <col min="1282" max="1282" width="8.88671875" style="56" customWidth="1"/>
    <col min="1283" max="1283" width="11.44140625" style="56"/>
    <col min="1284" max="1287" width="12.5546875" style="56" customWidth="1"/>
    <col min="1288" max="1536" width="11.44140625" style="56"/>
    <col min="1537" max="1537" width="3.44140625" style="56" customWidth="1"/>
    <col min="1538" max="1538" width="8.88671875" style="56" customWidth="1"/>
    <col min="1539" max="1539" width="11.44140625" style="56"/>
    <col min="1540" max="1543" width="12.5546875" style="56" customWidth="1"/>
    <col min="1544" max="1792" width="11.44140625" style="56"/>
    <col min="1793" max="1793" width="3.44140625" style="56" customWidth="1"/>
    <col min="1794" max="1794" width="8.88671875" style="56" customWidth="1"/>
    <col min="1795" max="1795" width="11.44140625" style="56"/>
    <col min="1796" max="1799" width="12.5546875" style="56" customWidth="1"/>
    <col min="1800" max="2048" width="11.44140625" style="56"/>
    <col min="2049" max="2049" width="3.44140625" style="56" customWidth="1"/>
    <col min="2050" max="2050" width="8.88671875" style="56" customWidth="1"/>
    <col min="2051" max="2051" width="11.44140625" style="56"/>
    <col min="2052" max="2055" width="12.5546875" style="56" customWidth="1"/>
    <col min="2056" max="2304" width="11.44140625" style="56"/>
    <col min="2305" max="2305" width="3.44140625" style="56" customWidth="1"/>
    <col min="2306" max="2306" width="8.88671875" style="56" customWidth="1"/>
    <col min="2307" max="2307" width="11.44140625" style="56"/>
    <col min="2308" max="2311" width="12.5546875" style="56" customWidth="1"/>
    <col min="2312" max="2560" width="11.44140625" style="56"/>
    <col min="2561" max="2561" width="3.44140625" style="56" customWidth="1"/>
    <col min="2562" max="2562" width="8.88671875" style="56" customWidth="1"/>
    <col min="2563" max="2563" width="11.44140625" style="56"/>
    <col min="2564" max="2567" width="12.5546875" style="56" customWidth="1"/>
    <col min="2568" max="2816" width="11.44140625" style="56"/>
    <col min="2817" max="2817" width="3.44140625" style="56" customWidth="1"/>
    <col min="2818" max="2818" width="8.88671875" style="56" customWidth="1"/>
    <col min="2819" max="2819" width="11.44140625" style="56"/>
    <col min="2820" max="2823" width="12.5546875" style="56" customWidth="1"/>
    <col min="2824" max="3072" width="11.44140625" style="56"/>
    <col min="3073" max="3073" width="3.44140625" style="56" customWidth="1"/>
    <col min="3074" max="3074" width="8.88671875" style="56" customWidth="1"/>
    <col min="3075" max="3075" width="11.44140625" style="56"/>
    <col min="3076" max="3079" width="12.5546875" style="56" customWidth="1"/>
    <col min="3080" max="3328" width="11.44140625" style="56"/>
    <col min="3329" max="3329" width="3.44140625" style="56" customWidth="1"/>
    <col min="3330" max="3330" width="8.88671875" style="56" customWidth="1"/>
    <col min="3331" max="3331" width="11.44140625" style="56"/>
    <col min="3332" max="3335" width="12.5546875" style="56" customWidth="1"/>
    <col min="3336" max="3584" width="11.44140625" style="56"/>
    <col min="3585" max="3585" width="3.44140625" style="56" customWidth="1"/>
    <col min="3586" max="3586" width="8.88671875" style="56" customWidth="1"/>
    <col min="3587" max="3587" width="11.44140625" style="56"/>
    <col min="3588" max="3591" width="12.5546875" style="56" customWidth="1"/>
    <col min="3592" max="3840" width="11.44140625" style="56"/>
    <col min="3841" max="3841" width="3.44140625" style="56" customWidth="1"/>
    <col min="3842" max="3842" width="8.88671875" style="56" customWidth="1"/>
    <col min="3843" max="3843" width="11.44140625" style="56"/>
    <col min="3844" max="3847" width="12.5546875" style="56" customWidth="1"/>
    <col min="3848" max="4096" width="11.44140625" style="56"/>
    <col min="4097" max="4097" width="3.44140625" style="56" customWidth="1"/>
    <col min="4098" max="4098" width="8.88671875" style="56" customWidth="1"/>
    <col min="4099" max="4099" width="11.44140625" style="56"/>
    <col min="4100" max="4103" width="12.5546875" style="56" customWidth="1"/>
    <col min="4104" max="4352" width="11.44140625" style="56"/>
    <col min="4353" max="4353" width="3.44140625" style="56" customWidth="1"/>
    <col min="4354" max="4354" width="8.88671875" style="56" customWidth="1"/>
    <col min="4355" max="4355" width="11.44140625" style="56"/>
    <col min="4356" max="4359" width="12.5546875" style="56" customWidth="1"/>
    <col min="4360" max="4608" width="11.44140625" style="56"/>
    <col min="4609" max="4609" width="3.44140625" style="56" customWidth="1"/>
    <col min="4610" max="4610" width="8.88671875" style="56" customWidth="1"/>
    <col min="4611" max="4611" width="11.44140625" style="56"/>
    <col min="4612" max="4615" width="12.5546875" style="56" customWidth="1"/>
    <col min="4616" max="4864" width="11.44140625" style="56"/>
    <col min="4865" max="4865" width="3.44140625" style="56" customWidth="1"/>
    <col min="4866" max="4866" width="8.88671875" style="56" customWidth="1"/>
    <col min="4867" max="4867" width="11.44140625" style="56"/>
    <col min="4868" max="4871" width="12.5546875" style="56" customWidth="1"/>
    <col min="4872" max="5120" width="11.44140625" style="56"/>
    <col min="5121" max="5121" width="3.44140625" style="56" customWidth="1"/>
    <col min="5122" max="5122" width="8.88671875" style="56" customWidth="1"/>
    <col min="5123" max="5123" width="11.44140625" style="56"/>
    <col min="5124" max="5127" width="12.5546875" style="56" customWidth="1"/>
    <col min="5128" max="5376" width="11.44140625" style="56"/>
    <col min="5377" max="5377" width="3.44140625" style="56" customWidth="1"/>
    <col min="5378" max="5378" width="8.88671875" style="56" customWidth="1"/>
    <col min="5379" max="5379" width="11.44140625" style="56"/>
    <col min="5380" max="5383" width="12.5546875" style="56" customWidth="1"/>
    <col min="5384" max="5632" width="11.44140625" style="56"/>
    <col min="5633" max="5633" width="3.44140625" style="56" customWidth="1"/>
    <col min="5634" max="5634" width="8.88671875" style="56" customWidth="1"/>
    <col min="5635" max="5635" width="11.44140625" style="56"/>
    <col min="5636" max="5639" width="12.5546875" style="56" customWidth="1"/>
    <col min="5640" max="5888" width="11.44140625" style="56"/>
    <col min="5889" max="5889" width="3.44140625" style="56" customWidth="1"/>
    <col min="5890" max="5890" width="8.88671875" style="56" customWidth="1"/>
    <col min="5891" max="5891" width="11.44140625" style="56"/>
    <col min="5892" max="5895" width="12.5546875" style="56" customWidth="1"/>
    <col min="5896" max="6144" width="11.44140625" style="56"/>
    <col min="6145" max="6145" width="3.44140625" style="56" customWidth="1"/>
    <col min="6146" max="6146" width="8.88671875" style="56" customWidth="1"/>
    <col min="6147" max="6147" width="11.44140625" style="56"/>
    <col min="6148" max="6151" width="12.5546875" style="56" customWidth="1"/>
    <col min="6152" max="6400" width="11.44140625" style="56"/>
    <col min="6401" max="6401" width="3.44140625" style="56" customWidth="1"/>
    <col min="6402" max="6402" width="8.88671875" style="56" customWidth="1"/>
    <col min="6403" max="6403" width="11.44140625" style="56"/>
    <col min="6404" max="6407" width="12.5546875" style="56" customWidth="1"/>
    <col min="6408" max="6656" width="11.44140625" style="56"/>
    <col min="6657" max="6657" width="3.44140625" style="56" customWidth="1"/>
    <col min="6658" max="6658" width="8.88671875" style="56" customWidth="1"/>
    <col min="6659" max="6659" width="11.44140625" style="56"/>
    <col min="6660" max="6663" width="12.5546875" style="56" customWidth="1"/>
    <col min="6664" max="6912" width="11.44140625" style="56"/>
    <col min="6913" max="6913" width="3.44140625" style="56" customWidth="1"/>
    <col min="6914" max="6914" width="8.88671875" style="56" customWidth="1"/>
    <col min="6915" max="6915" width="11.44140625" style="56"/>
    <col min="6916" max="6919" width="12.5546875" style="56" customWidth="1"/>
    <col min="6920" max="7168" width="11.44140625" style="56"/>
    <col min="7169" max="7169" width="3.44140625" style="56" customWidth="1"/>
    <col min="7170" max="7170" width="8.88671875" style="56" customWidth="1"/>
    <col min="7171" max="7171" width="11.44140625" style="56"/>
    <col min="7172" max="7175" width="12.5546875" style="56" customWidth="1"/>
    <col min="7176" max="7424" width="11.44140625" style="56"/>
    <col min="7425" max="7425" width="3.44140625" style="56" customWidth="1"/>
    <col min="7426" max="7426" width="8.88671875" style="56" customWidth="1"/>
    <col min="7427" max="7427" width="11.44140625" style="56"/>
    <col min="7428" max="7431" width="12.5546875" style="56" customWidth="1"/>
    <col min="7432" max="7680" width="11.44140625" style="56"/>
    <col min="7681" max="7681" width="3.44140625" style="56" customWidth="1"/>
    <col min="7682" max="7682" width="8.88671875" style="56" customWidth="1"/>
    <col min="7683" max="7683" width="11.44140625" style="56"/>
    <col min="7684" max="7687" width="12.5546875" style="56" customWidth="1"/>
    <col min="7688" max="7936" width="11.44140625" style="56"/>
    <col min="7937" max="7937" width="3.44140625" style="56" customWidth="1"/>
    <col min="7938" max="7938" width="8.88671875" style="56" customWidth="1"/>
    <col min="7939" max="7939" width="11.44140625" style="56"/>
    <col min="7940" max="7943" width="12.5546875" style="56" customWidth="1"/>
    <col min="7944" max="8192" width="11.44140625" style="56"/>
    <col min="8193" max="8193" width="3.44140625" style="56" customWidth="1"/>
    <col min="8194" max="8194" width="8.88671875" style="56" customWidth="1"/>
    <col min="8195" max="8195" width="11.44140625" style="56"/>
    <col min="8196" max="8199" width="12.5546875" style="56" customWidth="1"/>
    <col min="8200" max="8448" width="11.44140625" style="56"/>
    <col min="8449" max="8449" width="3.44140625" style="56" customWidth="1"/>
    <col min="8450" max="8450" width="8.88671875" style="56" customWidth="1"/>
    <col min="8451" max="8451" width="11.44140625" style="56"/>
    <col min="8452" max="8455" width="12.5546875" style="56" customWidth="1"/>
    <col min="8456" max="8704" width="11.44140625" style="56"/>
    <col min="8705" max="8705" width="3.44140625" style="56" customWidth="1"/>
    <col min="8706" max="8706" width="8.88671875" style="56" customWidth="1"/>
    <col min="8707" max="8707" width="11.44140625" style="56"/>
    <col min="8708" max="8711" width="12.5546875" style="56" customWidth="1"/>
    <col min="8712" max="8960" width="11.44140625" style="56"/>
    <col min="8961" max="8961" width="3.44140625" style="56" customWidth="1"/>
    <col min="8962" max="8962" width="8.88671875" style="56" customWidth="1"/>
    <col min="8963" max="8963" width="11.44140625" style="56"/>
    <col min="8964" max="8967" width="12.5546875" style="56" customWidth="1"/>
    <col min="8968" max="9216" width="11.44140625" style="56"/>
    <col min="9217" max="9217" width="3.44140625" style="56" customWidth="1"/>
    <col min="9218" max="9218" width="8.88671875" style="56" customWidth="1"/>
    <col min="9219" max="9219" width="11.44140625" style="56"/>
    <col min="9220" max="9223" width="12.5546875" style="56" customWidth="1"/>
    <col min="9224" max="9472" width="11.44140625" style="56"/>
    <col min="9473" max="9473" width="3.44140625" style="56" customWidth="1"/>
    <col min="9474" max="9474" width="8.88671875" style="56" customWidth="1"/>
    <col min="9475" max="9475" width="11.44140625" style="56"/>
    <col min="9476" max="9479" width="12.5546875" style="56" customWidth="1"/>
    <col min="9480" max="9728" width="11.44140625" style="56"/>
    <col min="9729" max="9729" width="3.44140625" style="56" customWidth="1"/>
    <col min="9730" max="9730" width="8.88671875" style="56" customWidth="1"/>
    <col min="9731" max="9731" width="11.44140625" style="56"/>
    <col min="9732" max="9735" width="12.5546875" style="56" customWidth="1"/>
    <col min="9736" max="9984" width="11.44140625" style="56"/>
    <col min="9985" max="9985" width="3.44140625" style="56" customWidth="1"/>
    <col min="9986" max="9986" width="8.88671875" style="56" customWidth="1"/>
    <col min="9987" max="9987" width="11.44140625" style="56"/>
    <col min="9988" max="9991" width="12.5546875" style="56" customWidth="1"/>
    <col min="9992" max="10240" width="11.44140625" style="56"/>
    <col min="10241" max="10241" width="3.44140625" style="56" customWidth="1"/>
    <col min="10242" max="10242" width="8.88671875" style="56" customWidth="1"/>
    <col min="10243" max="10243" width="11.44140625" style="56"/>
    <col min="10244" max="10247" width="12.5546875" style="56" customWidth="1"/>
    <col min="10248" max="10496" width="11.44140625" style="56"/>
    <col min="10497" max="10497" width="3.44140625" style="56" customWidth="1"/>
    <col min="10498" max="10498" width="8.88671875" style="56" customWidth="1"/>
    <col min="10499" max="10499" width="11.44140625" style="56"/>
    <col min="10500" max="10503" width="12.5546875" style="56" customWidth="1"/>
    <col min="10504" max="10752" width="11.44140625" style="56"/>
    <col min="10753" max="10753" width="3.44140625" style="56" customWidth="1"/>
    <col min="10754" max="10754" width="8.88671875" style="56" customWidth="1"/>
    <col min="10755" max="10755" width="11.44140625" style="56"/>
    <col min="10756" max="10759" width="12.5546875" style="56" customWidth="1"/>
    <col min="10760" max="11008" width="11.44140625" style="56"/>
    <col min="11009" max="11009" width="3.44140625" style="56" customWidth="1"/>
    <col min="11010" max="11010" width="8.88671875" style="56" customWidth="1"/>
    <col min="11011" max="11011" width="11.44140625" style="56"/>
    <col min="11012" max="11015" width="12.5546875" style="56" customWidth="1"/>
    <col min="11016" max="11264" width="11.44140625" style="56"/>
    <col min="11265" max="11265" width="3.44140625" style="56" customWidth="1"/>
    <col min="11266" max="11266" width="8.88671875" style="56" customWidth="1"/>
    <col min="11267" max="11267" width="11.44140625" style="56"/>
    <col min="11268" max="11271" width="12.5546875" style="56" customWidth="1"/>
    <col min="11272" max="11520" width="11.44140625" style="56"/>
    <col min="11521" max="11521" width="3.44140625" style="56" customWidth="1"/>
    <col min="11522" max="11522" width="8.88671875" style="56" customWidth="1"/>
    <col min="11523" max="11523" width="11.44140625" style="56"/>
    <col min="11524" max="11527" width="12.5546875" style="56" customWidth="1"/>
    <col min="11528" max="11776" width="11.44140625" style="56"/>
    <col min="11777" max="11777" width="3.44140625" style="56" customWidth="1"/>
    <col min="11778" max="11778" width="8.88671875" style="56" customWidth="1"/>
    <col min="11779" max="11779" width="11.44140625" style="56"/>
    <col min="11780" max="11783" width="12.5546875" style="56" customWidth="1"/>
    <col min="11784" max="12032" width="11.44140625" style="56"/>
    <col min="12033" max="12033" width="3.44140625" style="56" customWidth="1"/>
    <col min="12034" max="12034" width="8.88671875" style="56" customWidth="1"/>
    <col min="12035" max="12035" width="11.44140625" style="56"/>
    <col min="12036" max="12039" width="12.5546875" style="56" customWidth="1"/>
    <col min="12040" max="12288" width="11.44140625" style="56"/>
    <col min="12289" max="12289" width="3.44140625" style="56" customWidth="1"/>
    <col min="12290" max="12290" width="8.88671875" style="56" customWidth="1"/>
    <col min="12291" max="12291" width="11.44140625" style="56"/>
    <col min="12292" max="12295" width="12.5546875" style="56" customWidth="1"/>
    <col min="12296" max="12544" width="11.44140625" style="56"/>
    <col min="12545" max="12545" width="3.44140625" style="56" customWidth="1"/>
    <col min="12546" max="12546" width="8.88671875" style="56" customWidth="1"/>
    <col min="12547" max="12547" width="11.44140625" style="56"/>
    <col min="12548" max="12551" width="12.5546875" style="56" customWidth="1"/>
    <col min="12552" max="12800" width="11.44140625" style="56"/>
    <col min="12801" max="12801" width="3.44140625" style="56" customWidth="1"/>
    <col min="12802" max="12802" width="8.88671875" style="56" customWidth="1"/>
    <col min="12803" max="12803" width="11.44140625" style="56"/>
    <col min="12804" max="12807" width="12.5546875" style="56" customWidth="1"/>
    <col min="12808" max="13056" width="11.44140625" style="56"/>
    <col min="13057" max="13057" width="3.44140625" style="56" customWidth="1"/>
    <col min="13058" max="13058" width="8.88671875" style="56" customWidth="1"/>
    <col min="13059" max="13059" width="11.44140625" style="56"/>
    <col min="13060" max="13063" width="12.5546875" style="56" customWidth="1"/>
    <col min="13064" max="13312" width="11.44140625" style="56"/>
    <col min="13313" max="13313" width="3.44140625" style="56" customWidth="1"/>
    <col min="13314" max="13314" width="8.88671875" style="56" customWidth="1"/>
    <col min="13315" max="13315" width="11.44140625" style="56"/>
    <col min="13316" max="13319" width="12.5546875" style="56" customWidth="1"/>
    <col min="13320" max="13568" width="11.44140625" style="56"/>
    <col min="13569" max="13569" width="3.44140625" style="56" customWidth="1"/>
    <col min="13570" max="13570" width="8.88671875" style="56" customWidth="1"/>
    <col min="13571" max="13571" width="11.44140625" style="56"/>
    <col min="13572" max="13575" width="12.5546875" style="56" customWidth="1"/>
    <col min="13576" max="13824" width="11.44140625" style="56"/>
    <col min="13825" max="13825" width="3.44140625" style="56" customWidth="1"/>
    <col min="13826" max="13826" width="8.88671875" style="56" customWidth="1"/>
    <col min="13827" max="13827" width="11.44140625" style="56"/>
    <col min="13828" max="13831" width="12.5546875" style="56" customWidth="1"/>
    <col min="13832" max="14080" width="11.44140625" style="56"/>
    <col min="14081" max="14081" width="3.44140625" style="56" customWidth="1"/>
    <col min="14082" max="14082" width="8.88671875" style="56" customWidth="1"/>
    <col min="14083" max="14083" width="11.44140625" style="56"/>
    <col min="14084" max="14087" width="12.5546875" style="56" customWidth="1"/>
    <col min="14088" max="14336" width="11.44140625" style="56"/>
    <col min="14337" max="14337" width="3.44140625" style="56" customWidth="1"/>
    <col min="14338" max="14338" width="8.88671875" style="56" customWidth="1"/>
    <col min="14339" max="14339" width="11.44140625" style="56"/>
    <col min="14340" max="14343" width="12.5546875" style="56" customWidth="1"/>
    <col min="14344" max="14592" width="11.44140625" style="56"/>
    <col min="14593" max="14593" width="3.44140625" style="56" customWidth="1"/>
    <col min="14594" max="14594" width="8.88671875" style="56" customWidth="1"/>
    <col min="14595" max="14595" width="11.44140625" style="56"/>
    <col min="14596" max="14599" width="12.5546875" style="56" customWidth="1"/>
    <col min="14600" max="14848" width="11.44140625" style="56"/>
    <col min="14849" max="14849" width="3.44140625" style="56" customWidth="1"/>
    <col min="14850" max="14850" width="8.88671875" style="56" customWidth="1"/>
    <col min="14851" max="14851" width="11.44140625" style="56"/>
    <col min="14852" max="14855" width="12.5546875" style="56" customWidth="1"/>
    <col min="14856" max="15104" width="11.44140625" style="56"/>
    <col min="15105" max="15105" width="3.44140625" style="56" customWidth="1"/>
    <col min="15106" max="15106" width="8.88671875" style="56" customWidth="1"/>
    <col min="15107" max="15107" width="11.44140625" style="56"/>
    <col min="15108" max="15111" width="12.5546875" style="56" customWidth="1"/>
    <col min="15112" max="15360" width="11.44140625" style="56"/>
    <col min="15361" max="15361" width="3.44140625" style="56" customWidth="1"/>
    <col min="15362" max="15362" width="8.88671875" style="56" customWidth="1"/>
    <col min="15363" max="15363" width="11.44140625" style="56"/>
    <col min="15364" max="15367" width="12.5546875" style="56" customWidth="1"/>
    <col min="15368" max="15616" width="11.44140625" style="56"/>
    <col min="15617" max="15617" width="3.44140625" style="56" customWidth="1"/>
    <col min="15618" max="15618" width="8.88671875" style="56" customWidth="1"/>
    <col min="15619" max="15619" width="11.44140625" style="56"/>
    <col min="15620" max="15623" width="12.5546875" style="56" customWidth="1"/>
    <col min="15624" max="15872" width="11.44140625" style="56"/>
    <col min="15873" max="15873" width="3.44140625" style="56" customWidth="1"/>
    <col min="15874" max="15874" width="8.88671875" style="56" customWidth="1"/>
    <col min="15875" max="15875" width="11.44140625" style="56"/>
    <col min="15876" max="15879" width="12.5546875" style="56" customWidth="1"/>
    <col min="15880" max="16128" width="11.44140625" style="56"/>
    <col min="16129" max="16129" width="3.44140625" style="56" customWidth="1"/>
    <col min="16130" max="16130" width="8.88671875" style="56" customWidth="1"/>
    <col min="16131" max="16131" width="11.44140625" style="56"/>
    <col min="16132" max="16135" width="12.5546875" style="56" customWidth="1"/>
    <col min="16136" max="16384" width="11.44140625" style="56"/>
  </cols>
  <sheetData>
    <row r="1" spans="1:7" ht="19.5" customHeight="1">
      <c r="A1" s="18"/>
      <c r="B1" s="249"/>
    </row>
    <row r="2" spans="1:7" ht="57.75" customHeight="1">
      <c r="A2" s="1845" t="s">
        <v>20</v>
      </c>
      <c r="B2" s="1857"/>
      <c r="C2" s="1857"/>
      <c r="D2" s="1857"/>
      <c r="E2" s="1857"/>
      <c r="F2" s="1857"/>
      <c r="G2" s="1857"/>
    </row>
    <row r="3" spans="1:7" ht="16.8">
      <c r="A3" s="25">
        <v>45838</v>
      </c>
      <c r="B3" s="311"/>
      <c r="C3" s="311"/>
      <c r="D3" s="295"/>
      <c r="E3" s="295"/>
      <c r="F3" s="295"/>
      <c r="G3" s="295"/>
    </row>
    <row r="4" spans="1:7" ht="4.5" customHeight="1" thickBot="1">
      <c r="A4" s="312"/>
      <c r="B4" s="312"/>
      <c r="C4" s="312"/>
      <c r="D4" s="312"/>
      <c r="E4" s="312"/>
      <c r="F4" s="312"/>
      <c r="G4" s="312"/>
    </row>
    <row r="5" spans="1:7" ht="18" customHeight="1">
      <c r="A5" s="1858" t="s">
        <v>228</v>
      </c>
      <c r="B5" s="1859"/>
      <c r="C5" s="313" t="s">
        <v>229</v>
      </c>
      <c r="D5" s="313"/>
      <c r="E5" s="313"/>
      <c r="F5" s="313"/>
      <c r="G5" s="313"/>
    </row>
    <row r="6" spans="1:7" ht="18" customHeight="1">
      <c r="A6" s="1860"/>
      <c r="B6" s="1860"/>
      <c r="C6" s="36" t="s">
        <v>114</v>
      </c>
      <c r="D6" s="36" t="s">
        <v>248</v>
      </c>
      <c r="E6" s="36" t="s">
        <v>117</v>
      </c>
      <c r="F6" s="36" t="s">
        <v>118</v>
      </c>
      <c r="G6" s="36" t="s">
        <v>119</v>
      </c>
    </row>
    <row r="7" spans="1:7" ht="13.5" customHeight="1">
      <c r="A7" s="314" t="s">
        <v>114</v>
      </c>
      <c r="B7" s="315"/>
      <c r="C7" s="316"/>
      <c r="D7" s="316"/>
      <c r="E7" s="316"/>
      <c r="F7" s="316"/>
      <c r="G7" s="316"/>
    </row>
    <row r="8" spans="1:7" ht="13.5" customHeight="1">
      <c r="A8" s="317"/>
      <c r="B8" s="318" t="s">
        <v>245</v>
      </c>
      <c r="C8" s="280">
        <v>0</v>
      </c>
      <c r="D8" s="280">
        <v>0</v>
      </c>
      <c r="E8" s="280">
        <v>79696</v>
      </c>
      <c r="F8" s="280">
        <v>159063</v>
      </c>
      <c r="G8" s="280">
        <v>14442</v>
      </c>
    </row>
    <row r="9" spans="1:7" ht="13.5" customHeight="1">
      <c r="A9" s="317"/>
      <c r="B9" s="318" t="s">
        <v>244</v>
      </c>
      <c r="C9" s="280">
        <v>0</v>
      </c>
      <c r="D9" s="280">
        <v>0</v>
      </c>
      <c r="E9" s="319">
        <v>-45903</v>
      </c>
      <c r="F9" s="319">
        <v>-62228</v>
      </c>
      <c r="G9" s="319">
        <v>-38897</v>
      </c>
    </row>
    <row r="10" spans="1:7" ht="13.5" customHeight="1">
      <c r="A10" s="317"/>
      <c r="B10" s="320" t="s">
        <v>249</v>
      </c>
      <c r="C10" s="303">
        <v>0</v>
      </c>
      <c r="D10" s="303">
        <v>0</v>
      </c>
      <c r="E10" s="321">
        <v>33793</v>
      </c>
      <c r="F10" s="321">
        <v>96835</v>
      </c>
      <c r="G10" s="321">
        <v>-24455</v>
      </c>
    </row>
    <row r="11" spans="1:7" ht="13.5" customHeight="1">
      <c r="A11" s="314" t="s">
        <v>248</v>
      </c>
      <c r="B11" s="315"/>
      <c r="C11" s="280"/>
      <c r="D11" s="279"/>
      <c r="E11" s="279"/>
      <c r="F11" s="279"/>
      <c r="G11" s="279"/>
    </row>
    <row r="12" spans="1:7" ht="13.5" customHeight="1">
      <c r="A12" s="47"/>
      <c r="B12" s="318" t="s">
        <v>245</v>
      </c>
      <c r="C12" s="280">
        <v>0</v>
      </c>
      <c r="D12" s="280">
        <v>0</v>
      </c>
      <c r="E12" s="280">
        <v>80285</v>
      </c>
      <c r="F12" s="280">
        <v>217779</v>
      </c>
      <c r="G12" s="280">
        <v>155327</v>
      </c>
    </row>
    <row r="13" spans="1:7" ht="13.5" customHeight="1">
      <c r="A13" s="300"/>
      <c r="B13" s="318" t="s">
        <v>244</v>
      </c>
      <c r="C13" s="280">
        <v>0</v>
      </c>
      <c r="D13" s="280">
        <v>0</v>
      </c>
      <c r="E13" s="322">
        <v>-73939</v>
      </c>
      <c r="F13" s="322">
        <v>-189746</v>
      </c>
      <c r="G13" s="322">
        <v>-183071</v>
      </c>
    </row>
    <row r="14" spans="1:7" ht="13.5" customHeight="1">
      <c r="A14" s="302"/>
      <c r="B14" s="320" t="s">
        <v>249</v>
      </c>
      <c r="C14" s="303">
        <v>0</v>
      </c>
      <c r="D14" s="321">
        <v>0</v>
      </c>
      <c r="E14" s="303">
        <v>6346</v>
      </c>
      <c r="F14" s="303">
        <v>28033</v>
      </c>
      <c r="G14" s="323">
        <v>-27744</v>
      </c>
    </row>
    <row r="15" spans="1:7" ht="13.5" customHeight="1">
      <c r="A15" s="314" t="s">
        <v>117</v>
      </c>
      <c r="B15" s="318"/>
      <c r="C15" s="318"/>
      <c r="D15" s="322"/>
      <c r="E15" s="280"/>
      <c r="F15" s="280"/>
      <c r="G15" s="322"/>
    </row>
    <row r="16" spans="1:7" ht="13.5" customHeight="1">
      <c r="A16" s="47"/>
      <c r="B16" s="318" t="s">
        <v>245</v>
      </c>
      <c r="C16" s="280">
        <v>45903</v>
      </c>
      <c r="D16" s="280">
        <v>73939</v>
      </c>
      <c r="E16" s="280">
        <v>0</v>
      </c>
      <c r="F16" s="280">
        <v>261617</v>
      </c>
      <c r="G16" s="280">
        <v>174239</v>
      </c>
    </row>
    <row r="17" spans="1:7" ht="13.5" customHeight="1">
      <c r="A17" s="300"/>
      <c r="B17" s="318" t="s">
        <v>244</v>
      </c>
      <c r="C17" s="319">
        <v>-79696</v>
      </c>
      <c r="D17" s="319">
        <v>-80285</v>
      </c>
      <c r="E17" s="280">
        <v>0</v>
      </c>
      <c r="F17" s="319">
        <v>-275388</v>
      </c>
      <c r="G17" s="322">
        <v>-244947</v>
      </c>
    </row>
    <row r="18" spans="1:7" ht="13.5" customHeight="1">
      <c r="A18" s="302"/>
      <c r="B18" s="320" t="s">
        <v>249</v>
      </c>
      <c r="C18" s="321">
        <v>-33793</v>
      </c>
      <c r="D18" s="321">
        <v>-6346</v>
      </c>
      <c r="E18" s="321">
        <v>0</v>
      </c>
      <c r="F18" s="321">
        <v>-13771</v>
      </c>
      <c r="G18" s="321">
        <v>-70708</v>
      </c>
    </row>
    <row r="19" spans="1:7" ht="13.5" customHeight="1">
      <c r="A19" s="314" t="s">
        <v>118</v>
      </c>
      <c r="B19" s="324"/>
      <c r="C19" s="324"/>
      <c r="D19" s="280"/>
      <c r="E19" s="280"/>
      <c r="F19" s="280"/>
      <c r="G19" s="322"/>
    </row>
    <row r="20" spans="1:7" ht="13.5" customHeight="1">
      <c r="A20" s="314"/>
      <c r="B20" s="324" t="s">
        <v>245</v>
      </c>
      <c r="C20" s="280">
        <v>62228</v>
      </c>
      <c r="D20" s="280">
        <v>189746</v>
      </c>
      <c r="E20" s="280">
        <v>275388</v>
      </c>
      <c r="F20" s="280">
        <v>49244</v>
      </c>
      <c r="G20" s="280">
        <v>188397</v>
      </c>
    </row>
    <row r="21" spans="1:7" ht="13.5" customHeight="1">
      <c r="A21" s="314"/>
      <c r="B21" s="324" t="s">
        <v>244</v>
      </c>
      <c r="C21" s="319">
        <v>-159063</v>
      </c>
      <c r="D21" s="322">
        <v>-217779</v>
      </c>
      <c r="E21" s="322">
        <v>-261617</v>
      </c>
      <c r="F21" s="322">
        <v>-49244</v>
      </c>
      <c r="G21" s="322">
        <v>-226172</v>
      </c>
    </row>
    <row r="22" spans="1:7" ht="13.5" customHeight="1">
      <c r="A22" s="325"/>
      <c r="B22" s="326" t="s">
        <v>249</v>
      </c>
      <c r="C22" s="321">
        <v>-96835</v>
      </c>
      <c r="D22" s="321">
        <v>-28033</v>
      </c>
      <c r="E22" s="321">
        <v>13771</v>
      </c>
      <c r="F22" s="321">
        <v>0</v>
      </c>
      <c r="G22" s="321">
        <v>-37775</v>
      </c>
    </row>
    <row r="23" spans="1:7" ht="13.5" customHeight="1">
      <c r="A23" s="314" t="s">
        <v>119</v>
      </c>
      <c r="B23" s="324"/>
      <c r="C23" s="324"/>
      <c r="D23" s="322"/>
      <c r="E23" s="322"/>
      <c r="F23" s="322"/>
      <c r="G23" s="322"/>
    </row>
    <row r="24" spans="1:7" ht="13.5" customHeight="1">
      <c r="A24" s="314"/>
      <c r="B24" s="324" t="s">
        <v>245</v>
      </c>
      <c r="C24" s="280">
        <v>38897</v>
      </c>
      <c r="D24" s="280">
        <v>183071</v>
      </c>
      <c r="E24" s="280">
        <v>244947</v>
      </c>
      <c r="F24" s="280">
        <v>226172</v>
      </c>
      <c r="G24" s="280">
        <v>186</v>
      </c>
    </row>
    <row r="25" spans="1:7" ht="13.5" customHeight="1">
      <c r="A25" s="314"/>
      <c r="B25" s="324" t="s">
        <v>244</v>
      </c>
      <c r="C25" s="319">
        <v>-14442</v>
      </c>
      <c r="D25" s="322">
        <v>-155327</v>
      </c>
      <c r="E25" s="322">
        <v>-174239</v>
      </c>
      <c r="F25" s="322">
        <v>-188397</v>
      </c>
      <c r="G25" s="322">
        <v>-186</v>
      </c>
    </row>
    <row r="26" spans="1:7" ht="13.5" customHeight="1">
      <c r="A26" s="325"/>
      <c r="B26" s="326" t="s">
        <v>249</v>
      </c>
      <c r="C26" s="321">
        <v>24455</v>
      </c>
      <c r="D26" s="321">
        <v>27744</v>
      </c>
      <c r="E26" s="321">
        <v>70708</v>
      </c>
      <c r="F26" s="321">
        <v>37775</v>
      </c>
      <c r="G26" s="321">
        <v>0</v>
      </c>
    </row>
    <row r="27" spans="1:7" ht="13.5" customHeight="1">
      <c r="A27" s="314" t="s">
        <v>127</v>
      </c>
      <c r="B27" s="70"/>
      <c r="C27" s="70"/>
      <c r="D27" s="70"/>
      <c r="E27" s="70"/>
      <c r="F27" s="70"/>
      <c r="G27" s="70"/>
    </row>
    <row r="28" spans="1:7" ht="13.5" customHeight="1">
      <c r="A28" s="327"/>
      <c r="B28" s="328" t="s">
        <v>245</v>
      </c>
      <c r="C28" s="280">
        <v>147028</v>
      </c>
      <c r="D28" s="280">
        <v>446756</v>
      </c>
      <c r="E28" s="280">
        <v>680316</v>
      </c>
      <c r="F28" s="280">
        <v>913875</v>
      </c>
      <c r="G28" s="280">
        <v>532591</v>
      </c>
    </row>
    <row r="29" spans="1:7" ht="13.5" customHeight="1">
      <c r="A29" s="329"/>
      <c r="B29" s="328" t="s">
        <v>244</v>
      </c>
      <c r="C29" s="319">
        <v>-253201</v>
      </c>
      <c r="D29" s="319">
        <v>-453391</v>
      </c>
      <c r="E29" s="319">
        <v>-555698</v>
      </c>
      <c r="F29" s="319">
        <v>-765003</v>
      </c>
      <c r="G29" s="319">
        <v>-693273</v>
      </c>
    </row>
    <row r="30" spans="1:7" ht="13.5" customHeight="1">
      <c r="A30" s="329"/>
      <c r="B30" s="328" t="s">
        <v>249</v>
      </c>
      <c r="C30" s="321">
        <v>-106173</v>
      </c>
      <c r="D30" s="321">
        <v>-6635</v>
      </c>
      <c r="E30" s="321">
        <v>124618</v>
      </c>
      <c r="F30" s="321">
        <v>148872</v>
      </c>
      <c r="G30" s="321">
        <v>-160682</v>
      </c>
    </row>
    <row r="31" spans="1:7" ht="3.9" customHeight="1" thickBot="1">
      <c r="A31" s="330"/>
      <c r="B31" s="331"/>
      <c r="C31" s="331"/>
      <c r="D31" s="40"/>
      <c r="E31" s="40"/>
      <c r="F31" s="40"/>
      <c r="G31" s="40"/>
    </row>
    <row r="32" spans="1:7" ht="64.5" customHeight="1">
      <c r="A32" s="1861" t="s">
        <v>250</v>
      </c>
      <c r="B32" s="1861"/>
      <c r="C32" s="1861"/>
      <c r="D32" s="1861"/>
      <c r="E32" s="1861"/>
      <c r="F32" s="1861"/>
      <c r="G32" s="1861"/>
    </row>
  </sheetData>
  <mergeCells count="3">
    <mergeCell ref="A2:G2"/>
    <mergeCell ref="A5:B6"/>
    <mergeCell ref="A32:G32"/>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082F2-D83B-4468-8E30-A76DF75296AF}">
  <sheetPr>
    <pageSetUpPr fitToPage="1"/>
  </sheetPr>
  <dimension ref="A1:P34"/>
  <sheetViews>
    <sheetView zoomScaleNormal="100" workbookViewId="0">
      <pane xSplit="1" ySplit="6" topLeftCell="B7" activePane="bottomRight" state="frozen"/>
      <selection activeCell="A20" sqref="A20:I20"/>
      <selection pane="topRight" activeCell="A20" sqref="A20:I20"/>
      <selection pane="bottomLeft" activeCell="A20" sqref="A20:I20"/>
      <selection pane="bottomRight"/>
    </sheetView>
  </sheetViews>
  <sheetFormatPr baseColWidth="10" defaultColWidth="11.44140625" defaultRowHeight="13.2"/>
  <cols>
    <col min="1" max="1" width="12" style="80" customWidth="1"/>
    <col min="2" max="16" width="10.5546875" style="80" customWidth="1"/>
    <col min="17" max="256" width="11.44140625" style="80"/>
    <col min="257" max="257" width="12" style="80" customWidth="1"/>
    <col min="258" max="272" width="10.5546875" style="80" customWidth="1"/>
    <col min="273" max="512" width="11.44140625" style="80"/>
    <col min="513" max="513" width="12" style="80" customWidth="1"/>
    <col min="514" max="528" width="10.5546875" style="80" customWidth="1"/>
    <col min="529" max="768" width="11.44140625" style="80"/>
    <col min="769" max="769" width="12" style="80" customWidth="1"/>
    <col min="770" max="784" width="10.5546875" style="80" customWidth="1"/>
    <col min="785" max="1024" width="11.44140625" style="80"/>
    <col min="1025" max="1025" width="12" style="80" customWidth="1"/>
    <col min="1026" max="1040" width="10.5546875" style="80" customWidth="1"/>
    <col min="1041" max="1280" width="11.44140625" style="80"/>
    <col min="1281" max="1281" width="12" style="80" customWidth="1"/>
    <col min="1282" max="1296" width="10.5546875" style="80" customWidth="1"/>
    <col min="1297" max="1536" width="11.44140625" style="80"/>
    <col min="1537" max="1537" width="12" style="80" customWidth="1"/>
    <col min="1538" max="1552" width="10.5546875" style="80" customWidth="1"/>
    <col min="1553" max="1792" width="11.44140625" style="80"/>
    <col min="1793" max="1793" width="12" style="80" customWidth="1"/>
    <col min="1794" max="1808" width="10.5546875" style="80" customWidth="1"/>
    <col min="1809" max="2048" width="11.44140625" style="80"/>
    <col min="2049" max="2049" width="12" style="80" customWidth="1"/>
    <col min="2050" max="2064" width="10.5546875" style="80" customWidth="1"/>
    <col min="2065" max="2304" width="11.44140625" style="80"/>
    <col min="2305" max="2305" width="12" style="80" customWidth="1"/>
    <col min="2306" max="2320" width="10.5546875" style="80" customWidth="1"/>
    <col min="2321" max="2560" width="11.44140625" style="80"/>
    <col min="2561" max="2561" width="12" style="80" customWidth="1"/>
    <col min="2562" max="2576" width="10.5546875" style="80" customWidth="1"/>
    <col min="2577" max="2816" width="11.44140625" style="80"/>
    <col min="2817" max="2817" width="12" style="80" customWidth="1"/>
    <col min="2818" max="2832" width="10.5546875" style="80" customWidth="1"/>
    <col min="2833" max="3072" width="11.44140625" style="80"/>
    <col min="3073" max="3073" width="12" style="80" customWidth="1"/>
    <col min="3074" max="3088" width="10.5546875" style="80" customWidth="1"/>
    <col min="3089" max="3328" width="11.44140625" style="80"/>
    <col min="3329" max="3329" width="12" style="80" customWidth="1"/>
    <col min="3330" max="3344" width="10.5546875" style="80" customWidth="1"/>
    <col min="3345" max="3584" width="11.44140625" style="80"/>
    <col min="3585" max="3585" width="12" style="80" customWidth="1"/>
    <col min="3586" max="3600" width="10.5546875" style="80" customWidth="1"/>
    <col min="3601" max="3840" width="11.44140625" style="80"/>
    <col min="3841" max="3841" width="12" style="80" customWidth="1"/>
    <col min="3842" max="3856" width="10.5546875" style="80" customWidth="1"/>
    <col min="3857" max="4096" width="11.44140625" style="80"/>
    <col min="4097" max="4097" width="12" style="80" customWidth="1"/>
    <col min="4098" max="4112" width="10.5546875" style="80" customWidth="1"/>
    <col min="4113" max="4352" width="11.44140625" style="80"/>
    <col min="4353" max="4353" width="12" style="80" customWidth="1"/>
    <col min="4354" max="4368" width="10.5546875" style="80" customWidth="1"/>
    <col min="4369" max="4608" width="11.44140625" style="80"/>
    <col min="4609" max="4609" width="12" style="80" customWidth="1"/>
    <col min="4610" max="4624" width="10.5546875" style="80" customWidth="1"/>
    <col min="4625" max="4864" width="11.44140625" style="80"/>
    <col min="4865" max="4865" width="12" style="80" customWidth="1"/>
    <col min="4866" max="4880" width="10.5546875" style="80" customWidth="1"/>
    <col min="4881" max="5120" width="11.44140625" style="80"/>
    <col min="5121" max="5121" width="12" style="80" customWidth="1"/>
    <col min="5122" max="5136" width="10.5546875" style="80" customWidth="1"/>
    <col min="5137" max="5376" width="11.44140625" style="80"/>
    <col min="5377" max="5377" width="12" style="80" customWidth="1"/>
    <col min="5378" max="5392" width="10.5546875" style="80" customWidth="1"/>
    <col min="5393" max="5632" width="11.44140625" style="80"/>
    <col min="5633" max="5633" width="12" style="80" customWidth="1"/>
    <col min="5634" max="5648" width="10.5546875" style="80" customWidth="1"/>
    <col min="5649" max="5888" width="11.44140625" style="80"/>
    <col min="5889" max="5889" width="12" style="80" customWidth="1"/>
    <col min="5890" max="5904" width="10.5546875" style="80" customWidth="1"/>
    <col min="5905" max="6144" width="11.44140625" style="80"/>
    <col min="6145" max="6145" width="12" style="80" customWidth="1"/>
    <col min="6146" max="6160" width="10.5546875" style="80" customWidth="1"/>
    <col min="6161" max="6400" width="11.44140625" style="80"/>
    <col min="6401" max="6401" width="12" style="80" customWidth="1"/>
    <col min="6402" max="6416" width="10.5546875" style="80" customWidth="1"/>
    <col min="6417" max="6656" width="11.44140625" style="80"/>
    <col min="6657" max="6657" width="12" style="80" customWidth="1"/>
    <col min="6658" max="6672" width="10.5546875" style="80" customWidth="1"/>
    <col min="6673" max="6912" width="11.44140625" style="80"/>
    <col min="6913" max="6913" width="12" style="80" customWidth="1"/>
    <col min="6914" max="6928" width="10.5546875" style="80" customWidth="1"/>
    <col min="6929" max="7168" width="11.44140625" style="80"/>
    <col min="7169" max="7169" width="12" style="80" customWidth="1"/>
    <col min="7170" max="7184" width="10.5546875" style="80" customWidth="1"/>
    <col min="7185" max="7424" width="11.44140625" style="80"/>
    <col min="7425" max="7425" width="12" style="80" customWidth="1"/>
    <col min="7426" max="7440" width="10.5546875" style="80" customWidth="1"/>
    <col min="7441" max="7680" width="11.44140625" style="80"/>
    <col min="7681" max="7681" width="12" style="80" customWidth="1"/>
    <col min="7682" max="7696" width="10.5546875" style="80" customWidth="1"/>
    <col min="7697" max="7936" width="11.44140625" style="80"/>
    <col min="7937" max="7937" width="12" style="80" customWidth="1"/>
    <col min="7938" max="7952" width="10.5546875" style="80" customWidth="1"/>
    <col min="7953" max="8192" width="11.44140625" style="80"/>
    <col min="8193" max="8193" width="12" style="80" customWidth="1"/>
    <col min="8194" max="8208" width="10.5546875" style="80" customWidth="1"/>
    <col min="8209" max="8448" width="11.44140625" style="80"/>
    <col min="8449" max="8449" width="12" style="80" customWidth="1"/>
    <col min="8450" max="8464" width="10.5546875" style="80" customWidth="1"/>
    <col min="8465" max="8704" width="11.44140625" style="80"/>
    <col min="8705" max="8705" width="12" style="80" customWidth="1"/>
    <col min="8706" max="8720" width="10.5546875" style="80" customWidth="1"/>
    <col min="8721" max="8960" width="11.44140625" style="80"/>
    <col min="8961" max="8961" width="12" style="80" customWidth="1"/>
    <col min="8962" max="8976" width="10.5546875" style="80" customWidth="1"/>
    <col min="8977" max="9216" width="11.44140625" style="80"/>
    <col min="9217" max="9217" width="12" style="80" customWidth="1"/>
    <col min="9218" max="9232" width="10.5546875" style="80" customWidth="1"/>
    <col min="9233" max="9472" width="11.44140625" style="80"/>
    <col min="9473" max="9473" width="12" style="80" customWidth="1"/>
    <col min="9474" max="9488" width="10.5546875" style="80" customWidth="1"/>
    <col min="9489" max="9728" width="11.44140625" style="80"/>
    <col min="9729" max="9729" width="12" style="80" customWidth="1"/>
    <col min="9730" max="9744" width="10.5546875" style="80" customWidth="1"/>
    <col min="9745" max="9984" width="11.44140625" style="80"/>
    <col min="9985" max="9985" width="12" style="80" customWidth="1"/>
    <col min="9986" max="10000" width="10.5546875" style="80" customWidth="1"/>
    <col min="10001" max="10240" width="11.44140625" style="80"/>
    <col min="10241" max="10241" width="12" style="80" customWidth="1"/>
    <col min="10242" max="10256" width="10.5546875" style="80" customWidth="1"/>
    <col min="10257" max="10496" width="11.44140625" style="80"/>
    <col min="10497" max="10497" width="12" style="80" customWidth="1"/>
    <col min="10498" max="10512" width="10.5546875" style="80" customWidth="1"/>
    <col min="10513" max="10752" width="11.44140625" style="80"/>
    <col min="10753" max="10753" width="12" style="80" customWidth="1"/>
    <col min="10754" max="10768" width="10.5546875" style="80" customWidth="1"/>
    <col min="10769" max="11008" width="11.44140625" style="80"/>
    <col min="11009" max="11009" width="12" style="80" customWidth="1"/>
    <col min="11010" max="11024" width="10.5546875" style="80" customWidth="1"/>
    <col min="11025" max="11264" width="11.44140625" style="80"/>
    <col min="11265" max="11265" width="12" style="80" customWidth="1"/>
    <col min="11266" max="11280" width="10.5546875" style="80" customWidth="1"/>
    <col min="11281" max="11520" width="11.44140625" style="80"/>
    <col min="11521" max="11521" width="12" style="80" customWidth="1"/>
    <col min="11522" max="11536" width="10.5546875" style="80" customWidth="1"/>
    <col min="11537" max="11776" width="11.44140625" style="80"/>
    <col min="11777" max="11777" width="12" style="80" customWidth="1"/>
    <col min="11778" max="11792" width="10.5546875" style="80" customWidth="1"/>
    <col min="11793" max="12032" width="11.44140625" style="80"/>
    <col min="12033" max="12033" width="12" style="80" customWidth="1"/>
    <col min="12034" max="12048" width="10.5546875" style="80" customWidth="1"/>
    <col min="12049" max="12288" width="11.44140625" style="80"/>
    <col min="12289" max="12289" width="12" style="80" customWidth="1"/>
    <col min="12290" max="12304" width="10.5546875" style="80" customWidth="1"/>
    <col min="12305" max="12544" width="11.44140625" style="80"/>
    <col min="12545" max="12545" width="12" style="80" customWidth="1"/>
    <col min="12546" max="12560" width="10.5546875" style="80" customWidth="1"/>
    <col min="12561" max="12800" width="11.44140625" style="80"/>
    <col min="12801" max="12801" width="12" style="80" customWidth="1"/>
    <col min="12802" max="12816" width="10.5546875" style="80" customWidth="1"/>
    <col min="12817" max="13056" width="11.44140625" style="80"/>
    <col min="13057" max="13057" width="12" style="80" customWidth="1"/>
    <col min="13058" max="13072" width="10.5546875" style="80" customWidth="1"/>
    <col min="13073" max="13312" width="11.44140625" style="80"/>
    <col min="13313" max="13313" width="12" style="80" customWidth="1"/>
    <col min="13314" max="13328" width="10.5546875" style="80" customWidth="1"/>
    <col min="13329" max="13568" width="11.44140625" style="80"/>
    <col min="13569" max="13569" width="12" style="80" customWidth="1"/>
    <col min="13570" max="13584" width="10.5546875" style="80" customWidth="1"/>
    <col min="13585" max="13824" width="11.44140625" style="80"/>
    <col min="13825" max="13825" width="12" style="80" customWidth="1"/>
    <col min="13826" max="13840" width="10.5546875" style="80" customWidth="1"/>
    <col min="13841" max="14080" width="11.44140625" style="80"/>
    <col min="14081" max="14081" width="12" style="80" customWidth="1"/>
    <col min="14082" max="14096" width="10.5546875" style="80" customWidth="1"/>
    <col min="14097" max="14336" width="11.44140625" style="80"/>
    <col min="14337" max="14337" width="12" style="80" customWidth="1"/>
    <col min="14338" max="14352" width="10.5546875" style="80" customWidth="1"/>
    <col min="14353" max="14592" width="11.44140625" style="80"/>
    <col min="14593" max="14593" width="12" style="80" customWidth="1"/>
    <col min="14594" max="14608" width="10.5546875" style="80" customWidth="1"/>
    <col min="14609" max="14848" width="11.44140625" style="80"/>
    <col min="14849" max="14849" width="12" style="80" customWidth="1"/>
    <col min="14850" max="14864" width="10.5546875" style="80" customWidth="1"/>
    <col min="14865" max="15104" width="11.44140625" style="80"/>
    <col min="15105" max="15105" width="12" style="80" customWidth="1"/>
    <col min="15106" max="15120" width="10.5546875" style="80" customWidth="1"/>
    <col min="15121" max="15360" width="11.44140625" style="80"/>
    <col min="15361" max="15361" width="12" style="80" customWidth="1"/>
    <col min="15362" max="15376" width="10.5546875" style="80" customWidth="1"/>
    <col min="15377" max="15616" width="11.44140625" style="80"/>
    <col min="15617" max="15617" width="12" style="80" customWidth="1"/>
    <col min="15618" max="15632" width="10.5546875" style="80" customWidth="1"/>
    <col min="15633" max="15872" width="11.44140625" style="80"/>
    <col min="15873" max="15873" width="12" style="80" customWidth="1"/>
    <col min="15874" max="15888" width="10.5546875" style="80" customWidth="1"/>
    <col min="15889" max="16128" width="11.44140625" style="80"/>
    <col min="16129" max="16129" width="12" style="80" customWidth="1"/>
    <col min="16130" max="16144" width="10.5546875" style="80" customWidth="1"/>
    <col min="16145" max="16384" width="11.44140625" style="80"/>
  </cols>
  <sheetData>
    <row r="1" spans="1:16" ht="20.25" customHeight="1">
      <c r="A1" s="18"/>
    </row>
    <row r="2" spans="1:16" ht="28.2">
      <c r="A2" s="23" t="s">
        <v>251</v>
      </c>
      <c r="B2" s="23"/>
      <c r="C2" s="23"/>
      <c r="D2" s="23"/>
      <c r="E2" s="81"/>
      <c r="F2" s="81"/>
      <c r="G2" s="81"/>
      <c r="H2" s="81"/>
      <c r="I2" s="81"/>
      <c r="J2" s="81"/>
      <c r="K2" s="81"/>
      <c r="L2" s="81"/>
      <c r="M2" s="81"/>
      <c r="N2" s="81"/>
      <c r="O2" s="81"/>
      <c r="P2" s="81"/>
    </row>
    <row r="3" spans="1:16" ht="16.8">
      <c r="A3" s="25">
        <v>45838</v>
      </c>
      <c r="B3" s="25"/>
      <c r="C3" s="25"/>
      <c r="D3" s="25"/>
      <c r="E3" s="81"/>
      <c r="F3" s="81"/>
      <c r="G3" s="81"/>
      <c r="H3" s="81"/>
      <c r="I3" s="81"/>
      <c r="J3" s="81"/>
      <c r="K3" s="81"/>
      <c r="L3" s="81"/>
      <c r="M3" s="81"/>
      <c r="N3" s="81"/>
      <c r="O3" s="81"/>
      <c r="P3" s="81"/>
    </row>
    <row r="4" spans="1:16" ht="3.75" customHeight="1" thickBot="1">
      <c r="E4" s="192"/>
      <c r="F4" s="192"/>
      <c r="G4" s="192"/>
      <c r="H4" s="192"/>
      <c r="I4" s="192"/>
      <c r="J4" s="192"/>
      <c r="K4" s="192"/>
      <c r="L4" s="192"/>
      <c r="M4" s="192"/>
      <c r="N4" s="192"/>
      <c r="O4" s="192"/>
      <c r="P4" s="192"/>
    </row>
    <row r="5" spans="1:16" s="83" customFormat="1" ht="10.199999999999999">
      <c r="A5" s="1819" t="s">
        <v>126</v>
      </c>
      <c r="B5" s="82" t="s">
        <v>114</v>
      </c>
      <c r="C5" s="82"/>
      <c r="D5" s="82"/>
      <c r="E5" s="82" t="s">
        <v>117</v>
      </c>
      <c r="F5" s="82"/>
      <c r="G5" s="82"/>
      <c r="H5" s="82" t="s">
        <v>118</v>
      </c>
      <c r="I5" s="82"/>
      <c r="J5" s="82"/>
      <c r="K5" s="82" t="s">
        <v>119</v>
      </c>
      <c r="L5" s="82"/>
      <c r="M5" s="82"/>
      <c r="N5" s="82" t="s">
        <v>120</v>
      </c>
      <c r="O5" s="332"/>
      <c r="P5" s="333"/>
    </row>
    <row r="6" spans="1:16" s="83" customFormat="1" ht="10.199999999999999">
      <c r="A6" s="1820"/>
      <c r="B6" s="84" t="s">
        <v>245</v>
      </c>
      <c r="C6" s="84" t="s">
        <v>244</v>
      </c>
      <c r="D6" s="334" t="s">
        <v>249</v>
      </c>
      <c r="E6" s="84" t="s">
        <v>245</v>
      </c>
      <c r="F6" s="84" t="s">
        <v>244</v>
      </c>
      <c r="G6" s="334" t="s">
        <v>249</v>
      </c>
      <c r="H6" s="84" t="s">
        <v>245</v>
      </c>
      <c r="I6" s="84" t="s">
        <v>244</v>
      </c>
      <c r="J6" s="334" t="s">
        <v>249</v>
      </c>
      <c r="K6" s="84" t="s">
        <v>245</v>
      </c>
      <c r="L6" s="84" t="s">
        <v>244</v>
      </c>
      <c r="M6" s="334" t="s">
        <v>249</v>
      </c>
      <c r="N6" s="84" t="s">
        <v>245</v>
      </c>
      <c r="O6" s="335" t="s">
        <v>244</v>
      </c>
      <c r="P6" s="336" t="s">
        <v>249</v>
      </c>
    </row>
    <row r="7" spans="1:16" s="83" customFormat="1" ht="10.199999999999999">
      <c r="A7" s="70" t="s">
        <v>129</v>
      </c>
      <c r="B7" s="337">
        <v>6</v>
      </c>
      <c r="C7" s="337">
        <v>-5</v>
      </c>
      <c r="D7" s="338">
        <v>1</v>
      </c>
      <c r="E7" s="339">
        <v>0</v>
      </c>
      <c r="F7" s="339">
        <v>-17</v>
      </c>
      <c r="G7" s="340">
        <v>-17</v>
      </c>
      <c r="H7" s="341">
        <v>22</v>
      </c>
      <c r="I7" s="341">
        <v>-3</v>
      </c>
      <c r="J7" s="340">
        <v>19</v>
      </c>
      <c r="K7" s="339">
        <v>2</v>
      </c>
      <c r="L7" s="339">
        <v>-5</v>
      </c>
      <c r="M7" s="340">
        <v>-3</v>
      </c>
      <c r="N7" s="339">
        <v>30</v>
      </c>
      <c r="O7" s="339">
        <v>-30</v>
      </c>
      <c r="P7" s="340">
        <v>0</v>
      </c>
    </row>
    <row r="8" spans="1:16" s="83" customFormat="1" ht="10.199999999999999">
      <c r="A8" s="70" t="s">
        <v>130</v>
      </c>
      <c r="B8" s="342">
        <v>43</v>
      </c>
      <c r="C8" s="342">
        <v>-19</v>
      </c>
      <c r="D8" s="343">
        <v>24</v>
      </c>
      <c r="E8" s="339">
        <v>21</v>
      </c>
      <c r="F8" s="339">
        <v>-68</v>
      </c>
      <c r="G8" s="340">
        <v>-47</v>
      </c>
      <c r="H8" s="341">
        <v>73</v>
      </c>
      <c r="I8" s="341">
        <v>-25</v>
      </c>
      <c r="J8" s="340">
        <v>48</v>
      </c>
      <c r="K8" s="339">
        <v>6</v>
      </c>
      <c r="L8" s="339">
        <v>-31</v>
      </c>
      <c r="M8" s="340">
        <v>-25</v>
      </c>
      <c r="N8" s="339">
        <v>143</v>
      </c>
      <c r="O8" s="339">
        <v>-143</v>
      </c>
      <c r="P8" s="340">
        <v>0</v>
      </c>
    </row>
    <row r="9" spans="1:16" s="83" customFormat="1" ht="10.199999999999999">
      <c r="A9" s="70" t="s">
        <v>131</v>
      </c>
      <c r="B9" s="342">
        <v>4</v>
      </c>
      <c r="C9" s="342">
        <v>-12</v>
      </c>
      <c r="D9" s="343">
        <v>-8</v>
      </c>
      <c r="E9" s="339">
        <v>2</v>
      </c>
      <c r="F9" s="339">
        <v>-14</v>
      </c>
      <c r="G9" s="340">
        <v>-12</v>
      </c>
      <c r="H9" s="341">
        <v>24</v>
      </c>
      <c r="I9" s="341">
        <v>-2</v>
      </c>
      <c r="J9" s="340">
        <v>22</v>
      </c>
      <c r="K9" s="339">
        <v>1</v>
      </c>
      <c r="L9" s="339">
        <v>-3</v>
      </c>
      <c r="M9" s="340">
        <v>-2</v>
      </c>
      <c r="N9" s="339">
        <v>31</v>
      </c>
      <c r="O9" s="339">
        <v>-31</v>
      </c>
      <c r="P9" s="340">
        <v>0</v>
      </c>
    </row>
    <row r="10" spans="1:16" s="83" customFormat="1" ht="10.199999999999999">
      <c r="A10" s="70" t="s">
        <v>132</v>
      </c>
      <c r="B10" s="344">
        <v>115</v>
      </c>
      <c r="C10" s="344">
        <v>-41</v>
      </c>
      <c r="D10" s="343">
        <v>74</v>
      </c>
      <c r="E10" s="345">
        <v>65</v>
      </c>
      <c r="F10" s="345">
        <v>-152</v>
      </c>
      <c r="G10" s="340">
        <v>-87</v>
      </c>
      <c r="H10" s="341">
        <v>146</v>
      </c>
      <c r="I10" s="341">
        <v>-119</v>
      </c>
      <c r="J10" s="340">
        <v>27</v>
      </c>
      <c r="K10" s="345">
        <v>52</v>
      </c>
      <c r="L10" s="345">
        <v>-66</v>
      </c>
      <c r="M10" s="340">
        <v>-14</v>
      </c>
      <c r="N10" s="345">
        <v>378</v>
      </c>
      <c r="O10" s="345">
        <v>-378</v>
      </c>
      <c r="P10" s="340">
        <v>0</v>
      </c>
    </row>
    <row r="11" spans="1:16" s="83" customFormat="1" ht="10.199999999999999">
      <c r="A11" s="70" t="s">
        <v>133</v>
      </c>
      <c r="B11" s="342">
        <v>18</v>
      </c>
      <c r="C11" s="342">
        <v>-5</v>
      </c>
      <c r="D11" s="343">
        <v>13</v>
      </c>
      <c r="E11" s="339">
        <v>4</v>
      </c>
      <c r="F11" s="339">
        <v>-36</v>
      </c>
      <c r="G11" s="340">
        <v>-32</v>
      </c>
      <c r="H11" s="341">
        <v>32</v>
      </c>
      <c r="I11" s="341">
        <v>-11</v>
      </c>
      <c r="J11" s="340">
        <v>21</v>
      </c>
      <c r="K11" s="346">
        <v>2</v>
      </c>
      <c r="L11" s="339">
        <v>-4</v>
      </c>
      <c r="M11" s="340">
        <v>-2</v>
      </c>
      <c r="N11" s="346">
        <v>56</v>
      </c>
      <c r="O11" s="339">
        <v>-56</v>
      </c>
      <c r="P11" s="340">
        <v>0</v>
      </c>
    </row>
    <row r="12" spans="1:16" s="83" customFormat="1" ht="10.199999999999999">
      <c r="A12" s="70" t="s">
        <v>134</v>
      </c>
      <c r="B12" s="342">
        <v>55</v>
      </c>
      <c r="C12" s="342">
        <v>-19</v>
      </c>
      <c r="D12" s="343">
        <v>36</v>
      </c>
      <c r="E12" s="339">
        <v>21</v>
      </c>
      <c r="F12" s="339">
        <v>-80</v>
      </c>
      <c r="G12" s="340">
        <v>-59</v>
      </c>
      <c r="H12" s="341">
        <v>72</v>
      </c>
      <c r="I12" s="341">
        <v>-40</v>
      </c>
      <c r="J12" s="340">
        <v>32</v>
      </c>
      <c r="K12" s="339">
        <v>23</v>
      </c>
      <c r="L12" s="339">
        <v>-32</v>
      </c>
      <c r="M12" s="340">
        <v>-9</v>
      </c>
      <c r="N12" s="339">
        <v>171</v>
      </c>
      <c r="O12" s="339">
        <v>-171</v>
      </c>
      <c r="P12" s="340">
        <v>0</v>
      </c>
    </row>
    <row r="13" spans="1:16" s="83" customFormat="1" ht="10.199999999999999">
      <c r="A13" s="70" t="s">
        <v>135</v>
      </c>
      <c r="B13" s="342">
        <v>77</v>
      </c>
      <c r="C13" s="342">
        <v>-41</v>
      </c>
      <c r="D13" s="343">
        <v>36</v>
      </c>
      <c r="E13" s="339">
        <v>55</v>
      </c>
      <c r="F13" s="339">
        <v>-122</v>
      </c>
      <c r="G13" s="340">
        <v>-67</v>
      </c>
      <c r="H13" s="341">
        <v>161</v>
      </c>
      <c r="I13" s="341">
        <v>-84</v>
      </c>
      <c r="J13" s="340">
        <v>77</v>
      </c>
      <c r="K13" s="339">
        <v>28</v>
      </c>
      <c r="L13" s="339">
        <v>-74</v>
      </c>
      <c r="M13" s="340">
        <v>-46</v>
      </c>
      <c r="N13" s="339">
        <v>321</v>
      </c>
      <c r="O13" s="339">
        <v>-321</v>
      </c>
      <c r="P13" s="340">
        <v>0</v>
      </c>
    </row>
    <row r="14" spans="1:16" s="83" customFormat="1" ht="10.199999999999999">
      <c r="A14" s="70" t="s">
        <v>136</v>
      </c>
      <c r="B14" s="342">
        <v>37</v>
      </c>
      <c r="C14" s="342">
        <v>-33</v>
      </c>
      <c r="D14" s="343">
        <v>4</v>
      </c>
      <c r="E14" s="339">
        <v>13</v>
      </c>
      <c r="F14" s="339">
        <v>-84</v>
      </c>
      <c r="G14" s="340">
        <v>-71</v>
      </c>
      <c r="H14" s="341">
        <v>106</v>
      </c>
      <c r="I14" s="341">
        <v>-21</v>
      </c>
      <c r="J14" s="340">
        <v>85</v>
      </c>
      <c r="K14" s="339">
        <v>6</v>
      </c>
      <c r="L14" s="339">
        <v>-24</v>
      </c>
      <c r="M14" s="340">
        <v>-18</v>
      </c>
      <c r="N14" s="339">
        <v>162</v>
      </c>
      <c r="O14" s="339">
        <v>-162</v>
      </c>
      <c r="P14" s="340">
        <v>0</v>
      </c>
    </row>
    <row r="15" spans="1:16" s="83" customFormat="1" ht="10.199999999999999">
      <c r="A15" s="70" t="s">
        <v>137</v>
      </c>
      <c r="B15" s="342">
        <v>10</v>
      </c>
      <c r="C15" s="342">
        <v>0</v>
      </c>
      <c r="D15" s="343">
        <v>10</v>
      </c>
      <c r="E15" s="339">
        <v>2</v>
      </c>
      <c r="F15" s="339">
        <v>-26</v>
      </c>
      <c r="G15" s="340">
        <v>-24</v>
      </c>
      <c r="H15" s="339">
        <v>19</v>
      </c>
      <c r="I15" s="339">
        <v>-2</v>
      </c>
      <c r="J15" s="340">
        <v>17</v>
      </c>
      <c r="K15" s="339">
        <v>0</v>
      </c>
      <c r="L15" s="339">
        <v>-3</v>
      </c>
      <c r="M15" s="340">
        <v>-3</v>
      </c>
      <c r="N15" s="339">
        <v>31</v>
      </c>
      <c r="O15" s="339">
        <v>-31</v>
      </c>
      <c r="P15" s="340">
        <v>0</v>
      </c>
    </row>
    <row r="16" spans="1:16" s="83" customFormat="1" ht="10.199999999999999">
      <c r="A16" s="70" t="s">
        <v>138</v>
      </c>
      <c r="B16" s="342">
        <v>12</v>
      </c>
      <c r="C16" s="342">
        <v>-9</v>
      </c>
      <c r="D16" s="343">
        <v>3</v>
      </c>
      <c r="E16" s="339">
        <v>11</v>
      </c>
      <c r="F16" s="339">
        <v>-29</v>
      </c>
      <c r="G16" s="340">
        <v>-18</v>
      </c>
      <c r="H16" s="341">
        <v>35</v>
      </c>
      <c r="I16" s="341">
        <v>-11</v>
      </c>
      <c r="J16" s="340">
        <v>24</v>
      </c>
      <c r="K16" s="339">
        <v>0</v>
      </c>
      <c r="L16" s="339">
        <v>-9</v>
      </c>
      <c r="M16" s="340">
        <v>-9</v>
      </c>
      <c r="N16" s="339">
        <v>58</v>
      </c>
      <c r="O16" s="339">
        <v>-58</v>
      </c>
      <c r="P16" s="340">
        <v>0</v>
      </c>
    </row>
    <row r="17" spans="1:16" s="83" customFormat="1" ht="10.199999999999999">
      <c r="A17" s="70" t="s">
        <v>139</v>
      </c>
      <c r="B17" s="342">
        <v>34</v>
      </c>
      <c r="C17" s="342">
        <v>-25</v>
      </c>
      <c r="D17" s="343">
        <v>9</v>
      </c>
      <c r="E17" s="339">
        <v>32</v>
      </c>
      <c r="F17" s="339">
        <v>-72</v>
      </c>
      <c r="G17" s="340">
        <v>-40</v>
      </c>
      <c r="H17" s="341">
        <v>75</v>
      </c>
      <c r="I17" s="341">
        <v>-30</v>
      </c>
      <c r="J17" s="340">
        <v>45</v>
      </c>
      <c r="K17" s="339">
        <v>8</v>
      </c>
      <c r="L17" s="339">
        <v>-22</v>
      </c>
      <c r="M17" s="340">
        <v>-14</v>
      </c>
      <c r="N17" s="339">
        <v>149</v>
      </c>
      <c r="O17" s="339">
        <v>-149</v>
      </c>
      <c r="P17" s="340">
        <v>0</v>
      </c>
    </row>
    <row r="18" spans="1:16" s="83" customFormat="1" ht="10.199999999999999">
      <c r="A18" s="70" t="s">
        <v>140</v>
      </c>
      <c r="B18" s="342">
        <v>36</v>
      </c>
      <c r="C18" s="342">
        <v>-14</v>
      </c>
      <c r="D18" s="343">
        <v>22</v>
      </c>
      <c r="E18" s="339">
        <v>19</v>
      </c>
      <c r="F18" s="339">
        <v>-68</v>
      </c>
      <c r="G18" s="340">
        <v>-49</v>
      </c>
      <c r="H18" s="341">
        <v>69</v>
      </c>
      <c r="I18" s="341">
        <v>-29</v>
      </c>
      <c r="J18" s="340">
        <v>40</v>
      </c>
      <c r="K18" s="339">
        <v>8</v>
      </c>
      <c r="L18" s="339">
        <v>-21</v>
      </c>
      <c r="M18" s="340">
        <v>-13</v>
      </c>
      <c r="N18" s="339">
        <v>132</v>
      </c>
      <c r="O18" s="339">
        <v>-132</v>
      </c>
      <c r="P18" s="340">
        <v>0</v>
      </c>
    </row>
    <row r="19" spans="1:16" s="83" customFormat="1" ht="10.199999999999999">
      <c r="A19" s="70" t="s">
        <v>141</v>
      </c>
      <c r="B19" s="342">
        <v>123</v>
      </c>
      <c r="C19" s="342">
        <v>-41</v>
      </c>
      <c r="D19" s="343">
        <v>82</v>
      </c>
      <c r="E19" s="339">
        <v>54</v>
      </c>
      <c r="F19" s="339">
        <v>-171</v>
      </c>
      <c r="G19" s="340">
        <v>-117</v>
      </c>
      <c r="H19" s="341">
        <v>165</v>
      </c>
      <c r="I19" s="341">
        <v>-83</v>
      </c>
      <c r="J19" s="340">
        <v>82</v>
      </c>
      <c r="K19" s="339">
        <v>10</v>
      </c>
      <c r="L19" s="339">
        <v>-57</v>
      </c>
      <c r="M19" s="340">
        <v>-47</v>
      </c>
      <c r="N19" s="339">
        <v>352</v>
      </c>
      <c r="O19" s="339">
        <v>-352</v>
      </c>
      <c r="P19" s="340">
        <v>0</v>
      </c>
    </row>
    <row r="20" spans="1:16" s="83" customFormat="1" ht="14.25" customHeight="1">
      <c r="A20" s="70" t="s">
        <v>142</v>
      </c>
      <c r="B20" s="342">
        <v>63</v>
      </c>
      <c r="C20" s="342">
        <v>-29</v>
      </c>
      <c r="D20" s="343">
        <v>34</v>
      </c>
      <c r="E20" s="339">
        <v>41</v>
      </c>
      <c r="F20" s="339">
        <v>-105</v>
      </c>
      <c r="G20" s="340">
        <v>-64</v>
      </c>
      <c r="H20" s="341">
        <v>99</v>
      </c>
      <c r="I20" s="341">
        <v>-57</v>
      </c>
      <c r="J20" s="340">
        <v>42</v>
      </c>
      <c r="K20" s="339">
        <v>24</v>
      </c>
      <c r="L20" s="339">
        <v>-36</v>
      </c>
      <c r="M20" s="340">
        <v>-12</v>
      </c>
      <c r="N20" s="339">
        <v>227</v>
      </c>
      <c r="O20" s="339">
        <v>-227</v>
      </c>
      <c r="P20" s="340">
        <v>0</v>
      </c>
    </row>
    <row r="21" spans="1:16" s="83" customFormat="1" ht="10.199999999999999">
      <c r="A21" s="70" t="s">
        <v>143</v>
      </c>
      <c r="B21" s="342">
        <v>1062</v>
      </c>
      <c r="C21" s="342">
        <v>-480</v>
      </c>
      <c r="D21" s="343">
        <v>582</v>
      </c>
      <c r="E21" s="339">
        <v>714</v>
      </c>
      <c r="F21" s="339">
        <v>-1537</v>
      </c>
      <c r="G21" s="340">
        <v>-823</v>
      </c>
      <c r="H21" s="341">
        <v>1684</v>
      </c>
      <c r="I21" s="341">
        <v>-1199</v>
      </c>
      <c r="J21" s="340">
        <v>485</v>
      </c>
      <c r="K21" s="339">
        <v>551</v>
      </c>
      <c r="L21" s="339">
        <v>-795</v>
      </c>
      <c r="M21" s="340">
        <v>-244</v>
      </c>
      <c r="N21" s="339">
        <v>4011</v>
      </c>
      <c r="O21" s="339">
        <v>-4011</v>
      </c>
      <c r="P21" s="340">
        <v>0</v>
      </c>
    </row>
    <row r="22" spans="1:16" s="83" customFormat="1" ht="10.199999999999999">
      <c r="A22" s="70" t="s">
        <v>144</v>
      </c>
      <c r="B22" s="342">
        <v>25</v>
      </c>
      <c r="C22" s="342">
        <v>-25</v>
      </c>
      <c r="D22" s="343">
        <v>0</v>
      </c>
      <c r="E22" s="339">
        <v>7</v>
      </c>
      <c r="F22" s="339">
        <v>-49</v>
      </c>
      <c r="G22" s="340">
        <v>-42</v>
      </c>
      <c r="H22" s="341">
        <v>65</v>
      </c>
      <c r="I22" s="341">
        <v>-20</v>
      </c>
      <c r="J22" s="340">
        <v>45</v>
      </c>
      <c r="K22" s="339">
        <v>16</v>
      </c>
      <c r="L22" s="339">
        <v>-19</v>
      </c>
      <c r="M22" s="340">
        <v>-3</v>
      </c>
      <c r="N22" s="339">
        <v>113</v>
      </c>
      <c r="O22" s="339">
        <v>-113</v>
      </c>
      <c r="P22" s="340">
        <v>0</v>
      </c>
    </row>
    <row r="23" spans="1:16" s="83" customFormat="1" ht="12" customHeight="1">
      <c r="A23" s="70" t="s">
        <v>145</v>
      </c>
      <c r="B23" s="342">
        <v>4</v>
      </c>
      <c r="C23" s="342">
        <v>-2</v>
      </c>
      <c r="D23" s="343">
        <v>2</v>
      </c>
      <c r="E23" s="339">
        <v>1</v>
      </c>
      <c r="F23" s="339">
        <v>-5</v>
      </c>
      <c r="G23" s="340">
        <v>-4</v>
      </c>
      <c r="H23" s="341">
        <v>10</v>
      </c>
      <c r="I23" s="341">
        <v>-4</v>
      </c>
      <c r="J23" s="340">
        <v>6</v>
      </c>
      <c r="K23" s="339">
        <v>0</v>
      </c>
      <c r="L23" s="339">
        <v>-4</v>
      </c>
      <c r="M23" s="340">
        <v>-4</v>
      </c>
      <c r="N23" s="339">
        <v>15</v>
      </c>
      <c r="O23" s="339">
        <v>-15</v>
      </c>
      <c r="P23" s="340">
        <v>0</v>
      </c>
    </row>
    <row r="24" spans="1:16" s="83" customFormat="1" ht="10.199999999999999">
      <c r="A24" s="70" t="s">
        <v>146</v>
      </c>
      <c r="B24" s="342">
        <v>9</v>
      </c>
      <c r="C24" s="342">
        <v>-6</v>
      </c>
      <c r="D24" s="343">
        <v>3</v>
      </c>
      <c r="E24" s="346">
        <v>11</v>
      </c>
      <c r="F24" s="339">
        <v>-17</v>
      </c>
      <c r="G24" s="340">
        <v>-6</v>
      </c>
      <c r="H24" s="341">
        <v>17</v>
      </c>
      <c r="I24" s="341">
        <v>-11</v>
      </c>
      <c r="J24" s="340">
        <v>6</v>
      </c>
      <c r="K24" s="339">
        <v>6</v>
      </c>
      <c r="L24" s="339">
        <v>-9</v>
      </c>
      <c r="M24" s="340">
        <v>-3</v>
      </c>
      <c r="N24" s="339">
        <v>43</v>
      </c>
      <c r="O24" s="339">
        <v>-43</v>
      </c>
      <c r="P24" s="340">
        <v>0</v>
      </c>
    </row>
    <row r="25" spans="1:16" s="83" customFormat="1" ht="10.199999999999999">
      <c r="A25" s="70" t="s">
        <v>147</v>
      </c>
      <c r="B25" s="342">
        <v>13</v>
      </c>
      <c r="C25" s="342">
        <v>-4</v>
      </c>
      <c r="D25" s="343">
        <v>9</v>
      </c>
      <c r="E25" s="339">
        <v>0</v>
      </c>
      <c r="F25" s="339">
        <v>-11</v>
      </c>
      <c r="G25" s="340">
        <v>-11</v>
      </c>
      <c r="H25" s="341">
        <v>15</v>
      </c>
      <c r="I25" s="341">
        <v>-9</v>
      </c>
      <c r="J25" s="340">
        <v>6</v>
      </c>
      <c r="K25" s="339">
        <v>2</v>
      </c>
      <c r="L25" s="339">
        <v>-6</v>
      </c>
      <c r="M25" s="340">
        <v>-4</v>
      </c>
      <c r="N25" s="339">
        <v>30</v>
      </c>
      <c r="O25" s="339">
        <v>-30</v>
      </c>
      <c r="P25" s="340">
        <v>0</v>
      </c>
    </row>
    <row r="26" spans="1:16" s="83" customFormat="1" ht="10.199999999999999">
      <c r="A26" s="70" t="s">
        <v>148</v>
      </c>
      <c r="B26" s="342">
        <v>101</v>
      </c>
      <c r="C26" s="342">
        <v>-40</v>
      </c>
      <c r="D26" s="343">
        <v>61</v>
      </c>
      <c r="E26" s="346">
        <v>35</v>
      </c>
      <c r="F26" s="339">
        <v>-167</v>
      </c>
      <c r="G26" s="340">
        <v>-132</v>
      </c>
      <c r="H26" s="341">
        <v>151</v>
      </c>
      <c r="I26" s="341">
        <v>-63</v>
      </c>
      <c r="J26" s="340">
        <v>88</v>
      </c>
      <c r="K26" s="339">
        <v>21</v>
      </c>
      <c r="L26" s="339">
        <v>-38</v>
      </c>
      <c r="M26" s="340">
        <v>-17</v>
      </c>
      <c r="N26" s="339">
        <v>308</v>
      </c>
      <c r="O26" s="339">
        <v>-308</v>
      </c>
      <c r="P26" s="340">
        <v>0</v>
      </c>
    </row>
    <row r="27" spans="1:16" s="83" customFormat="1" ht="10.199999999999999">
      <c r="A27" s="70" t="s">
        <v>149</v>
      </c>
      <c r="B27" s="342">
        <v>21</v>
      </c>
      <c r="C27" s="342">
        <v>-10</v>
      </c>
      <c r="D27" s="343">
        <v>11</v>
      </c>
      <c r="E27" s="346">
        <v>10</v>
      </c>
      <c r="F27" s="339">
        <v>-39</v>
      </c>
      <c r="G27" s="340">
        <v>-29</v>
      </c>
      <c r="H27" s="341">
        <v>45</v>
      </c>
      <c r="I27" s="341">
        <v>-12</v>
      </c>
      <c r="J27" s="340">
        <v>33</v>
      </c>
      <c r="K27" s="339">
        <v>4</v>
      </c>
      <c r="L27" s="339">
        <v>-19</v>
      </c>
      <c r="M27" s="340">
        <v>-15</v>
      </c>
      <c r="N27" s="339">
        <v>80</v>
      </c>
      <c r="O27" s="339">
        <v>-80</v>
      </c>
      <c r="P27" s="340">
        <v>0</v>
      </c>
    </row>
    <row r="28" spans="1:16" s="83" customFormat="1" ht="10.199999999999999">
      <c r="A28" s="70" t="s">
        <v>150</v>
      </c>
      <c r="B28" s="342">
        <v>18</v>
      </c>
      <c r="C28" s="342">
        <v>-12</v>
      </c>
      <c r="D28" s="343">
        <v>6</v>
      </c>
      <c r="E28" s="346">
        <v>6</v>
      </c>
      <c r="F28" s="339">
        <v>-48</v>
      </c>
      <c r="G28" s="340">
        <v>-42</v>
      </c>
      <c r="H28" s="341">
        <v>55</v>
      </c>
      <c r="I28" s="341">
        <v>-15</v>
      </c>
      <c r="J28" s="340">
        <v>40</v>
      </c>
      <c r="K28" s="339">
        <v>4</v>
      </c>
      <c r="L28" s="339">
        <v>-8</v>
      </c>
      <c r="M28" s="340">
        <v>-4</v>
      </c>
      <c r="N28" s="339">
        <v>83</v>
      </c>
      <c r="O28" s="339">
        <v>-83</v>
      </c>
      <c r="P28" s="340">
        <v>0</v>
      </c>
    </row>
    <row r="29" spans="1:16" s="83" customFormat="1" ht="10.199999999999999">
      <c r="A29" s="70" t="s">
        <v>151</v>
      </c>
      <c r="B29" s="342">
        <v>10</v>
      </c>
      <c r="C29" s="342">
        <v>-4</v>
      </c>
      <c r="D29" s="343">
        <v>6</v>
      </c>
      <c r="E29" s="346">
        <v>12</v>
      </c>
      <c r="F29" s="339">
        <v>-16</v>
      </c>
      <c r="G29" s="340">
        <v>-4</v>
      </c>
      <c r="H29" s="341">
        <v>18</v>
      </c>
      <c r="I29" s="341">
        <v>-12</v>
      </c>
      <c r="J29" s="340">
        <v>6</v>
      </c>
      <c r="K29" s="339">
        <v>2</v>
      </c>
      <c r="L29" s="339">
        <v>-10</v>
      </c>
      <c r="M29" s="340">
        <v>-8</v>
      </c>
      <c r="N29" s="339">
        <v>42</v>
      </c>
      <c r="O29" s="339">
        <v>-42</v>
      </c>
      <c r="P29" s="340">
        <v>0</v>
      </c>
    </row>
    <row r="30" spans="1:16" s="83" customFormat="1" ht="10.199999999999999">
      <c r="A30" s="70" t="s">
        <v>152</v>
      </c>
      <c r="B30" s="342">
        <v>10</v>
      </c>
      <c r="C30" s="342">
        <v>-3</v>
      </c>
      <c r="D30" s="343">
        <v>7</v>
      </c>
      <c r="E30" s="346">
        <v>3</v>
      </c>
      <c r="F30" s="339">
        <v>-12</v>
      </c>
      <c r="G30" s="340">
        <v>-9</v>
      </c>
      <c r="H30" s="341">
        <v>16</v>
      </c>
      <c r="I30" s="339">
        <v>-8</v>
      </c>
      <c r="J30" s="340">
        <v>8</v>
      </c>
      <c r="K30" s="339">
        <v>1</v>
      </c>
      <c r="L30" s="339">
        <v>-7</v>
      </c>
      <c r="M30" s="340">
        <v>-6</v>
      </c>
      <c r="N30" s="339">
        <v>30</v>
      </c>
      <c r="O30" s="339">
        <v>-30</v>
      </c>
      <c r="P30" s="340">
        <v>0</v>
      </c>
    </row>
    <row r="31" spans="1:16" s="83" customFormat="1" ht="10.199999999999999">
      <c r="A31" s="70" t="s">
        <v>153</v>
      </c>
      <c r="B31" s="342">
        <v>16</v>
      </c>
      <c r="C31" s="342">
        <v>-8</v>
      </c>
      <c r="D31" s="343">
        <v>8</v>
      </c>
      <c r="E31" s="346">
        <v>10</v>
      </c>
      <c r="F31" s="339">
        <v>-27</v>
      </c>
      <c r="G31" s="340">
        <v>-17</v>
      </c>
      <c r="H31" s="341">
        <v>25</v>
      </c>
      <c r="I31" s="339">
        <v>-11</v>
      </c>
      <c r="J31" s="340">
        <v>14</v>
      </c>
      <c r="K31" s="339">
        <v>1</v>
      </c>
      <c r="L31" s="339">
        <v>-6</v>
      </c>
      <c r="M31" s="340">
        <v>-5</v>
      </c>
      <c r="N31" s="339">
        <v>52</v>
      </c>
      <c r="O31" s="339">
        <v>-52</v>
      </c>
      <c r="P31" s="340">
        <v>0</v>
      </c>
    </row>
    <row r="32" spans="1:16" s="83" customFormat="1" ht="10.199999999999999">
      <c r="A32" s="70" t="s">
        <v>154</v>
      </c>
      <c r="B32" s="339">
        <v>0</v>
      </c>
      <c r="C32" s="339">
        <v>0</v>
      </c>
      <c r="D32" s="340">
        <v>0</v>
      </c>
      <c r="E32" s="339">
        <v>0</v>
      </c>
      <c r="F32" s="339">
        <v>0</v>
      </c>
      <c r="G32" s="340">
        <v>0</v>
      </c>
      <c r="H32" s="339">
        <v>0</v>
      </c>
      <c r="I32" s="339">
        <v>0</v>
      </c>
      <c r="J32" s="340">
        <v>0</v>
      </c>
      <c r="K32" s="339">
        <v>0</v>
      </c>
      <c r="L32" s="339">
        <v>0</v>
      </c>
      <c r="M32" s="340">
        <v>0</v>
      </c>
      <c r="N32" s="339">
        <v>0</v>
      </c>
      <c r="O32" s="339">
        <v>0</v>
      </c>
      <c r="P32" s="340">
        <v>0</v>
      </c>
    </row>
    <row r="33" spans="1:16" s="83" customFormat="1" ht="17.25" customHeight="1">
      <c r="A33" s="212" t="s">
        <v>252</v>
      </c>
      <c r="B33" s="347">
        <v>2</v>
      </c>
      <c r="C33" s="347">
        <v>-2</v>
      </c>
      <c r="D33" s="348">
        <v>0</v>
      </c>
      <c r="E33" s="347">
        <v>4</v>
      </c>
      <c r="F33" s="347">
        <v>-10</v>
      </c>
      <c r="G33" s="348">
        <v>-6</v>
      </c>
      <c r="H33" s="347">
        <v>9</v>
      </c>
      <c r="I33" s="347">
        <v>-3</v>
      </c>
      <c r="J33" s="348">
        <v>6</v>
      </c>
      <c r="K33" s="347">
        <v>0</v>
      </c>
      <c r="L33" s="347">
        <v>0</v>
      </c>
      <c r="M33" s="348">
        <v>0</v>
      </c>
      <c r="N33" s="347">
        <v>15</v>
      </c>
      <c r="O33" s="347">
        <v>-15</v>
      </c>
      <c r="P33" s="348">
        <v>0</v>
      </c>
    </row>
    <row r="34" spans="1:16" s="83" customFormat="1" ht="10.8" thickBot="1">
      <c r="A34" s="349" t="s">
        <v>127</v>
      </c>
      <c r="B34" s="350">
        <v>1924</v>
      </c>
      <c r="C34" s="350">
        <v>-889</v>
      </c>
      <c r="D34" s="350">
        <v>1035</v>
      </c>
      <c r="E34" s="350">
        <v>1153</v>
      </c>
      <c r="F34" s="350">
        <v>-2982</v>
      </c>
      <c r="G34" s="350">
        <v>-1829</v>
      </c>
      <c r="H34" s="350">
        <v>3208</v>
      </c>
      <c r="I34" s="350">
        <v>-1884</v>
      </c>
      <c r="J34" s="350">
        <v>1324</v>
      </c>
      <c r="K34" s="350">
        <v>778</v>
      </c>
      <c r="L34" s="350">
        <v>-1308</v>
      </c>
      <c r="M34" s="350">
        <v>-530</v>
      </c>
      <c r="N34" s="350">
        <v>7063</v>
      </c>
      <c r="O34" s="350">
        <v>-7063</v>
      </c>
      <c r="P34" s="350">
        <v>0</v>
      </c>
    </row>
  </sheetData>
  <mergeCells count="1">
    <mergeCell ref="A5:A6"/>
  </mergeCells>
  <printOptions horizontalCentered="1" verticalCentered="1"/>
  <pageMargins left="0.78740157480314965" right="0.78740157480314965" top="0.78740157480314965" bottom="0.78740157480314965" header="0" footer="0"/>
  <pageSetup scale="44"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99A25-D4FC-4C82-9646-CC82BD399C2E}">
  <dimension ref="A2:P200"/>
  <sheetViews>
    <sheetView zoomScaleNormal="100" workbookViewId="0">
      <selection activeCell="L15" sqref="L15"/>
    </sheetView>
  </sheetViews>
  <sheetFormatPr baseColWidth="10" defaultColWidth="11.44140625" defaultRowHeight="13.2"/>
  <cols>
    <col min="1" max="1" width="2.5546875" style="80" customWidth="1"/>
    <col min="2" max="2" width="18.33203125" style="80" customWidth="1"/>
    <col min="3" max="15" width="10.33203125" style="80" customWidth="1"/>
    <col min="16" max="256" width="11.44140625" style="80"/>
    <col min="257" max="257" width="2.5546875" style="80" customWidth="1"/>
    <col min="258" max="258" width="18.33203125" style="80" customWidth="1"/>
    <col min="259" max="271" width="10.33203125" style="80" customWidth="1"/>
    <col min="272" max="512" width="11.44140625" style="80"/>
    <col min="513" max="513" width="2.5546875" style="80" customWidth="1"/>
    <col min="514" max="514" width="18.33203125" style="80" customWidth="1"/>
    <col min="515" max="527" width="10.33203125" style="80" customWidth="1"/>
    <col min="528" max="768" width="11.44140625" style="80"/>
    <col min="769" max="769" width="2.5546875" style="80" customWidth="1"/>
    <col min="770" max="770" width="18.33203125" style="80" customWidth="1"/>
    <col min="771" max="783" width="10.33203125" style="80" customWidth="1"/>
    <col min="784" max="1024" width="11.44140625" style="80"/>
    <col min="1025" max="1025" width="2.5546875" style="80" customWidth="1"/>
    <col min="1026" max="1026" width="18.33203125" style="80" customWidth="1"/>
    <col min="1027" max="1039" width="10.33203125" style="80" customWidth="1"/>
    <col min="1040" max="1280" width="11.44140625" style="80"/>
    <col min="1281" max="1281" width="2.5546875" style="80" customWidth="1"/>
    <col min="1282" max="1282" width="18.33203125" style="80" customWidth="1"/>
    <col min="1283" max="1295" width="10.33203125" style="80" customWidth="1"/>
    <col min="1296" max="1536" width="11.44140625" style="80"/>
    <col min="1537" max="1537" width="2.5546875" style="80" customWidth="1"/>
    <col min="1538" max="1538" width="18.33203125" style="80" customWidth="1"/>
    <col min="1539" max="1551" width="10.33203125" style="80" customWidth="1"/>
    <col min="1552" max="1792" width="11.44140625" style="80"/>
    <col min="1793" max="1793" width="2.5546875" style="80" customWidth="1"/>
    <col min="1794" max="1794" width="18.33203125" style="80" customWidth="1"/>
    <col min="1795" max="1807" width="10.33203125" style="80" customWidth="1"/>
    <col min="1808" max="2048" width="11.44140625" style="80"/>
    <col min="2049" max="2049" width="2.5546875" style="80" customWidth="1"/>
    <col min="2050" max="2050" width="18.33203125" style="80" customWidth="1"/>
    <col min="2051" max="2063" width="10.33203125" style="80" customWidth="1"/>
    <col min="2064" max="2304" width="11.44140625" style="80"/>
    <col min="2305" max="2305" width="2.5546875" style="80" customWidth="1"/>
    <col min="2306" max="2306" width="18.33203125" style="80" customWidth="1"/>
    <col min="2307" max="2319" width="10.33203125" style="80" customWidth="1"/>
    <col min="2320" max="2560" width="11.44140625" style="80"/>
    <col min="2561" max="2561" width="2.5546875" style="80" customWidth="1"/>
    <col min="2562" max="2562" width="18.33203125" style="80" customWidth="1"/>
    <col min="2563" max="2575" width="10.33203125" style="80" customWidth="1"/>
    <col min="2576" max="2816" width="11.44140625" style="80"/>
    <col min="2817" max="2817" width="2.5546875" style="80" customWidth="1"/>
    <col min="2818" max="2818" width="18.33203125" style="80" customWidth="1"/>
    <col min="2819" max="2831" width="10.33203125" style="80" customWidth="1"/>
    <col min="2832" max="3072" width="11.44140625" style="80"/>
    <col min="3073" max="3073" width="2.5546875" style="80" customWidth="1"/>
    <col min="3074" max="3074" width="18.33203125" style="80" customWidth="1"/>
    <col min="3075" max="3087" width="10.33203125" style="80" customWidth="1"/>
    <col min="3088" max="3328" width="11.44140625" style="80"/>
    <col min="3329" max="3329" width="2.5546875" style="80" customWidth="1"/>
    <col min="3330" max="3330" width="18.33203125" style="80" customWidth="1"/>
    <col min="3331" max="3343" width="10.33203125" style="80" customWidth="1"/>
    <col min="3344" max="3584" width="11.44140625" style="80"/>
    <col min="3585" max="3585" width="2.5546875" style="80" customWidth="1"/>
    <col min="3586" max="3586" width="18.33203125" style="80" customWidth="1"/>
    <col min="3587" max="3599" width="10.33203125" style="80" customWidth="1"/>
    <col min="3600" max="3840" width="11.44140625" style="80"/>
    <col min="3841" max="3841" width="2.5546875" style="80" customWidth="1"/>
    <col min="3842" max="3842" width="18.33203125" style="80" customWidth="1"/>
    <col min="3843" max="3855" width="10.33203125" style="80" customWidth="1"/>
    <col min="3856" max="4096" width="11.44140625" style="80"/>
    <col min="4097" max="4097" width="2.5546875" style="80" customWidth="1"/>
    <col min="4098" max="4098" width="18.33203125" style="80" customWidth="1"/>
    <col min="4099" max="4111" width="10.33203125" style="80" customWidth="1"/>
    <col min="4112" max="4352" width="11.44140625" style="80"/>
    <col min="4353" max="4353" width="2.5546875" style="80" customWidth="1"/>
    <col min="4354" max="4354" width="18.33203125" style="80" customWidth="1"/>
    <col min="4355" max="4367" width="10.33203125" style="80" customWidth="1"/>
    <col min="4368" max="4608" width="11.44140625" style="80"/>
    <col min="4609" max="4609" width="2.5546875" style="80" customWidth="1"/>
    <col min="4610" max="4610" width="18.33203125" style="80" customWidth="1"/>
    <col min="4611" max="4623" width="10.33203125" style="80" customWidth="1"/>
    <col min="4624" max="4864" width="11.44140625" style="80"/>
    <col min="4865" max="4865" width="2.5546875" style="80" customWidth="1"/>
    <col min="4866" max="4866" width="18.33203125" style="80" customWidth="1"/>
    <col min="4867" max="4879" width="10.33203125" style="80" customWidth="1"/>
    <col min="4880" max="5120" width="11.44140625" style="80"/>
    <col min="5121" max="5121" width="2.5546875" style="80" customWidth="1"/>
    <col min="5122" max="5122" width="18.33203125" style="80" customWidth="1"/>
    <col min="5123" max="5135" width="10.33203125" style="80" customWidth="1"/>
    <col min="5136" max="5376" width="11.44140625" style="80"/>
    <col min="5377" max="5377" width="2.5546875" style="80" customWidth="1"/>
    <col min="5378" max="5378" width="18.33203125" style="80" customWidth="1"/>
    <col min="5379" max="5391" width="10.33203125" style="80" customWidth="1"/>
    <col min="5392" max="5632" width="11.44140625" style="80"/>
    <col min="5633" max="5633" width="2.5546875" style="80" customWidth="1"/>
    <col min="5634" max="5634" width="18.33203125" style="80" customWidth="1"/>
    <col min="5635" max="5647" width="10.33203125" style="80" customWidth="1"/>
    <col min="5648" max="5888" width="11.44140625" style="80"/>
    <col min="5889" max="5889" width="2.5546875" style="80" customWidth="1"/>
    <col min="5890" max="5890" width="18.33203125" style="80" customWidth="1"/>
    <col min="5891" max="5903" width="10.33203125" style="80" customWidth="1"/>
    <col min="5904" max="6144" width="11.44140625" style="80"/>
    <col min="6145" max="6145" width="2.5546875" style="80" customWidth="1"/>
    <col min="6146" max="6146" width="18.33203125" style="80" customWidth="1"/>
    <col min="6147" max="6159" width="10.33203125" style="80" customWidth="1"/>
    <col min="6160" max="6400" width="11.44140625" style="80"/>
    <col min="6401" max="6401" width="2.5546875" style="80" customWidth="1"/>
    <col min="6402" max="6402" width="18.33203125" style="80" customWidth="1"/>
    <col min="6403" max="6415" width="10.33203125" style="80" customWidth="1"/>
    <col min="6416" max="6656" width="11.44140625" style="80"/>
    <col min="6657" max="6657" width="2.5546875" style="80" customWidth="1"/>
    <col min="6658" max="6658" width="18.33203125" style="80" customWidth="1"/>
    <col min="6659" max="6671" width="10.33203125" style="80" customWidth="1"/>
    <col min="6672" max="6912" width="11.44140625" style="80"/>
    <col min="6913" max="6913" width="2.5546875" style="80" customWidth="1"/>
    <col min="6914" max="6914" width="18.33203125" style="80" customWidth="1"/>
    <col min="6915" max="6927" width="10.33203125" style="80" customWidth="1"/>
    <col min="6928" max="7168" width="11.44140625" style="80"/>
    <col min="7169" max="7169" width="2.5546875" style="80" customWidth="1"/>
    <col min="7170" max="7170" width="18.33203125" style="80" customWidth="1"/>
    <col min="7171" max="7183" width="10.33203125" style="80" customWidth="1"/>
    <col min="7184" max="7424" width="11.44140625" style="80"/>
    <col min="7425" max="7425" width="2.5546875" style="80" customWidth="1"/>
    <col min="7426" max="7426" width="18.33203125" style="80" customWidth="1"/>
    <col min="7427" max="7439" width="10.33203125" style="80" customWidth="1"/>
    <col min="7440" max="7680" width="11.44140625" style="80"/>
    <col min="7681" max="7681" width="2.5546875" style="80" customWidth="1"/>
    <col min="7682" max="7682" width="18.33203125" style="80" customWidth="1"/>
    <col min="7683" max="7695" width="10.33203125" style="80" customWidth="1"/>
    <col min="7696" max="7936" width="11.44140625" style="80"/>
    <col min="7937" max="7937" width="2.5546875" style="80" customWidth="1"/>
    <col min="7938" max="7938" width="18.33203125" style="80" customWidth="1"/>
    <col min="7939" max="7951" width="10.33203125" style="80" customWidth="1"/>
    <col min="7952" max="8192" width="11.44140625" style="80"/>
    <col min="8193" max="8193" width="2.5546875" style="80" customWidth="1"/>
    <col min="8194" max="8194" width="18.33203125" style="80" customWidth="1"/>
    <col min="8195" max="8207" width="10.33203125" style="80" customWidth="1"/>
    <col min="8208" max="8448" width="11.44140625" style="80"/>
    <col min="8449" max="8449" width="2.5546875" style="80" customWidth="1"/>
    <col min="8450" max="8450" width="18.33203125" style="80" customWidth="1"/>
    <col min="8451" max="8463" width="10.33203125" style="80" customWidth="1"/>
    <col min="8464" max="8704" width="11.44140625" style="80"/>
    <col min="8705" max="8705" width="2.5546875" style="80" customWidth="1"/>
    <col min="8706" max="8706" width="18.33203125" style="80" customWidth="1"/>
    <col min="8707" max="8719" width="10.33203125" style="80" customWidth="1"/>
    <col min="8720" max="8960" width="11.44140625" style="80"/>
    <col min="8961" max="8961" width="2.5546875" style="80" customWidth="1"/>
    <col min="8962" max="8962" width="18.33203125" style="80" customWidth="1"/>
    <col min="8963" max="8975" width="10.33203125" style="80" customWidth="1"/>
    <col min="8976" max="9216" width="11.44140625" style="80"/>
    <col min="9217" max="9217" width="2.5546875" style="80" customWidth="1"/>
    <col min="9218" max="9218" width="18.33203125" style="80" customWidth="1"/>
    <col min="9219" max="9231" width="10.33203125" style="80" customWidth="1"/>
    <col min="9232" max="9472" width="11.44140625" style="80"/>
    <col min="9473" max="9473" width="2.5546875" style="80" customWidth="1"/>
    <col min="9474" max="9474" width="18.33203125" style="80" customWidth="1"/>
    <col min="9475" max="9487" width="10.33203125" style="80" customWidth="1"/>
    <col min="9488" max="9728" width="11.44140625" style="80"/>
    <col min="9729" max="9729" width="2.5546875" style="80" customWidth="1"/>
    <col min="9730" max="9730" width="18.33203125" style="80" customWidth="1"/>
    <col min="9731" max="9743" width="10.33203125" style="80" customWidth="1"/>
    <col min="9744" max="9984" width="11.44140625" style="80"/>
    <col min="9985" max="9985" width="2.5546875" style="80" customWidth="1"/>
    <col min="9986" max="9986" width="18.33203125" style="80" customWidth="1"/>
    <col min="9987" max="9999" width="10.33203125" style="80" customWidth="1"/>
    <col min="10000" max="10240" width="11.44140625" style="80"/>
    <col min="10241" max="10241" width="2.5546875" style="80" customWidth="1"/>
    <col min="10242" max="10242" width="18.33203125" style="80" customWidth="1"/>
    <col min="10243" max="10255" width="10.33203125" style="80" customWidth="1"/>
    <col min="10256" max="10496" width="11.44140625" style="80"/>
    <col min="10497" max="10497" width="2.5546875" style="80" customWidth="1"/>
    <col min="10498" max="10498" width="18.33203125" style="80" customWidth="1"/>
    <col min="10499" max="10511" width="10.33203125" style="80" customWidth="1"/>
    <col min="10512" max="10752" width="11.44140625" style="80"/>
    <col min="10753" max="10753" width="2.5546875" style="80" customWidth="1"/>
    <col min="10754" max="10754" width="18.33203125" style="80" customWidth="1"/>
    <col min="10755" max="10767" width="10.33203125" style="80" customWidth="1"/>
    <col min="10768" max="11008" width="11.44140625" style="80"/>
    <col min="11009" max="11009" width="2.5546875" style="80" customWidth="1"/>
    <col min="11010" max="11010" width="18.33203125" style="80" customWidth="1"/>
    <col min="11011" max="11023" width="10.33203125" style="80" customWidth="1"/>
    <col min="11024" max="11264" width="11.44140625" style="80"/>
    <col min="11265" max="11265" width="2.5546875" style="80" customWidth="1"/>
    <col min="11266" max="11266" width="18.33203125" style="80" customWidth="1"/>
    <col min="11267" max="11279" width="10.33203125" style="80" customWidth="1"/>
    <col min="11280" max="11520" width="11.44140625" style="80"/>
    <col min="11521" max="11521" width="2.5546875" style="80" customWidth="1"/>
    <col min="11522" max="11522" width="18.33203125" style="80" customWidth="1"/>
    <col min="11523" max="11535" width="10.33203125" style="80" customWidth="1"/>
    <col min="11536" max="11776" width="11.44140625" style="80"/>
    <col min="11777" max="11777" width="2.5546875" style="80" customWidth="1"/>
    <col min="11778" max="11778" width="18.33203125" style="80" customWidth="1"/>
    <col min="11779" max="11791" width="10.33203125" style="80" customWidth="1"/>
    <col min="11792" max="12032" width="11.44140625" style="80"/>
    <col min="12033" max="12033" width="2.5546875" style="80" customWidth="1"/>
    <col min="12034" max="12034" width="18.33203125" style="80" customWidth="1"/>
    <col min="12035" max="12047" width="10.33203125" style="80" customWidth="1"/>
    <col min="12048" max="12288" width="11.44140625" style="80"/>
    <col min="12289" max="12289" width="2.5546875" style="80" customWidth="1"/>
    <col min="12290" max="12290" width="18.33203125" style="80" customWidth="1"/>
    <col min="12291" max="12303" width="10.33203125" style="80" customWidth="1"/>
    <col min="12304" max="12544" width="11.44140625" style="80"/>
    <col min="12545" max="12545" width="2.5546875" style="80" customWidth="1"/>
    <col min="12546" max="12546" width="18.33203125" style="80" customWidth="1"/>
    <col min="12547" max="12559" width="10.33203125" style="80" customWidth="1"/>
    <col min="12560" max="12800" width="11.44140625" style="80"/>
    <col min="12801" max="12801" width="2.5546875" style="80" customWidth="1"/>
    <col min="12802" max="12802" width="18.33203125" style="80" customWidth="1"/>
    <col min="12803" max="12815" width="10.33203125" style="80" customWidth="1"/>
    <col min="12816" max="13056" width="11.44140625" style="80"/>
    <col min="13057" max="13057" width="2.5546875" style="80" customWidth="1"/>
    <col min="13058" max="13058" width="18.33203125" style="80" customWidth="1"/>
    <col min="13059" max="13071" width="10.33203125" style="80" customWidth="1"/>
    <col min="13072" max="13312" width="11.44140625" style="80"/>
    <col min="13313" max="13313" width="2.5546875" style="80" customWidth="1"/>
    <col min="13314" max="13314" width="18.33203125" style="80" customWidth="1"/>
    <col min="13315" max="13327" width="10.33203125" style="80" customWidth="1"/>
    <col min="13328" max="13568" width="11.44140625" style="80"/>
    <col min="13569" max="13569" width="2.5546875" style="80" customWidth="1"/>
    <col min="13570" max="13570" width="18.33203125" style="80" customWidth="1"/>
    <col min="13571" max="13583" width="10.33203125" style="80" customWidth="1"/>
    <col min="13584" max="13824" width="11.44140625" style="80"/>
    <col min="13825" max="13825" width="2.5546875" style="80" customWidth="1"/>
    <col min="13826" max="13826" width="18.33203125" style="80" customWidth="1"/>
    <col min="13827" max="13839" width="10.33203125" style="80" customWidth="1"/>
    <col min="13840" max="14080" width="11.44140625" style="80"/>
    <col min="14081" max="14081" width="2.5546875" style="80" customWidth="1"/>
    <col min="14082" max="14082" width="18.33203125" style="80" customWidth="1"/>
    <col min="14083" max="14095" width="10.33203125" style="80" customWidth="1"/>
    <col min="14096" max="14336" width="11.44140625" style="80"/>
    <col min="14337" max="14337" width="2.5546875" style="80" customWidth="1"/>
    <col min="14338" max="14338" width="18.33203125" style="80" customWidth="1"/>
    <col min="14339" max="14351" width="10.33203125" style="80" customWidth="1"/>
    <col min="14352" max="14592" width="11.44140625" style="80"/>
    <col min="14593" max="14593" width="2.5546875" style="80" customWidth="1"/>
    <col min="14594" max="14594" width="18.33203125" style="80" customWidth="1"/>
    <col min="14595" max="14607" width="10.33203125" style="80" customWidth="1"/>
    <col min="14608" max="14848" width="11.44140625" style="80"/>
    <col min="14849" max="14849" width="2.5546875" style="80" customWidth="1"/>
    <col min="14850" max="14850" width="18.33203125" style="80" customWidth="1"/>
    <col min="14851" max="14863" width="10.33203125" style="80" customWidth="1"/>
    <col min="14864" max="15104" width="11.44140625" style="80"/>
    <col min="15105" max="15105" width="2.5546875" style="80" customWidth="1"/>
    <col min="15106" max="15106" width="18.33203125" style="80" customWidth="1"/>
    <col min="15107" max="15119" width="10.33203125" style="80" customWidth="1"/>
    <col min="15120" max="15360" width="11.44140625" style="80"/>
    <col min="15361" max="15361" width="2.5546875" style="80" customWidth="1"/>
    <col min="15362" max="15362" width="18.33203125" style="80" customWidth="1"/>
    <col min="15363" max="15375" width="10.33203125" style="80" customWidth="1"/>
    <col min="15376" max="15616" width="11.44140625" style="80"/>
    <col min="15617" max="15617" width="2.5546875" style="80" customWidth="1"/>
    <col min="15618" max="15618" width="18.33203125" style="80" customWidth="1"/>
    <col min="15619" max="15631" width="10.33203125" style="80" customWidth="1"/>
    <col min="15632" max="15872" width="11.44140625" style="80"/>
    <col min="15873" max="15873" width="2.5546875" style="80" customWidth="1"/>
    <col min="15874" max="15874" width="18.33203125" style="80" customWidth="1"/>
    <col min="15875" max="15887" width="10.33203125" style="80" customWidth="1"/>
    <col min="15888" max="16128" width="11.44140625" style="80"/>
    <col min="16129" max="16129" width="2.5546875" style="80" customWidth="1"/>
    <col min="16130" max="16130" width="18.33203125" style="80" customWidth="1"/>
    <col min="16131" max="16143" width="10.33203125" style="80" customWidth="1"/>
    <col min="16144" max="16384" width="11.44140625" style="80"/>
  </cols>
  <sheetData>
    <row r="2" spans="1:16" ht="35.4" customHeight="1">
      <c r="A2" s="92" t="s">
        <v>253</v>
      </c>
      <c r="B2" s="93"/>
      <c r="C2" s="93"/>
      <c r="D2" s="93"/>
      <c r="E2" s="93"/>
      <c r="F2" s="93"/>
      <c r="G2" s="93"/>
      <c r="H2" s="93"/>
      <c r="I2" s="93"/>
      <c r="J2" s="93"/>
      <c r="K2" s="93"/>
      <c r="L2" s="93"/>
      <c r="M2" s="93"/>
      <c r="N2" s="93"/>
      <c r="O2" s="92"/>
    </row>
    <row r="3" spans="1:16" ht="6.75" customHeight="1" thickBot="1">
      <c r="A3" s="351"/>
      <c r="B3" s="352"/>
    </row>
    <row r="4" spans="1:16">
      <c r="A4" s="353"/>
      <c r="B4" s="353"/>
      <c r="C4" s="354">
        <v>45443</v>
      </c>
      <c r="D4" s="354">
        <v>45473</v>
      </c>
      <c r="E4" s="354">
        <v>45504</v>
      </c>
      <c r="F4" s="354">
        <v>45535</v>
      </c>
      <c r="G4" s="354">
        <v>45565</v>
      </c>
      <c r="H4" s="354">
        <v>45596</v>
      </c>
      <c r="I4" s="354">
        <v>45626</v>
      </c>
      <c r="J4" s="354">
        <v>45657</v>
      </c>
      <c r="K4" s="354">
        <v>45688</v>
      </c>
      <c r="L4" s="354">
        <v>45716</v>
      </c>
      <c r="M4" s="354">
        <v>45747</v>
      </c>
      <c r="N4" s="354">
        <v>45777</v>
      </c>
      <c r="O4" s="354">
        <v>45808</v>
      </c>
      <c r="P4" s="355"/>
    </row>
    <row r="5" spans="1:16">
      <c r="A5" s="55" t="s">
        <v>254</v>
      </c>
      <c r="B5" s="356"/>
      <c r="C5" s="357"/>
      <c r="D5" s="357"/>
      <c r="E5" s="357"/>
      <c r="F5" s="357"/>
      <c r="G5" s="357"/>
      <c r="H5" s="357"/>
      <c r="I5" s="357"/>
      <c r="J5" s="357"/>
      <c r="K5" s="357"/>
      <c r="L5" s="358"/>
      <c r="M5" s="358"/>
      <c r="N5" s="358"/>
      <c r="O5" s="358"/>
      <c r="P5" s="358"/>
    </row>
    <row r="6" spans="1:16">
      <c r="A6" s="55"/>
      <c r="B6" s="359" t="s">
        <v>114</v>
      </c>
      <c r="C6" s="358">
        <v>404336</v>
      </c>
      <c r="D6" s="358">
        <v>412358</v>
      </c>
      <c r="E6" s="358">
        <v>414568</v>
      </c>
      <c r="F6" s="358">
        <v>412620</v>
      </c>
      <c r="G6" s="358">
        <v>428221</v>
      </c>
      <c r="H6" s="358">
        <v>414982</v>
      </c>
      <c r="I6" s="358">
        <v>429541</v>
      </c>
      <c r="J6" s="358">
        <v>429919</v>
      </c>
      <c r="K6" s="358">
        <v>406267</v>
      </c>
      <c r="L6" s="358">
        <v>413044</v>
      </c>
      <c r="M6" s="358">
        <v>413839</v>
      </c>
      <c r="N6" s="358">
        <v>419885</v>
      </c>
      <c r="O6" s="358">
        <v>420328</v>
      </c>
      <c r="P6" s="358"/>
    </row>
    <row r="7" spans="1:16">
      <c r="A7" s="360"/>
      <c r="B7" s="359" t="s">
        <v>117</v>
      </c>
      <c r="C7" s="358">
        <v>1816991</v>
      </c>
      <c r="D7" s="358">
        <v>1899661</v>
      </c>
      <c r="E7" s="358">
        <v>2052568</v>
      </c>
      <c r="F7" s="358">
        <v>1978987</v>
      </c>
      <c r="G7" s="358">
        <v>2108163</v>
      </c>
      <c r="H7" s="358">
        <v>2026295</v>
      </c>
      <c r="I7" s="358">
        <v>2168698</v>
      </c>
      <c r="J7" s="358">
        <v>2197517</v>
      </c>
      <c r="K7" s="358">
        <v>2055939</v>
      </c>
      <c r="L7" s="358">
        <v>2048167</v>
      </c>
      <c r="M7" s="358">
        <v>2085390</v>
      </c>
      <c r="N7" s="358">
        <v>2075026</v>
      </c>
      <c r="O7" s="358">
        <v>2136981</v>
      </c>
      <c r="P7" s="358"/>
    </row>
    <row r="8" spans="1:16">
      <c r="A8" s="360"/>
      <c r="B8" s="359" t="s">
        <v>118</v>
      </c>
      <c r="C8" s="358">
        <v>1031314</v>
      </c>
      <c r="D8" s="358">
        <v>930941</v>
      </c>
      <c r="E8" s="358">
        <v>947787</v>
      </c>
      <c r="F8" s="358">
        <v>947060</v>
      </c>
      <c r="G8" s="358">
        <v>999241</v>
      </c>
      <c r="H8" s="358">
        <v>966422</v>
      </c>
      <c r="I8" s="358">
        <v>1002976</v>
      </c>
      <c r="J8" s="358">
        <v>987703</v>
      </c>
      <c r="K8" s="358">
        <v>936472</v>
      </c>
      <c r="L8" s="358">
        <v>924516</v>
      </c>
      <c r="M8" s="358">
        <v>977389</v>
      </c>
      <c r="N8" s="358">
        <v>936548</v>
      </c>
      <c r="O8" s="358">
        <v>930853</v>
      </c>
      <c r="P8" s="358"/>
    </row>
    <row r="9" spans="1:16">
      <c r="A9" s="360"/>
      <c r="B9" s="359" t="s">
        <v>255</v>
      </c>
      <c r="C9" s="358">
        <v>553435</v>
      </c>
      <c r="D9" s="358">
        <v>591862</v>
      </c>
      <c r="E9" s="358">
        <v>587658</v>
      </c>
      <c r="F9" s="358">
        <v>584853</v>
      </c>
      <c r="G9" s="358">
        <v>615290</v>
      </c>
      <c r="H9" s="358">
        <v>564468</v>
      </c>
      <c r="I9" s="358">
        <v>595823</v>
      </c>
      <c r="J9" s="358">
        <v>601849</v>
      </c>
      <c r="K9" s="358">
        <v>568347</v>
      </c>
      <c r="L9" s="358">
        <v>570727</v>
      </c>
      <c r="M9" s="358">
        <v>575235</v>
      </c>
      <c r="N9" s="358">
        <v>578025</v>
      </c>
      <c r="O9" s="358">
        <v>597270</v>
      </c>
      <c r="P9" s="358"/>
    </row>
    <row r="10" spans="1:16">
      <c r="A10" s="360"/>
      <c r="B10" s="359" t="s">
        <v>120</v>
      </c>
      <c r="C10" s="361">
        <v>3806076</v>
      </c>
      <c r="D10" s="361">
        <v>3834822</v>
      </c>
      <c r="E10" s="361">
        <v>4002581</v>
      </c>
      <c r="F10" s="361">
        <v>3923520</v>
      </c>
      <c r="G10" s="361">
        <v>4150915</v>
      </c>
      <c r="H10" s="361">
        <v>3972167</v>
      </c>
      <c r="I10" s="361">
        <v>4197038</v>
      </c>
      <c r="J10" s="361">
        <v>4216988</v>
      </c>
      <c r="K10" s="361">
        <v>3967025</v>
      </c>
      <c r="L10" s="361">
        <v>3956454</v>
      </c>
      <c r="M10" s="361">
        <v>4051853</v>
      </c>
      <c r="N10" s="361">
        <v>4009484</v>
      </c>
      <c r="O10" s="361">
        <v>4085432</v>
      </c>
      <c r="P10" s="361"/>
    </row>
    <row r="11" spans="1:16">
      <c r="A11" s="362"/>
      <c r="B11" s="363"/>
      <c r="C11" s="364"/>
      <c r="D11" s="364"/>
      <c r="E11" s="364"/>
      <c r="F11" s="364"/>
      <c r="G11" s="364"/>
      <c r="H11" s="364"/>
      <c r="I11" s="364"/>
      <c r="J11" s="364"/>
      <c r="K11" s="364"/>
      <c r="L11" s="364"/>
      <c r="M11" s="364"/>
      <c r="N11" s="364"/>
      <c r="O11" s="364"/>
      <c r="P11" s="357"/>
    </row>
    <row r="12" spans="1:16">
      <c r="A12" s="55" t="s">
        <v>256</v>
      </c>
      <c r="B12" s="356"/>
      <c r="C12" s="357"/>
      <c r="D12" s="357"/>
      <c r="E12" s="357"/>
      <c r="F12" s="357"/>
      <c r="G12" s="357"/>
      <c r="H12" s="357"/>
      <c r="I12" s="357"/>
      <c r="J12" s="357"/>
      <c r="K12" s="357"/>
      <c r="L12" s="357"/>
      <c r="M12" s="357"/>
      <c r="N12" s="357"/>
      <c r="O12" s="365"/>
      <c r="P12" s="357"/>
    </row>
    <row r="13" spans="1:16" ht="13.5" customHeight="1">
      <c r="A13" s="55"/>
      <c r="B13" s="359" t="s">
        <v>114</v>
      </c>
      <c r="C13" s="366">
        <v>39.657299999999999</v>
      </c>
      <c r="D13" s="366">
        <v>40.423000000000002</v>
      </c>
      <c r="E13" s="366">
        <v>40.616600000000005</v>
      </c>
      <c r="F13" s="366">
        <v>40.389900000000004</v>
      </c>
      <c r="G13" s="366">
        <v>41.892099999999999</v>
      </c>
      <c r="H13" s="366">
        <v>40.5625</v>
      </c>
      <c r="I13" s="366">
        <v>41.950500000000005</v>
      </c>
      <c r="J13" s="366">
        <v>41.952300000000001</v>
      </c>
      <c r="K13" s="366">
        <v>39.613100000000003</v>
      </c>
      <c r="L13" s="366">
        <v>40.240100000000005</v>
      </c>
      <c r="M13" s="366">
        <v>40.277900000000002</v>
      </c>
      <c r="N13" s="366">
        <v>40.831099999999999</v>
      </c>
      <c r="O13" s="367">
        <v>40.796779957623869</v>
      </c>
      <c r="P13" s="367"/>
    </row>
    <row r="14" spans="1:16">
      <c r="A14" s="360"/>
      <c r="B14" s="359" t="s">
        <v>117</v>
      </c>
      <c r="C14" s="366">
        <v>41.081099999999999</v>
      </c>
      <c r="D14" s="366">
        <v>42.527000000000001</v>
      </c>
      <c r="E14" s="366">
        <v>45.518799999999999</v>
      </c>
      <c r="F14" s="366">
        <v>43.4846</v>
      </c>
      <c r="G14" s="366">
        <v>45.927100000000003</v>
      </c>
      <c r="H14" s="366">
        <v>43.747500000000002</v>
      </c>
      <c r="I14" s="366">
        <v>46.4114</v>
      </c>
      <c r="J14" s="366">
        <v>46.661300000000004</v>
      </c>
      <c r="K14" s="366">
        <v>43.189500000000002</v>
      </c>
      <c r="L14" s="366">
        <v>42.640799999999999</v>
      </c>
      <c r="M14" s="366">
        <v>43.0398</v>
      </c>
      <c r="N14" s="366">
        <v>42.3857</v>
      </c>
      <c r="O14" s="367">
        <v>43.286361373233035</v>
      </c>
      <c r="P14" s="367"/>
    </row>
    <row r="15" spans="1:16">
      <c r="A15" s="360"/>
      <c r="B15" s="359" t="s">
        <v>118</v>
      </c>
      <c r="C15" s="366">
        <v>44.036200000000001</v>
      </c>
      <c r="D15" s="366">
        <v>39.748800000000003</v>
      </c>
      <c r="E15" s="366">
        <v>40.461200000000005</v>
      </c>
      <c r="F15" s="366">
        <v>40.434100000000001</v>
      </c>
      <c r="G15" s="366">
        <v>42.6755</v>
      </c>
      <c r="H15" s="366">
        <v>41.281400000000005</v>
      </c>
      <c r="I15" s="366">
        <v>42.853900000000003</v>
      </c>
      <c r="J15" s="366">
        <v>42.207900000000002</v>
      </c>
      <c r="K15" s="366">
        <v>40.0289</v>
      </c>
      <c r="L15" s="366">
        <v>39.537100000000002</v>
      </c>
      <c r="M15" s="366">
        <v>41.802199999999999</v>
      </c>
      <c r="N15" s="366">
        <v>40.057000000000002</v>
      </c>
      <c r="O15" s="367">
        <v>39.778597785977858</v>
      </c>
      <c r="P15" s="367"/>
    </row>
    <row r="16" spans="1:16">
      <c r="A16" s="360"/>
      <c r="B16" s="359" t="s">
        <v>119</v>
      </c>
      <c r="C16" s="366">
        <v>32.032200000000003</v>
      </c>
      <c r="D16" s="366">
        <v>34.2761</v>
      </c>
      <c r="E16" s="366">
        <v>34.058399999999999</v>
      </c>
      <c r="F16" s="366">
        <v>33.913699999999999</v>
      </c>
      <c r="G16" s="366">
        <v>35.700099999999999</v>
      </c>
      <c r="H16" s="366">
        <v>32.762700000000002</v>
      </c>
      <c r="I16" s="366">
        <v>34.599800000000002</v>
      </c>
      <c r="J16" s="366">
        <v>34.964100000000002</v>
      </c>
      <c r="K16" s="366">
        <v>33.037100000000002</v>
      </c>
      <c r="L16" s="366">
        <v>33.196300000000001</v>
      </c>
      <c r="M16" s="366">
        <v>33.481500000000004</v>
      </c>
      <c r="N16" s="366">
        <v>33.662199999999999</v>
      </c>
      <c r="O16" s="367">
        <v>34.809920014174111</v>
      </c>
      <c r="P16" s="367"/>
    </row>
    <row r="17" spans="1:16">
      <c r="A17" s="368"/>
      <c r="B17" s="359" t="s">
        <v>120</v>
      </c>
      <c r="C17" s="369">
        <v>40.012500000000003</v>
      </c>
      <c r="D17" s="369">
        <v>40.130500000000005</v>
      </c>
      <c r="E17" s="369">
        <v>41.702800000000003</v>
      </c>
      <c r="F17" s="369">
        <v>40.703099999999999</v>
      </c>
      <c r="G17" s="369">
        <v>42.892800000000001</v>
      </c>
      <c r="H17" s="369">
        <v>40.870899999999999</v>
      </c>
      <c r="I17" s="369">
        <v>43.006</v>
      </c>
      <c r="J17" s="369">
        <v>43.049300000000002</v>
      </c>
      <c r="K17" s="369">
        <v>40.292000000000002</v>
      </c>
      <c r="L17" s="369">
        <v>40.015300000000003</v>
      </c>
      <c r="M17" s="369">
        <v>40.808599999999998</v>
      </c>
      <c r="N17" s="369">
        <v>40.178800000000003</v>
      </c>
      <c r="O17" s="370">
        <v>40.760440553317601</v>
      </c>
      <c r="P17" s="370"/>
    </row>
    <row r="18" spans="1:16">
      <c r="A18" s="362"/>
      <c r="B18" s="363"/>
      <c r="C18" s="364"/>
      <c r="D18" s="364"/>
      <c r="E18" s="364"/>
      <c r="F18" s="364"/>
      <c r="G18" s="364"/>
      <c r="H18" s="364"/>
      <c r="I18" s="364"/>
      <c r="J18" s="364"/>
      <c r="K18" s="364"/>
      <c r="L18" s="364"/>
      <c r="M18" s="364"/>
      <c r="N18" s="364"/>
      <c r="O18" s="371"/>
      <c r="P18" s="357"/>
    </row>
    <row r="19" spans="1:16">
      <c r="A19" s="55" t="s">
        <v>257</v>
      </c>
      <c r="B19" s="356"/>
      <c r="C19" s="357"/>
      <c r="D19" s="357"/>
      <c r="E19" s="357"/>
      <c r="F19" s="357"/>
      <c r="G19" s="357"/>
      <c r="H19" s="357"/>
      <c r="I19" s="357"/>
      <c r="J19" s="357"/>
      <c r="K19" s="357"/>
      <c r="L19" s="357"/>
      <c r="M19" s="357"/>
      <c r="N19" s="357"/>
      <c r="O19" s="372"/>
      <c r="P19" s="357"/>
    </row>
    <row r="20" spans="1:16">
      <c r="A20" s="55"/>
      <c r="B20" s="359" t="s">
        <v>114</v>
      </c>
      <c r="C20" s="366">
        <v>45.508500000000005</v>
      </c>
      <c r="D20" s="366">
        <v>47.275300000000001</v>
      </c>
      <c r="E20" s="366">
        <v>47.859300000000005</v>
      </c>
      <c r="F20" s="366">
        <v>48.027700000000003</v>
      </c>
      <c r="G20" s="366">
        <v>49.683600000000006</v>
      </c>
      <c r="H20" s="366">
        <v>47.4191</v>
      </c>
      <c r="I20" s="366">
        <v>48.928000000000004</v>
      </c>
      <c r="J20" s="366">
        <v>48.8371</v>
      </c>
      <c r="K20" s="366">
        <v>46.048100000000005</v>
      </c>
      <c r="L20" s="366">
        <v>46.724400000000003</v>
      </c>
      <c r="M20" s="366">
        <v>46.705000000000005</v>
      </c>
      <c r="N20" s="366">
        <v>47.28</v>
      </c>
      <c r="O20" s="373">
        <v>47.178566217323471</v>
      </c>
      <c r="P20" s="374"/>
    </row>
    <row r="21" spans="1:16">
      <c r="A21" s="360"/>
      <c r="B21" s="359" t="s">
        <v>117</v>
      </c>
      <c r="C21" s="366">
        <v>50.314600000000006</v>
      </c>
      <c r="D21" s="366">
        <v>53.881900000000002</v>
      </c>
      <c r="E21" s="366">
        <v>57.971700000000006</v>
      </c>
      <c r="F21" s="366">
        <v>55.4694</v>
      </c>
      <c r="G21" s="366">
        <v>58.127600000000001</v>
      </c>
      <c r="H21" s="366">
        <v>54.9788</v>
      </c>
      <c r="I21" s="366">
        <v>57.949200000000005</v>
      </c>
      <c r="J21" s="366">
        <v>57.961300000000001</v>
      </c>
      <c r="K21" s="366">
        <v>53.615700000000004</v>
      </c>
      <c r="L21" s="366">
        <v>52.686800000000005</v>
      </c>
      <c r="M21" s="366">
        <v>53.016300000000001</v>
      </c>
      <c r="N21" s="366">
        <v>52.142000000000003</v>
      </c>
      <c r="O21" s="373">
        <v>53.066880757137277</v>
      </c>
      <c r="P21" s="375"/>
    </row>
    <row r="22" spans="1:16">
      <c r="A22" s="360"/>
      <c r="B22" s="359" t="s">
        <v>118</v>
      </c>
      <c r="C22" s="366">
        <v>58.928900000000006</v>
      </c>
      <c r="D22" s="366">
        <v>55.891400000000004</v>
      </c>
      <c r="E22" s="366">
        <v>57.141600000000004</v>
      </c>
      <c r="F22" s="366">
        <v>57.296900000000001</v>
      </c>
      <c r="G22" s="366">
        <v>60.163700000000006</v>
      </c>
      <c r="H22" s="366">
        <v>57.760200000000005</v>
      </c>
      <c r="I22" s="366">
        <v>59.603200000000001</v>
      </c>
      <c r="J22" s="366">
        <v>58.475200000000001</v>
      </c>
      <c r="K22" s="366">
        <v>55.27</v>
      </c>
      <c r="L22" s="366">
        <v>54.446899999999999</v>
      </c>
      <c r="M22" s="366">
        <v>57.423500000000004</v>
      </c>
      <c r="N22" s="366">
        <v>54.8384</v>
      </c>
      <c r="O22" s="373">
        <v>54.319870265299059</v>
      </c>
      <c r="P22" s="375"/>
    </row>
    <row r="23" spans="1:16">
      <c r="A23" s="360"/>
      <c r="B23" s="359" t="s">
        <v>119</v>
      </c>
      <c r="C23" s="366">
        <v>46.235700000000001</v>
      </c>
      <c r="D23" s="366">
        <v>50.6447</v>
      </c>
      <c r="E23" s="366">
        <v>50.911200000000001</v>
      </c>
      <c r="F23" s="366">
        <v>51.081700000000005</v>
      </c>
      <c r="G23" s="366">
        <v>53.660700000000006</v>
      </c>
      <c r="H23" s="366">
        <v>49.059000000000005</v>
      </c>
      <c r="I23" s="366">
        <v>51.664100000000005</v>
      </c>
      <c r="J23" s="366">
        <v>52.076300000000003</v>
      </c>
      <c r="K23" s="366">
        <v>49.120100000000001</v>
      </c>
      <c r="L23" s="366">
        <v>49.231100000000005</v>
      </c>
      <c r="M23" s="366">
        <v>49.572400000000002</v>
      </c>
      <c r="N23" s="366">
        <v>49.7438</v>
      </c>
      <c r="O23" s="376">
        <v>51.359288002235743</v>
      </c>
      <c r="P23" s="375"/>
    </row>
    <row r="24" spans="1:16" ht="13.8" thickBot="1">
      <c r="A24" s="377"/>
      <c r="B24" s="378" t="s">
        <v>120</v>
      </c>
      <c r="C24" s="379">
        <v>51.11</v>
      </c>
      <c r="D24" s="379">
        <v>53.024799999999999</v>
      </c>
      <c r="E24" s="379">
        <v>55.438900000000004</v>
      </c>
      <c r="F24" s="379">
        <v>54.307200000000002</v>
      </c>
      <c r="G24" s="379">
        <v>56.891600000000004</v>
      </c>
      <c r="H24" s="379">
        <v>53.790800000000004</v>
      </c>
      <c r="I24" s="379">
        <v>56.288200000000003</v>
      </c>
      <c r="J24" s="379">
        <v>56.103400000000001</v>
      </c>
      <c r="K24" s="379">
        <v>52.416600000000003</v>
      </c>
      <c r="L24" s="379">
        <v>51.862500000000004</v>
      </c>
      <c r="M24" s="379">
        <v>52.744600000000005</v>
      </c>
      <c r="N24" s="379">
        <v>51.819000000000003</v>
      </c>
      <c r="O24" s="379">
        <v>52.414534213000408</v>
      </c>
      <c r="P24" s="380"/>
    </row>
    <row r="25" spans="1:16" ht="6.6" customHeight="1">
      <c r="A25" s="360"/>
      <c r="B25" s="359"/>
      <c r="O25" s="381"/>
      <c r="P25" s="382"/>
    </row>
    <row r="26" spans="1:16">
      <c r="A26" s="56" t="s">
        <v>258</v>
      </c>
      <c r="B26" s="56"/>
      <c r="O26" s="381"/>
    </row>
    <row r="27" spans="1:16">
      <c r="A27" s="56" t="s">
        <v>259</v>
      </c>
      <c r="B27" s="56"/>
    </row>
    <row r="28" spans="1:16">
      <c r="A28" s="56" t="s">
        <v>260</v>
      </c>
      <c r="B28" s="56"/>
      <c r="L28" s="383"/>
      <c r="N28" s="384"/>
      <c r="O28" s="384"/>
    </row>
    <row r="29" spans="1:16">
      <c r="N29" s="384"/>
      <c r="O29" s="384"/>
      <c r="P29" s="385"/>
    </row>
    <row r="30" spans="1:16">
      <c r="N30" s="384"/>
      <c r="O30" s="384"/>
    </row>
    <row r="31" spans="1:16" ht="13.8">
      <c r="M31" s="386"/>
      <c r="N31" s="384"/>
      <c r="P31" s="387"/>
    </row>
    <row r="32" spans="1:16" ht="13.8">
      <c r="M32" s="358"/>
      <c r="N32" s="386"/>
      <c r="O32" s="384"/>
    </row>
    <row r="33" spans="1:16">
      <c r="A33" s="388"/>
      <c r="H33" s="389"/>
      <c r="I33" s="389"/>
      <c r="M33" s="358"/>
      <c r="N33" s="358"/>
      <c r="O33" s="385"/>
      <c r="P33" s="385"/>
    </row>
    <row r="34" spans="1:16">
      <c r="A34" s="388"/>
      <c r="E34" s="390"/>
      <c r="F34" s="390"/>
      <c r="G34" s="390"/>
      <c r="I34" s="390"/>
      <c r="J34" s="390"/>
      <c r="M34" s="358"/>
      <c r="N34" s="358"/>
    </row>
    <row r="35" spans="1:16">
      <c r="A35" s="388"/>
      <c r="F35" s="390"/>
      <c r="G35" s="390"/>
      <c r="H35" s="390"/>
      <c r="I35" s="390"/>
      <c r="J35" s="390"/>
      <c r="K35" s="390"/>
      <c r="L35" s="390"/>
      <c r="M35" s="358"/>
      <c r="N35" s="358"/>
      <c r="O35" s="391"/>
      <c r="P35" s="391"/>
    </row>
    <row r="36" spans="1:16">
      <c r="A36" s="388"/>
      <c r="K36" s="390"/>
      <c r="L36" s="390"/>
      <c r="O36" s="383"/>
      <c r="P36" s="383"/>
    </row>
    <row r="37" spans="1:16">
      <c r="A37" s="388"/>
      <c r="J37" s="391"/>
      <c r="N37" s="391"/>
    </row>
    <row r="38" spans="1:16" ht="13.8">
      <c r="A38" s="388"/>
      <c r="E38" s="390"/>
      <c r="F38" s="392"/>
      <c r="H38" s="390"/>
      <c r="I38" s="390"/>
      <c r="J38" s="392"/>
      <c r="K38" s="390"/>
      <c r="M38" s="390"/>
      <c r="N38" s="393"/>
      <c r="O38" s="392"/>
      <c r="P38" s="390"/>
    </row>
    <row r="39" spans="1:16" ht="13.8">
      <c r="A39" s="388"/>
      <c r="E39" s="390"/>
      <c r="F39" s="392"/>
      <c r="H39" s="390"/>
      <c r="I39" s="390"/>
      <c r="J39" s="392"/>
      <c r="K39" s="390"/>
      <c r="M39" s="390"/>
      <c r="N39" s="393"/>
      <c r="O39" s="392"/>
      <c r="P39" s="390"/>
    </row>
    <row r="40" spans="1:16" ht="13.8">
      <c r="A40" s="388"/>
      <c r="E40" s="390"/>
      <c r="F40" s="392"/>
      <c r="H40" s="390"/>
      <c r="I40" s="390"/>
      <c r="J40" s="392"/>
      <c r="K40" s="390"/>
      <c r="M40" s="390"/>
      <c r="N40" s="393"/>
      <c r="O40" s="392"/>
      <c r="P40" s="390"/>
    </row>
    <row r="41" spans="1:16" ht="13.8">
      <c r="A41" s="388"/>
      <c r="E41" s="390"/>
      <c r="F41" s="392"/>
      <c r="H41" s="390"/>
      <c r="I41" s="390"/>
      <c r="J41" s="392"/>
      <c r="K41" s="390"/>
      <c r="M41" s="390"/>
      <c r="N41" s="393"/>
      <c r="O41" s="392"/>
      <c r="P41" s="390"/>
    </row>
    <row r="42" spans="1:16" ht="13.8">
      <c r="A42" s="388"/>
      <c r="E42" s="390"/>
      <c r="F42" s="392"/>
      <c r="H42" s="390"/>
      <c r="I42" s="390"/>
      <c r="J42" s="392"/>
      <c r="K42" s="390"/>
      <c r="M42" s="390"/>
      <c r="N42" s="393"/>
      <c r="O42" s="392"/>
      <c r="P42" s="390"/>
    </row>
    <row r="43" spans="1:16">
      <c r="A43" s="388"/>
      <c r="E43" s="390"/>
      <c r="F43" s="390"/>
      <c r="G43" s="390"/>
      <c r="H43" s="390"/>
      <c r="I43" s="390"/>
      <c r="J43" s="392"/>
      <c r="K43" s="390"/>
      <c r="L43" s="390"/>
      <c r="M43" s="369"/>
      <c r="N43" s="361"/>
      <c r="O43" s="390"/>
    </row>
    <row r="44" spans="1:16">
      <c r="A44" s="388"/>
      <c r="N44" s="391"/>
    </row>
    <row r="45" spans="1:16">
      <c r="A45" s="388"/>
      <c r="N45" s="391"/>
    </row>
    <row r="46" spans="1:16">
      <c r="A46" s="388"/>
      <c r="M46" s="366"/>
      <c r="N46" s="366"/>
    </row>
    <row r="47" spans="1:16">
      <c r="M47" s="358"/>
      <c r="N47" s="358"/>
    </row>
    <row r="48" spans="1:16">
      <c r="M48" s="366"/>
      <c r="N48" s="366"/>
    </row>
    <row r="49" spans="13:14">
      <c r="M49" s="366"/>
      <c r="N49" s="366"/>
    </row>
    <row r="50" spans="13:14">
      <c r="M50" s="366"/>
      <c r="N50" s="366"/>
    </row>
    <row r="51" spans="13:14">
      <c r="M51" s="366"/>
      <c r="N51" s="366"/>
    </row>
    <row r="200" spans="3:3">
      <c r="C200" s="80" t="s">
        <v>209</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348A3-837D-4C76-914B-8DCE1B45863F}">
  <dimension ref="A2:N122"/>
  <sheetViews>
    <sheetView zoomScale="90" zoomScaleNormal="90" workbookViewId="0"/>
  </sheetViews>
  <sheetFormatPr baseColWidth="10" defaultRowHeight="13.2"/>
  <cols>
    <col min="1" max="1" width="10.44140625" style="80" customWidth="1"/>
    <col min="2" max="2" width="11.5546875" style="80"/>
    <col min="3" max="13" width="10.33203125" style="80" customWidth="1"/>
    <col min="14" max="14" width="11.44140625" style="80" customWidth="1"/>
    <col min="15" max="256" width="11.5546875" style="80"/>
    <col min="257" max="257" width="10.44140625" style="80" customWidth="1"/>
    <col min="258" max="258" width="11.5546875" style="80"/>
    <col min="259" max="269" width="10.33203125" style="80" customWidth="1"/>
    <col min="270" max="270" width="11.44140625" style="80" customWidth="1"/>
    <col min="271" max="512" width="11.5546875" style="80"/>
    <col min="513" max="513" width="10.44140625" style="80" customWidth="1"/>
    <col min="514" max="514" width="11.5546875" style="80"/>
    <col min="515" max="525" width="10.33203125" style="80" customWidth="1"/>
    <col min="526" max="526" width="11.44140625" style="80" customWidth="1"/>
    <col min="527" max="768" width="11.5546875" style="80"/>
    <col min="769" max="769" width="10.44140625" style="80" customWidth="1"/>
    <col min="770" max="770" width="11.5546875" style="80"/>
    <col min="771" max="781" width="10.33203125" style="80" customWidth="1"/>
    <col min="782" max="782" width="11.44140625" style="80" customWidth="1"/>
    <col min="783" max="1024" width="11.5546875" style="80"/>
    <col min="1025" max="1025" width="10.44140625" style="80" customWidth="1"/>
    <col min="1026" max="1026" width="11.5546875" style="80"/>
    <col min="1027" max="1037" width="10.33203125" style="80" customWidth="1"/>
    <col min="1038" max="1038" width="11.44140625" style="80" customWidth="1"/>
    <col min="1039" max="1280" width="11.5546875" style="80"/>
    <col min="1281" max="1281" width="10.44140625" style="80" customWidth="1"/>
    <col min="1282" max="1282" width="11.5546875" style="80"/>
    <col min="1283" max="1293" width="10.33203125" style="80" customWidth="1"/>
    <col min="1294" max="1294" width="11.44140625" style="80" customWidth="1"/>
    <col min="1295" max="1536" width="11.5546875" style="80"/>
    <col min="1537" max="1537" width="10.44140625" style="80" customWidth="1"/>
    <col min="1538" max="1538" width="11.5546875" style="80"/>
    <col min="1539" max="1549" width="10.33203125" style="80" customWidth="1"/>
    <col min="1550" max="1550" width="11.44140625" style="80" customWidth="1"/>
    <col min="1551" max="1792" width="11.5546875" style="80"/>
    <col min="1793" max="1793" width="10.44140625" style="80" customWidth="1"/>
    <col min="1794" max="1794" width="11.5546875" style="80"/>
    <col min="1795" max="1805" width="10.33203125" style="80" customWidth="1"/>
    <col min="1806" max="1806" width="11.44140625" style="80" customWidth="1"/>
    <col min="1807" max="2048" width="11.5546875" style="80"/>
    <col min="2049" max="2049" width="10.44140625" style="80" customWidth="1"/>
    <col min="2050" max="2050" width="11.5546875" style="80"/>
    <col min="2051" max="2061" width="10.33203125" style="80" customWidth="1"/>
    <col min="2062" max="2062" width="11.44140625" style="80" customWidth="1"/>
    <col min="2063" max="2304" width="11.5546875" style="80"/>
    <col min="2305" max="2305" width="10.44140625" style="80" customWidth="1"/>
    <col min="2306" max="2306" width="11.5546875" style="80"/>
    <col min="2307" max="2317" width="10.33203125" style="80" customWidth="1"/>
    <col min="2318" max="2318" width="11.44140625" style="80" customWidth="1"/>
    <col min="2319" max="2560" width="11.5546875" style="80"/>
    <col min="2561" max="2561" width="10.44140625" style="80" customWidth="1"/>
    <col min="2562" max="2562" width="11.5546875" style="80"/>
    <col min="2563" max="2573" width="10.33203125" style="80" customWidth="1"/>
    <col min="2574" max="2574" width="11.44140625" style="80" customWidth="1"/>
    <col min="2575" max="2816" width="11.5546875" style="80"/>
    <col min="2817" max="2817" width="10.44140625" style="80" customWidth="1"/>
    <col min="2818" max="2818" width="11.5546875" style="80"/>
    <col min="2819" max="2829" width="10.33203125" style="80" customWidth="1"/>
    <col min="2830" max="2830" width="11.44140625" style="80" customWidth="1"/>
    <col min="2831" max="3072" width="11.5546875" style="80"/>
    <col min="3073" max="3073" width="10.44140625" style="80" customWidth="1"/>
    <col min="3074" max="3074" width="11.5546875" style="80"/>
    <col min="3075" max="3085" width="10.33203125" style="80" customWidth="1"/>
    <col min="3086" max="3086" width="11.44140625" style="80" customWidth="1"/>
    <col min="3087" max="3328" width="11.5546875" style="80"/>
    <col min="3329" max="3329" width="10.44140625" style="80" customWidth="1"/>
    <col min="3330" max="3330" width="11.5546875" style="80"/>
    <col min="3331" max="3341" width="10.33203125" style="80" customWidth="1"/>
    <col min="3342" max="3342" width="11.44140625" style="80" customWidth="1"/>
    <col min="3343" max="3584" width="11.5546875" style="80"/>
    <col min="3585" max="3585" width="10.44140625" style="80" customWidth="1"/>
    <col min="3586" max="3586" width="11.5546875" style="80"/>
    <col min="3587" max="3597" width="10.33203125" style="80" customWidth="1"/>
    <col min="3598" max="3598" width="11.44140625" style="80" customWidth="1"/>
    <col min="3599" max="3840" width="11.5546875" style="80"/>
    <col min="3841" max="3841" width="10.44140625" style="80" customWidth="1"/>
    <col min="3842" max="3842" width="11.5546875" style="80"/>
    <col min="3843" max="3853" width="10.33203125" style="80" customWidth="1"/>
    <col min="3854" max="3854" width="11.44140625" style="80" customWidth="1"/>
    <col min="3855" max="4096" width="11.5546875" style="80"/>
    <col min="4097" max="4097" width="10.44140625" style="80" customWidth="1"/>
    <col min="4098" max="4098" width="11.5546875" style="80"/>
    <col min="4099" max="4109" width="10.33203125" style="80" customWidth="1"/>
    <col min="4110" max="4110" width="11.44140625" style="80" customWidth="1"/>
    <col min="4111" max="4352" width="11.5546875" style="80"/>
    <col min="4353" max="4353" width="10.44140625" style="80" customWidth="1"/>
    <col min="4354" max="4354" width="11.5546875" style="80"/>
    <col min="4355" max="4365" width="10.33203125" style="80" customWidth="1"/>
    <col min="4366" max="4366" width="11.44140625" style="80" customWidth="1"/>
    <col min="4367" max="4608" width="11.5546875" style="80"/>
    <col min="4609" max="4609" width="10.44140625" style="80" customWidth="1"/>
    <col min="4610" max="4610" width="11.5546875" style="80"/>
    <col min="4611" max="4621" width="10.33203125" style="80" customWidth="1"/>
    <col min="4622" max="4622" width="11.44140625" style="80" customWidth="1"/>
    <col min="4623" max="4864" width="11.5546875" style="80"/>
    <col min="4865" max="4865" width="10.44140625" style="80" customWidth="1"/>
    <col min="4866" max="4866" width="11.5546875" style="80"/>
    <col min="4867" max="4877" width="10.33203125" style="80" customWidth="1"/>
    <col min="4878" max="4878" width="11.44140625" style="80" customWidth="1"/>
    <col min="4879" max="5120" width="11.5546875" style="80"/>
    <col min="5121" max="5121" width="10.44140625" style="80" customWidth="1"/>
    <col min="5122" max="5122" width="11.5546875" style="80"/>
    <col min="5123" max="5133" width="10.33203125" style="80" customWidth="1"/>
    <col min="5134" max="5134" width="11.44140625" style="80" customWidth="1"/>
    <col min="5135" max="5376" width="11.5546875" style="80"/>
    <col min="5377" max="5377" width="10.44140625" style="80" customWidth="1"/>
    <col min="5378" max="5378" width="11.5546875" style="80"/>
    <col min="5379" max="5389" width="10.33203125" style="80" customWidth="1"/>
    <col min="5390" max="5390" width="11.44140625" style="80" customWidth="1"/>
    <col min="5391" max="5632" width="11.5546875" style="80"/>
    <col min="5633" max="5633" width="10.44140625" style="80" customWidth="1"/>
    <col min="5634" max="5634" width="11.5546875" style="80"/>
    <col min="5635" max="5645" width="10.33203125" style="80" customWidth="1"/>
    <col min="5646" max="5646" width="11.44140625" style="80" customWidth="1"/>
    <col min="5647" max="5888" width="11.5546875" style="80"/>
    <col min="5889" max="5889" width="10.44140625" style="80" customWidth="1"/>
    <col min="5890" max="5890" width="11.5546875" style="80"/>
    <col min="5891" max="5901" width="10.33203125" style="80" customWidth="1"/>
    <col min="5902" max="5902" width="11.44140625" style="80" customWidth="1"/>
    <col min="5903" max="6144" width="11.5546875" style="80"/>
    <col min="6145" max="6145" width="10.44140625" style="80" customWidth="1"/>
    <col min="6146" max="6146" width="11.5546875" style="80"/>
    <col min="6147" max="6157" width="10.33203125" style="80" customWidth="1"/>
    <col min="6158" max="6158" width="11.44140625" style="80" customWidth="1"/>
    <col min="6159" max="6400" width="11.5546875" style="80"/>
    <col min="6401" max="6401" width="10.44140625" style="80" customWidth="1"/>
    <col min="6402" max="6402" width="11.5546875" style="80"/>
    <col min="6403" max="6413" width="10.33203125" style="80" customWidth="1"/>
    <col min="6414" max="6414" width="11.44140625" style="80" customWidth="1"/>
    <col min="6415" max="6656" width="11.5546875" style="80"/>
    <col min="6657" max="6657" width="10.44140625" style="80" customWidth="1"/>
    <col min="6658" max="6658" width="11.5546875" style="80"/>
    <col min="6659" max="6669" width="10.33203125" style="80" customWidth="1"/>
    <col min="6670" max="6670" width="11.44140625" style="80" customWidth="1"/>
    <col min="6671" max="6912" width="11.5546875" style="80"/>
    <col min="6913" max="6913" width="10.44140625" style="80" customWidth="1"/>
    <col min="6914" max="6914" width="11.5546875" style="80"/>
    <col min="6915" max="6925" width="10.33203125" style="80" customWidth="1"/>
    <col min="6926" max="6926" width="11.44140625" style="80" customWidth="1"/>
    <col min="6927" max="7168" width="11.5546875" style="80"/>
    <col min="7169" max="7169" width="10.44140625" style="80" customWidth="1"/>
    <col min="7170" max="7170" width="11.5546875" style="80"/>
    <col min="7171" max="7181" width="10.33203125" style="80" customWidth="1"/>
    <col min="7182" max="7182" width="11.44140625" style="80" customWidth="1"/>
    <col min="7183" max="7424" width="11.5546875" style="80"/>
    <col min="7425" max="7425" width="10.44140625" style="80" customWidth="1"/>
    <col min="7426" max="7426" width="11.5546875" style="80"/>
    <col min="7427" max="7437" width="10.33203125" style="80" customWidth="1"/>
    <col min="7438" max="7438" width="11.44140625" style="80" customWidth="1"/>
    <col min="7439" max="7680" width="11.5546875" style="80"/>
    <col min="7681" max="7681" width="10.44140625" style="80" customWidth="1"/>
    <col min="7682" max="7682" width="11.5546875" style="80"/>
    <col min="7683" max="7693" width="10.33203125" style="80" customWidth="1"/>
    <col min="7694" max="7694" width="11.44140625" style="80" customWidth="1"/>
    <col min="7695" max="7936" width="11.5546875" style="80"/>
    <col min="7937" max="7937" width="10.44140625" style="80" customWidth="1"/>
    <col min="7938" max="7938" width="11.5546875" style="80"/>
    <col min="7939" max="7949" width="10.33203125" style="80" customWidth="1"/>
    <col min="7950" max="7950" width="11.44140625" style="80" customWidth="1"/>
    <col min="7951" max="8192" width="11.5546875" style="80"/>
    <col min="8193" max="8193" width="10.44140625" style="80" customWidth="1"/>
    <col min="8194" max="8194" width="11.5546875" style="80"/>
    <col min="8195" max="8205" width="10.33203125" style="80" customWidth="1"/>
    <col min="8206" max="8206" width="11.44140625" style="80" customWidth="1"/>
    <col min="8207" max="8448" width="11.5546875" style="80"/>
    <col min="8449" max="8449" width="10.44140625" style="80" customWidth="1"/>
    <col min="8450" max="8450" width="11.5546875" style="80"/>
    <col min="8451" max="8461" width="10.33203125" style="80" customWidth="1"/>
    <col min="8462" max="8462" width="11.44140625" style="80" customWidth="1"/>
    <col min="8463" max="8704" width="11.5546875" style="80"/>
    <col min="8705" max="8705" width="10.44140625" style="80" customWidth="1"/>
    <col min="8706" max="8706" width="11.5546875" style="80"/>
    <col min="8707" max="8717" width="10.33203125" style="80" customWidth="1"/>
    <col min="8718" max="8718" width="11.44140625" style="80" customWidth="1"/>
    <col min="8719" max="8960" width="11.5546875" style="80"/>
    <col min="8961" max="8961" width="10.44140625" style="80" customWidth="1"/>
    <col min="8962" max="8962" width="11.5546875" style="80"/>
    <col min="8963" max="8973" width="10.33203125" style="80" customWidth="1"/>
    <col min="8974" max="8974" width="11.44140625" style="80" customWidth="1"/>
    <col min="8975" max="9216" width="11.5546875" style="80"/>
    <col min="9217" max="9217" width="10.44140625" style="80" customWidth="1"/>
    <col min="9218" max="9218" width="11.5546875" style="80"/>
    <col min="9219" max="9229" width="10.33203125" style="80" customWidth="1"/>
    <col min="9230" max="9230" width="11.44140625" style="80" customWidth="1"/>
    <col min="9231" max="9472" width="11.5546875" style="80"/>
    <col min="9473" max="9473" width="10.44140625" style="80" customWidth="1"/>
    <col min="9474" max="9474" width="11.5546875" style="80"/>
    <col min="9475" max="9485" width="10.33203125" style="80" customWidth="1"/>
    <col min="9486" max="9486" width="11.44140625" style="80" customWidth="1"/>
    <col min="9487" max="9728" width="11.5546875" style="80"/>
    <col min="9729" max="9729" width="10.44140625" style="80" customWidth="1"/>
    <col min="9730" max="9730" width="11.5546875" style="80"/>
    <col min="9731" max="9741" width="10.33203125" style="80" customWidth="1"/>
    <col min="9742" max="9742" width="11.44140625" style="80" customWidth="1"/>
    <col min="9743" max="9984" width="11.5546875" style="80"/>
    <col min="9985" max="9985" width="10.44140625" style="80" customWidth="1"/>
    <col min="9986" max="9986" width="11.5546875" style="80"/>
    <col min="9987" max="9997" width="10.33203125" style="80" customWidth="1"/>
    <col min="9998" max="9998" width="11.44140625" style="80" customWidth="1"/>
    <col min="9999" max="10240" width="11.5546875" style="80"/>
    <col min="10241" max="10241" width="10.44140625" style="80" customWidth="1"/>
    <col min="10242" max="10242" width="11.5546875" style="80"/>
    <col min="10243" max="10253" width="10.33203125" style="80" customWidth="1"/>
    <col min="10254" max="10254" width="11.44140625" style="80" customWidth="1"/>
    <col min="10255" max="10496" width="11.5546875" style="80"/>
    <col min="10497" max="10497" width="10.44140625" style="80" customWidth="1"/>
    <col min="10498" max="10498" width="11.5546875" style="80"/>
    <col min="10499" max="10509" width="10.33203125" style="80" customWidth="1"/>
    <col min="10510" max="10510" width="11.44140625" style="80" customWidth="1"/>
    <col min="10511" max="10752" width="11.5546875" style="80"/>
    <col min="10753" max="10753" width="10.44140625" style="80" customWidth="1"/>
    <col min="10754" max="10754" width="11.5546875" style="80"/>
    <col min="10755" max="10765" width="10.33203125" style="80" customWidth="1"/>
    <col min="10766" max="10766" width="11.44140625" style="80" customWidth="1"/>
    <col min="10767" max="11008" width="11.5546875" style="80"/>
    <col min="11009" max="11009" width="10.44140625" style="80" customWidth="1"/>
    <col min="11010" max="11010" width="11.5546875" style="80"/>
    <col min="11011" max="11021" width="10.33203125" style="80" customWidth="1"/>
    <col min="11022" max="11022" width="11.44140625" style="80" customWidth="1"/>
    <col min="11023" max="11264" width="11.5546875" style="80"/>
    <col min="11265" max="11265" width="10.44140625" style="80" customWidth="1"/>
    <col min="11266" max="11266" width="11.5546875" style="80"/>
    <col min="11267" max="11277" width="10.33203125" style="80" customWidth="1"/>
    <col min="11278" max="11278" width="11.44140625" style="80" customWidth="1"/>
    <col min="11279" max="11520" width="11.5546875" style="80"/>
    <col min="11521" max="11521" width="10.44140625" style="80" customWidth="1"/>
    <col min="11522" max="11522" width="11.5546875" style="80"/>
    <col min="11523" max="11533" width="10.33203125" style="80" customWidth="1"/>
    <col min="11534" max="11534" width="11.44140625" style="80" customWidth="1"/>
    <col min="11535" max="11776" width="11.5546875" style="80"/>
    <col min="11777" max="11777" width="10.44140625" style="80" customWidth="1"/>
    <col min="11778" max="11778" width="11.5546875" style="80"/>
    <col min="11779" max="11789" width="10.33203125" style="80" customWidth="1"/>
    <col min="11790" max="11790" width="11.44140625" style="80" customWidth="1"/>
    <col min="11791" max="12032" width="11.5546875" style="80"/>
    <col min="12033" max="12033" width="10.44140625" style="80" customWidth="1"/>
    <col min="12034" max="12034" width="11.5546875" style="80"/>
    <col min="12035" max="12045" width="10.33203125" style="80" customWidth="1"/>
    <col min="12046" max="12046" width="11.44140625" style="80" customWidth="1"/>
    <col min="12047" max="12288" width="11.5546875" style="80"/>
    <col min="12289" max="12289" width="10.44140625" style="80" customWidth="1"/>
    <col min="12290" max="12290" width="11.5546875" style="80"/>
    <col min="12291" max="12301" width="10.33203125" style="80" customWidth="1"/>
    <col min="12302" max="12302" width="11.44140625" style="80" customWidth="1"/>
    <col min="12303" max="12544" width="11.5546875" style="80"/>
    <col min="12545" max="12545" width="10.44140625" style="80" customWidth="1"/>
    <col min="12546" max="12546" width="11.5546875" style="80"/>
    <col min="12547" max="12557" width="10.33203125" style="80" customWidth="1"/>
    <col min="12558" max="12558" width="11.44140625" style="80" customWidth="1"/>
    <col min="12559" max="12800" width="11.5546875" style="80"/>
    <col min="12801" max="12801" width="10.44140625" style="80" customWidth="1"/>
    <col min="12802" max="12802" width="11.5546875" style="80"/>
    <col min="12803" max="12813" width="10.33203125" style="80" customWidth="1"/>
    <col min="12814" max="12814" width="11.44140625" style="80" customWidth="1"/>
    <col min="12815" max="13056" width="11.5546875" style="80"/>
    <col min="13057" max="13057" width="10.44140625" style="80" customWidth="1"/>
    <col min="13058" max="13058" width="11.5546875" style="80"/>
    <col min="13059" max="13069" width="10.33203125" style="80" customWidth="1"/>
    <col min="13070" max="13070" width="11.44140625" style="80" customWidth="1"/>
    <col min="13071" max="13312" width="11.5546875" style="80"/>
    <col min="13313" max="13313" width="10.44140625" style="80" customWidth="1"/>
    <col min="13314" max="13314" width="11.5546875" style="80"/>
    <col min="13315" max="13325" width="10.33203125" style="80" customWidth="1"/>
    <col min="13326" max="13326" width="11.44140625" style="80" customWidth="1"/>
    <col min="13327" max="13568" width="11.5546875" style="80"/>
    <col min="13569" max="13569" width="10.44140625" style="80" customWidth="1"/>
    <col min="13570" max="13570" width="11.5546875" style="80"/>
    <col min="13571" max="13581" width="10.33203125" style="80" customWidth="1"/>
    <col min="13582" max="13582" width="11.44140625" style="80" customWidth="1"/>
    <col min="13583" max="13824" width="11.5546875" style="80"/>
    <col min="13825" max="13825" width="10.44140625" style="80" customWidth="1"/>
    <col min="13826" max="13826" width="11.5546875" style="80"/>
    <col min="13827" max="13837" width="10.33203125" style="80" customWidth="1"/>
    <col min="13838" max="13838" width="11.44140625" style="80" customWidth="1"/>
    <col min="13839" max="14080" width="11.5546875" style="80"/>
    <col min="14081" max="14081" width="10.44140625" style="80" customWidth="1"/>
    <col min="14082" max="14082" width="11.5546875" style="80"/>
    <col min="14083" max="14093" width="10.33203125" style="80" customWidth="1"/>
    <col min="14094" max="14094" width="11.44140625" style="80" customWidth="1"/>
    <col min="14095" max="14336" width="11.5546875" style="80"/>
    <col min="14337" max="14337" width="10.44140625" style="80" customWidth="1"/>
    <col min="14338" max="14338" width="11.5546875" style="80"/>
    <col min="14339" max="14349" width="10.33203125" style="80" customWidth="1"/>
    <col min="14350" max="14350" width="11.44140625" style="80" customWidth="1"/>
    <col min="14351" max="14592" width="11.5546875" style="80"/>
    <col min="14593" max="14593" width="10.44140625" style="80" customWidth="1"/>
    <col min="14594" max="14594" width="11.5546875" style="80"/>
    <col min="14595" max="14605" width="10.33203125" style="80" customWidth="1"/>
    <col min="14606" max="14606" width="11.44140625" style="80" customWidth="1"/>
    <col min="14607" max="14848" width="11.5546875" style="80"/>
    <col min="14849" max="14849" width="10.44140625" style="80" customWidth="1"/>
    <col min="14850" max="14850" width="11.5546875" style="80"/>
    <col min="14851" max="14861" width="10.33203125" style="80" customWidth="1"/>
    <col min="14862" max="14862" width="11.44140625" style="80" customWidth="1"/>
    <col min="14863" max="15104" width="11.5546875" style="80"/>
    <col min="15105" max="15105" width="10.44140625" style="80" customWidth="1"/>
    <col min="15106" max="15106" width="11.5546875" style="80"/>
    <col min="15107" max="15117" width="10.33203125" style="80" customWidth="1"/>
    <col min="15118" max="15118" width="11.44140625" style="80" customWidth="1"/>
    <col min="15119" max="15360" width="11.5546875" style="80"/>
    <col min="15361" max="15361" width="10.44140625" style="80" customWidth="1"/>
    <col min="15362" max="15362" width="11.5546875" style="80"/>
    <col min="15363" max="15373" width="10.33203125" style="80" customWidth="1"/>
    <col min="15374" max="15374" width="11.44140625" style="80" customWidth="1"/>
    <col min="15375" max="15616" width="11.5546875" style="80"/>
    <col min="15617" max="15617" width="10.44140625" style="80" customWidth="1"/>
    <col min="15618" max="15618" width="11.5546875" style="80"/>
    <col min="15619" max="15629" width="10.33203125" style="80" customWidth="1"/>
    <col min="15630" max="15630" width="11.44140625" style="80" customWidth="1"/>
    <col min="15631" max="15872" width="11.5546875" style="80"/>
    <col min="15873" max="15873" width="10.44140625" style="80" customWidth="1"/>
    <col min="15874" max="15874" width="11.5546875" style="80"/>
    <col min="15875" max="15885" width="10.33203125" style="80" customWidth="1"/>
    <col min="15886" max="15886" width="11.44140625" style="80" customWidth="1"/>
    <col min="15887" max="16128" width="11.5546875" style="80"/>
    <col min="16129" max="16129" width="10.44140625" style="80" customWidth="1"/>
    <col min="16130" max="16130" width="11.5546875" style="80"/>
    <col min="16131" max="16141" width="10.33203125" style="80" customWidth="1"/>
    <col min="16142" max="16142" width="11.44140625" style="80" customWidth="1"/>
    <col min="16143" max="16384" width="11.5546875" style="80"/>
  </cols>
  <sheetData>
    <row r="2" spans="1:14" ht="28.2">
      <c r="A2" s="92" t="s">
        <v>24</v>
      </c>
      <c r="B2" s="93"/>
      <c r="C2" s="93"/>
      <c r="D2" s="93"/>
      <c r="E2" s="93"/>
      <c r="F2" s="93"/>
      <c r="G2" s="93"/>
      <c r="H2" s="93"/>
      <c r="I2" s="93"/>
      <c r="J2" s="93"/>
      <c r="K2" s="93"/>
      <c r="L2" s="93"/>
      <c r="M2" s="93"/>
      <c r="N2" s="93"/>
    </row>
    <row r="3" spans="1:14" ht="17.399999999999999" thickBot="1">
      <c r="A3" s="1862" t="s">
        <v>261</v>
      </c>
      <c r="B3" s="1862"/>
      <c r="C3" s="1862"/>
      <c r="D3" s="1862"/>
      <c r="E3" s="1862"/>
      <c r="F3" s="1862"/>
      <c r="G3" s="1862"/>
      <c r="H3" s="1862"/>
      <c r="I3" s="1862"/>
      <c r="J3" s="1862"/>
      <c r="K3" s="1862"/>
      <c r="L3" s="1862"/>
      <c r="M3" s="1862"/>
      <c r="N3" s="1862"/>
    </row>
    <row r="4" spans="1:14" ht="13.8">
      <c r="A4" s="228"/>
      <c r="B4" s="228"/>
      <c r="C4" s="229"/>
      <c r="D4" s="151"/>
      <c r="E4" s="151"/>
      <c r="F4" s="229"/>
      <c r="G4" s="229"/>
      <c r="H4" s="229"/>
      <c r="I4" s="229"/>
      <c r="J4" s="229"/>
      <c r="K4" s="229"/>
      <c r="L4" s="230"/>
      <c r="M4" s="230"/>
      <c r="N4" s="1843" t="s">
        <v>127</v>
      </c>
    </row>
    <row r="5" spans="1:14" ht="13.8">
      <c r="A5" s="231"/>
      <c r="B5" s="231"/>
      <c r="C5" s="232" t="s">
        <v>262</v>
      </c>
      <c r="D5" s="232" t="s">
        <v>263</v>
      </c>
      <c r="E5" s="232" t="s">
        <v>264</v>
      </c>
      <c r="F5" s="232" t="s">
        <v>265</v>
      </c>
      <c r="G5" s="232" t="s">
        <v>266</v>
      </c>
      <c r="H5" s="232" t="s">
        <v>267</v>
      </c>
      <c r="I5" s="232" t="s">
        <v>268</v>
      </c>
      <c r="J5" s="232" t="s">
        <v>269</v>
      </c>
      <c r="K5" s="232" t="s">
        <v>270</v>
      </c>
      <c r="L5" s="232" t="s">
        <v>271</v>
      </c>
      <c r="M5" s="232" t="s">
        <v>272</v>
      </c>
      <c r="N5" s="1863" t="s">
        <v>127</v>
      </c>
    </row>
    <row r="6" spans="1:14" ht="13.8">
      <c r="A6" s="233" t="s">
        <v>114</v>
      </c>
      <c r="B6" s="234"/>
      <c r="C6" s="76">
        <v>28</v>
      </c>
      <c r="D6" s="76">
        <v>1380</v>
      </c>
      <c r="E6" s="76">
        <v>104042</v>
      </c>
      <c r="F6" s="76">
        <v>141083</v>
      </c>
      <c r="G6" s="76">
        <v>80915</v>
      </c>
      <c r="H6" s="76">
        <v>39197</v>
      </c>
      <c r="I6" s="76">
        <v>25531</v>
      </c>
      <c r="J6" s="76">
        <v>14203</v>
      </c>
      <c r="K6" s="76">
        <v>8094</v>
      </c>
      <c r="L6" s="76">
        <v>4286</v>
      </c>
      <c r="M6" s="76">
        <v>1569</v>
      </c>
      <c r="N6" s="76">
        <v>420328</v>
      </c>
    </row>
    <row r="7" spans="1:14" ht="13.8">
      <c r="A7" s="228"/>
      <c r="B7" s="234" t="s">
        <v>115</v>
      </c>
      <c r="C7" s="49">
        <v>22</v>
      </c>
      <c r="D7" s="49">
        <v>895</v>
      </c>
      <c r="E7" s="49">
        <v>61206</v>
      </c>
      <c r="F7" s="49">
        <v>78956</v>
      </c>
      <c r="G7" s="49">
        <v>47669</v>
      </c>
      <c r="H7" s="49">
        <v>23929</v>
      </c>
      <c r="I7" s="49">
        <v>15833</v>
      </c>
      <c r="J7" s="49">
        <v>8922</v>
      </c>
      <c r="K7" s="49">
        <v>5176</v>
      </c>
      <c r="L7" s="49">
        <v>2705</v>
      </c>
      <c r="M7" s="49">
        <v>929</v>
      </c>
      <c r="N7" s="49">
        <v>246242</v>
      </c>
    </row>
    <row r="8" spans="1:14" ht="13.8">
      <c r="A8" s="235"/>
      <c r="B8" s="236" t="s">
        <v>116</v>
      </c>
      <c r="C8" s="236">
        <v>6</v>
      </c>
      <c r="D8" s="236">
        <v>485</v>
      </c>
      <c r="E8" s="236">
        <v>42836</v>
      </c>
      <c r="F8" s="236">
        <v>62127</v>
      </c>
      <c r="G8" s="236">
        <v>33246</v>
      </c>
      <c r="H8" s="236">
        <v>15268</v>
      </c>
      <c r="I8" s="236">
        <v>9698</v>
      </c>
      <c r="J8" s="236">
        <v>5281</v>
      </c>
      <c r="K8" s="236">
        <v>2918</v>
      </c>
      <c r="L8" s="236">
        <v>1581</v>
      </c>
      <c r="M8" s="236">
        <v>640</v>
      </c>
      <c r="N8" s="236">
        <v>174086</v>
      </c>
    </row>
    <row r="9" spans="1:14" ht="13.8">
      <c r="A9" s="233" t="s">
        <v>117</v>
      </c>
      <c r="B9" s="234"/>
      <c r="C9" s="76">
        <v>110084</v>
      </c>
      <c r="D9" s="76">
        <v>416547</v>
      </c>
      <c r="E9" s="76">
        <v>393334</v>
      </c>
      <c r="F9" s="76">
        <v>262603</v>
      </c>
      <c r="G9" s="76">
        <v>220899</v>
      </c>
      <c r="H9" s="76">
        <v>199071</v>
      </c>
      <c r="I9" s="76">
        <v>185709</v>
      </c>
      <c r="J9" s="76">
        <v>150715</v>
      </c>
      <c r="K9" s="76">
        <v>106753</v>
      </c>
      <c r="L9" s="76">
        <v>64351</v>
      </c>
      <c r="M9" s="76">
        <v>26915</v>
      </c>
      <c r="N9" s="76">
        <v>2136981</v>
      </c>
    </row>
    <row r="10" spans="1:14" ht="13.8">
      <c r="A10" s="228"/>
      <c r="B10" s="234" t="s">
        <v>115</v>
      </c>
      <c r="C10" s="49">
        <v>68393</v>
      </c>
      <c r="D10" s="49">
        <v>239906</v>
      </c>
      <c r="E10" s="49">
        <v>214071</v>
      </c>
      <c r="F10" s="49">
        <v>149607</v>
      </c>
      <c r="G10" s="49">
        <v>128457</v>
      </c>
      <c r="H10" s="49">
        <v>116489</v>
      </c>
      <c r="I10" s="49">
        <v>108854</v>
      </c>
      <c r="J10" s="49">
        <v>87482</v>
      </c>
      <c r="K10" s="49">
        <v>63639</v>
      </c>
      <c r="L10" s="49">
        <v>38900</v>
      </c>
      <c r="M10" s="49">
        <v>17547</v>
      </c>
      <c r="N10" s="49">
        <v>1233345</v>
      </c>
    </row>
    <row r="11" spans="1:14" ht="13.8">
      <c r="A11" s="235"/>
      <c r="B11" s="236" t="s">
        <v>116</v>
      </c>
      <c r="C11" s="236">
        <v>41691</v>
      </c>
      <c r="D11" s="236">
        <v>176641</v>
      </c>
      <c r="E11" s="236">
        <v>179263</v>
      </c>
      <c r="F11" s="236">
        <v>112996</v>
      </c>
      <c r="G11" s="236">
        <v>92442</v>
      </c>
      <c r="H11" s="236">
        <v>82582</v>
      </c>
      <c r="I11" s="236">
        <v>76855</v>
      </c>
      <c r="J11" s="236">
        <v>63233</v>
      </c>
      <c r="K11" s="236">
        <v>43114</v>
      </c>
      <c r="L11" s="236">
        <v>25451</v>
      </c>
      <c r="M11" s="236">
        <v>9368</v>
      </c>
      <c r="N11" s="236">
        <v>903636</v>
      </c>
    </row>
    <row r="12" spans="1:14" ht="13.8">
      <c r="A12" s="237" t="s">
        <v>123</v>
      </c>
      <c r="B12" s="234"/>
      <c r="C12" s="76">
        <v>55</v>
      </c>
      <c r="D12" s="76">
        <v>31241</v>
      </c>
      <c r="E12" s="76">
        <v>162193</v>
      </c>
      <c r="F12" s="76">
        <v>168013</v>
      </c>
      <c r="G12" s="76">
        <v>149926</v>
      </c>
      <c r="H12" s="76">
        <v>129651</v>
      </c>
      <c r="I12" s="76">
        <v>109181</v>
      </c>
      <c r="J12" s="76">
        <v>81513</v>
      </c>
      <c r="K12" s="76">
        <v>54278</v>
      </c>
      <c r="L12" s="76">
        <v>31839</v>
      </c>
      <c r="M12" s="76">
        <v>12963</v>
      </c>
      <c r="N12" s="76">
        <v>930853</v>
      </c>
    </row>
    <row r="13" spans="1:14" ht="13.8">
      <c r="A13" s="228"/>
      <c r="B13" s="234" t="s">
        <v>115</v>
      </c>
      <c r="C13" s="49">
        <v>35</v>
      </c>
      <c r="D13" s="49">
        <v>19282</v>
      </c>
      <c r="E13" s="49">
        <v>95254</v>
      </c>
      <c r="F13" s="49">
        <v>97061</v>
      </c>
      <c r="G13" s="49">
        <v>87617</v>
      </c>
      <c r="H13" s="49">
        <v>77472</v>
      </c>
      <c r="I13" s="49">
        <v>67612</v>
      </c>
      <c r="J13" s="49">
        <v>51334</v>
      </c>
      <c r="K13" s="49">
        <v>35117</v>
      </c>
      <c r="L13" s="49">
        <v>20979</v>
      </c>
      <c r="M13" s="49">
        <v>9074</v>
      </c>
      <c r="N13" s="49">
        <v>560837</v>
      </c>
    </row>
    <row r="14" spans="1:14" ht="13.8">
      <c r="A14" s="235"/>
      <c r="B14" s="236" t="s">
        <v>116</v>
      </c>
      <c r="C14" s="236">
        <v>20</v>
      </c>
      <c r="D14" s="236">
        <v>11959</v>
      </c>
      <c r="E14" s="236">
        <v>66939</v>
      </c>
      <c r="F14" s="236">
        <v>70952</v>
      </c>
      <c r="G14" s="236">
        <v>62309</v>
      </c>
      <c r="H14" s="236">
        <v>52179</v>
      </c>
      <c r="I14" s="236">
        <v>41569</v>
      </c>
      <c r="J14" s="236">
        <v>30179</v>
      </c>
      <c r="K14" s="236">
        <v>19161</v>
      </c>
      <c r="L14" s="236">
        <v>10860</v>
      </c>
      <c r="M14" s="236">
        <v>3889</v>
      </c>
      <c r="N14" s="236">
        <v>370016</v>
      </c>
    </row>
    <row r="15" spans="1:14" ht="13.8">
      <c r="A15" s="237" t="s">
        <v>119</v>
      </c>
      <c r="B15" s="234"/>
      <c r="C15" s="76">
        <v>73</v>
      </c>
      <c r="D15" s="76">
        <v>545</v>
      </c>
      <c r="E15" s="76">
        <v>3012</v>
      </c>
      <c r="F15" s="76">
        <v>39568</v>
      </c>
      <c r="G15" s="76">
        <v>82353</v>
      </c>
      <c r="H15" s="76">
        <v>105511</v>
      </c>
      <c r="I15" s="76">
        <v>115358</v>
      </c>
      <c r="J15" s="76">
        <v>116822</v>
      </c>
      <c r="K15" s="76">
        <v>73862</v>
      </c>
      <c r="L15" s="76">
        <v>43085</v>
      </c>
      <c r="M15" s="76">
        <v>17081</v>
      </c>
      <c r="N15" s="76">
        <v>597270</v>
      </c>
    </row>
    <row r="16" spans="1:14" ht="13.8">
      <c r="A16" s="228"/>
      <c r="B16" s="234" t="s">
        <v>115</v>
      </c>
      <c r="C16" s="49">
        <v>49</v>
      </c>
      <c r="D16" s="49">
        <v>250</v>
      </c>
      <c r="E16" s="49">
        <v>1643</v>
      </c>
      <c r="F16" s="49">
        <v>26487</v>
      </c>
      <c r="G16" s="49">
        <v>56401</v>
      </c>
      <c r="H16" s="49">
        <v>70229</v>
      </c>
      <c r="I16" s="49">
        <v>73713</v>
      </c>
      <c r="J16" s="49">
        <v>71715</v>
      </c>
      <c r="K16" s="49">
        <v>46665</v>
      </c>
      <c r="L16" s="49">
        <v>27903</v>
      </c>
      <c r="M16" s="49">
        <v>12402</v>
      </c>
      <c r="N16" s="49">
        <v>387457</v>
      </c>
    </row>
    <row r="17" spans="1:14" ht="13.8">
      <c r="A17" s="235"/>
      <c r="B17" s="236" t="s">
        <v>116</v>
      </c>
      <c r="C17" s="236">
        <v>24</v>
      </c>
      <c r="D17" s="236">
        <v>295</v>
      </c>
      <c r="E17" s="236">
        <v>1369</v>
      </c>
      <c r="F17" s="236">
        <v>13081</v>
      </c>
      <c r="G17" s="236">
        <v>25952</v>
      </c>
      <c r="H17" s="236">
        <v>35282</v>
      </c>
      <c r="I17" s="236">
        <v>41645</v>
      </c>
      <c r="J17" s="236">
        <v>45107</v>
      </c>
      <c r="K17" s="236">
        <v>27197</v>
      </c>
      <c r="L17" s="236">
        <v>15182</v>
      </c>
      <c r="M17" s="236">
        <v>4679</v>
      </c>
      <c r="N17" s="236">
        <v>209813</v>
      </c>
    </row>
    <row r="18" spans="1:14" ht="13.8">
      <c r="A18" s="237" t="s">
        <v>120</v>
      </c>
      <c r="B18" s="234"/>
      <c r="C18" s="76">
        <v>110240</v>
      </c>
      <c r="D18" s="76">
        <v>449713</v>
      </c>
      <c r="E18" s="76">
        <v>662581</v>
      </c>
      <c r="F18" s="76">
        <v>611267</v>
      </c>
      <c r="G18" s="76">
        <v>534093</v>
      </c>
      <c r="H18" s="76">
        <v>473430</v>
      </c>
      <c r="I18" s="76">
        <v>435779</v>
      </c>
      <c r="J18" s="76">
        <v>363253</v>
      </c>
      <c r="K18" s="76">
        <v>242987</v>
      </c>
      <c r="L18" s="76">
        <v>143561</v>
      </c>
      <c r="M18" s="76">
        <v>58528</v>
      </c>
      <c r="N18" s="76">
        <v>4085432</v>
      </c>
    </row>
    <row r="19" spans="1:14">
      <c r="A19" s="234"/>
      <c r="B19" s="234" t="s">
        <v>115</v>
      </c>
      <c r="C19" s="49">
        <v>68499</v>
      </c>
      <c r="D19" s="49">
        <v>260333</v>
      </c>
      <c r="E19" s="49">
        <v>372174</v>
      </c>
      <c r="F19" s="49">
        <v>352111</v>
      </c>
      <c r="G19" s="49">
        <v>320144</v>
      </c>
      <c r="H19" s="49">
        <v>288119</v>
      </c>
      <c r="I19" s="49">
        <v>266012</v>
      </c>
      <c r="J19" s="49">
        <v>219453</v>
      </c>
      <c r="K19" s="49">
        <v>150597</v>
      </c>
      <c r="L19" s="49">
        <v>90487</v>
      </c>
      <c r="M19" s="49">
        <v>39952</v>
      </c>
      <c r="N19" s="49">
        <v>2427881</v>
      </c>
    </row>
    <row r="20" spans="1:14">
      <c r="A20" s="236"/>
      <c r="B20" s="236" t="s">
        <v>116</v>
      </c>
      <c r="C20" s="236">
        <v>41741</v>
      </c>
      <c r="D20" s="236">
        <v>189380</v>
      </c>
      <c r="E20" s="236">
        <v>290407</v>
      </c>
      <c r="F20" s="236">
        <v>259156</v>
      </c>
      <c r="G20" s="236">
        <v>213949</v>
      </c>
      <c r="H20" s="236">
        <v>185311</v>
      </c>
      <c r="I20" s="236">
        <v>169767</v>
      </c>
      <c r="J20" s="236">
        <v>143800</v>
      </c>
      <c r="K20" s="236">
        <v>92390</v>
      </c>
      <c r="L20" s="236">
        <v>53074</v>
      </c>
      <c r="M20" s="236">
        <v>18576</v>
      </c>
      <c r="N20" s="236">
        <v>1657551</v>
      </c>
    </row>
    <row r="21" spans="1:14" ht="14.4" thickBot="1">
      <c r="A21" s="394" t="s">
        <v>121</v>
      </c>
      <c r="B21" s="395"/>
      <c r="C21" s="246">
        <v>2.6983682508973348</v>
      </c>
      <c r="D21" s="246">
        <v>11.007722071986512</v>
      </c>
      <c r="E21" s="246">
        <v>16.218138008416247</v>
      </c>
      <c r="F21" s="246">
        <v>14.962114165650044</v>
      </c>
      <c r="G21" s="246">
        <v>13.073109526728141</v>
      </c>
      <c r="H21" s="246">
        <v>11.58824819505012</v>
      </c>
      <c r="I21" s="246">
        <v>10.66665654941754</v>
      </c>
      <c r="J21" s="246">
        <v>8.8914220087373881</v>
      </c>
      <c r="K21" s="246">
        <v>5.9476451939476656</v>
      </c>
      <c r="L21" s="246">
        <v>3.5139735528580571</v>
      </c>
      <c r="M21" s="246">
        <v>1.4326024763109508</v>
      </c>
      <c r="N21" s="246">
        <v>100</v>
      </c>
    </row>
    <row r="22" spans="1:14">
      <c r="A22" s="390"/>
      <c r="B22" s="390"/>
      <c r="C22" s="390"/>
      <c r="D22" s="390"/>
      <c r="E22" s="390"/>
      <c r="F22" s="390"/>
      <c r="G22" s="390"/>
      <c r="H22" s="390"/>
      <c r="I22" s="390"/>
      <c r="J22" s="390"/>
      <c r="K22" s="390"/>
      <c r="L22" s="390"/>
      <c r="M22" s="390"/>
      <c r="N22" s="390"/>
    </row>
    <row r="122" spans="3:3">
      <c r="C122" s="80" t="s">
        <v>209</v>
      </c>
    </row>
  </sheetData>
  <mergeCells count="2">
    <mergeCell ref="A3:N3"/>
    <mergeCell ref="N4:N5"/>
  </mergeCells>
  <pageMargins left="0.75" right="0.75" top="1" bottom="1" header="0" footer="0"/>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DC8D9-245B-4627-BB08-C9A8AA1B6E41}">
  <dimension ref="A2:AA74"/>
  <sheetViews>
    <sheetView zoomScale="90" zoomScaleNormal="90" workbookViewId="0"/>
  </sheetViews>
  <sheetFormatPr baseColWidth="10" defaultColWidth="11.44140625" defaultRowHeight="13.2"/>
  <cols>
    <col min="1" max="1" width="3.44140625" style="80" customWidth="1"/>
    <col min="2" max="2" width="11.44140625" style="80"/>
    <col min="3" max="14" width="13.33203125" style="80" customWidth="1"/>
    <col min="15" max="16" width="11.44140625" style="80"/>
    <col min="17" max="17" width="19.109375" style="80" customWidth="1"/>
    <col min="18" max="256" width="11.44140625" style="80"/>
    <col min="257" max="257" width="3.44140625" style="80" customWidth="1"/>
    <col min="258" max="258" width="11.44140625" style="80"/>
    <col min="259" max="270" width="13.33203125" style="80" customWidth="1"/>
    <col min="271" max="272" width="11.44140625" style="80"/>
    <col min="273" max="273" width="19.109375" style="80" customWidth="1"/>
    <col min="274" max="512" width="11.44140625" style="80"/>
    <col min="513" max="513" width="3.44140625" style="80" customWidth="1"/>
    <col min="514" max="514" width="11.44140625" style="80"/>
    <col min="515" max="526" width="13.33203125" style="80" customWidth="1"/>
    <col min="527" max="528" width="11.44140625" style="80"/>
    <col min="529" max="529" width="19.109375" style="80" customWidth="1"/>
    <col min="530" max="768" width="11.44140625" style="80"/>
    <col min="769" max="769" width="3.44140625" style="80" customWidth="1"/>
    <col min="770" max="770" width="11.44140625" style="80"/>
    <col min="771" max="782" width="13.33203125" style="80" customWidth="1"/>
    <col min="783" max="784" width="11.44140625" style="80"/>
    <col min="785" max="785" width="19.109375" style="80" customWidth="1"/>
    <col min="786" max="1024" width="11.44140625" style="80"/>
    <col min="1025" max="1025" width="3.44140625" style="80" customWidth="1"/>
    <col min="1026" max="1026" width="11.44140625" style="80"/>
    <col min="1027" max="1038" width="13.33203125" style="80" customWidth="1"/>
    <col min="1039" max="1040" width="11.44140625" style="80"/>
    <col min="1041" max="1041" width="19.109375" style="80" customWidth="1"/>
    <col min="1042" max="1280" width="11.44140625" style="80"/>
    <col min="1281" max="1281" width="3.44140625" style="80" customWidth="1"/>
    <col min="1282" max="1282" width="11.44140625" style="80"/>
    <col min="1283" max="1294" width="13.33203125" style="80" customWidth="1"/>
    <col min="1295" max="1296" width="11.44140625" style="80"/>
    <col min="1297" max="1297" width="19.109375" style="80" customWidth="1"/>
    <col min="1298" max="1536" width="11.44140625" style="80"/>
    <col min="1537" max="1537" width="3.44140625" style="80" customWidth="1"/>
    <col min="1538" max="1538" width="11.44140625" style="80"/>
    <col min="1539" max="1550" width="13.33203125" style="80" customWidth="1"/>
    <col min="1551" max="1552" width="11.44140625" style="80"/>
    <col min="1553" max="1553" width="19.109375" style="80" customWidth="1"/>
    <col min="1554" max="1792" width="11.44140625" style="80"/>
    <col min="1793" max="1793" width="3.44140625" style="80" customWidth="1"/>
    <col min="1794" max="1794" width="11.44140625" style="80"/>
    <col min="1795" max="1806" width="13.33203125" style="80" customWidth="1"/>
    <col min="1807" max="1808" width="11.44140625" style="80"/>
    <col min="1809" max="1809" width="19.109375" style="80" customWidth="1"/>
    <col min="1810" max="2048" width="11.44140625" style="80"/>
    <col min="2049" max="2049" width="3.44140625" style="80" customWidth="1"/>
    <col min="2050" max="2050" width="11.44140625" style="80"/>
    <col min="2051" max="2062" width="13.33203125" style="80" customWidth="1"/>
    <col min="2063" max="2064" width="11.44140625" style="80"/>
    <col min="2065" max="2065" width="19.109375" style="80" customWidth="1"/>
    <col min="2066" max="2304" width="11.44140625" style="80"/>
    <col min="2305" max="2305" width="3.44140625" style="80" customWidth="1"/>
    <col min="2306" max="2306" width="11.44140625" style="80"/>
    <col min="2307" max="2318" width="13.33203125" style="80" customWidth="1"/>
    <col min="2319" max="2320" width="11.44140625" style="80"/>
    <col min="2321" max="2321" width="19.109375" style="80" customWidth="1"/>
    <col min="2322" max="2560" width="11.44140625" style="80"/>
    <col min="2561" max="2561" width="3.44140625" style="80" customWidth="1"/>
    <col min="2562" max="2562" width="11.44140625" style="80"/>
    <col min="2563" max="2574" width="13.33203125" style="80" customWidth="1"/>
    <col min="2575" max="2576" width="11.44140625" style="80"/>
    <col min="2577" max="2577" width="19.109375" style="80" customWidth="1"/>
    <col min="2578" max="2816" width="11.44140625" style="80"/>
    <col min="2817" max="2817" width="3.44140625" style="80" customWidth="1"/>
    <col min="2818" max="2818" width="11.44140625" style="80"/>
    <col min="2819" max="2830" width="13.33203125" style="80" customWidth="1"/>
    <col min="2831" max="2832" width="11.44140625" style="80"/>
    <col min="2833" max="2833" width="19.109375" style="80" customWidth="1"/>
    <col min="2834" max="3072" width="11.44140625" style="80"/>
    <col min="3073" max="3073" width="3.44140625" style="80" customWidth="1"/>
    <col min="3074" max="3074" width="11.44140625" style="80"/>
    <col min="3075" max="3086" width="13.33203125" style="80" customWidth="1"/>
    <col min="3087" max="3088" width="11.44140625" style="80"/>
    <col min="3089" max="3089" width="19.109375" style="80" customWidth="1"/>
    <col min="3090" max="3328" width="11.44140625" style="80"/>
    <col min="3329" max="3329" width="3.44140625" style="80" customWidth="1"/>
    <col min="3330" max="3330" width="11.44140625" style="80"/>
    <col min="3331" max="3342" width="13.33203125" style="80" customWidth="1"/>
    <col min="3343" max="3344" width="11.44140625" style="80"/>
    <col min="3345" max="3345" width="19.109375" style="80" customWidth="1"/>
    <col min="3346" max="3584" width="11.44140625" style="80"/>
    <col min="3585" max="3585" width="3.44140625" style="80" customWidth="1"/>
    <col min="3586" max="3586" width="11.44140625" style="80"/>
    <col min="3587" max="3598" width="13.33203125" style="80" customWidth="1"/>
    <col min="3599" max="3600" width="11.44140625" style="80"/>
    <col min="3601" max="3601" width="19.109375" style="80" customWidth="1"/>
    <col min="3602" max="3840" width="11.44140625" style="80"/>
    <col min="3841" max="3841" width="3.44140625" style="80" customWidth="1"/>
    <col min="3842" max="3842" width="11.44140625" style="80"/>
    <col min="3843" max="3854" width="13.33203125" style="80" customWidth="1"/>
    <col min="3855" max="3856" width="11.44140625" style="80"/>
    <col min="3857" max="3857" width="19.109375" style="80" customWidth="1"/>
    <col min="3858" max="4096" width="11.44140625" style="80"/>
    <col min="4097" max="4097" width="3.44140625" style="80" customWidth="1"/>
    <col min="4098" max="4098" width="11.44140625" style="80"/>
    <col min="4099" max="4110" width="13.33203125" style="80" customWidth="1"/>
    <col min="4111" max="4112" width="11.44140625" style="80"/>
    <col min="4113" max="4113" width="19.109375" style="80" customWidth="1"/>
    <col min="4114" max="4352" width="11.44140625" style="80"/>
    <col min="4353" max="4353" width="3.44140625" style="80" customWidth="1"/>
    <col min="4354" max="4354" width="11.44140625" style="80"/>
    <col min="4355" max="4366" width="13.33203125" style="80" customWidth="1"/>
    <col min="4367" max="4368" width="11.44140625" style="80"/>
    <col min="4369" max="4369" width="19.109375" style="80" customWidth="1"/>
    <col min="4370" max="4608" width="11.44140625" style="80"/>
    <col min="4609" max="4609" width="3.44140625" style="80" customWidth="1"/>
    <col min="4610" max="4610" width="11.44140625" style="80"/>
    <col min="4611" max="4622" width="13.33203125" style="80" customWidth="1"/>
    <col min="4623" max="4624" width="11.44140625" style="80"/>
    <col min="4625" max="4625" width="19.109375" style="80" customWidth="1"/>
    <col min="4626" max="4864" width="11.44140625" style="80"/>
    <col min="4865" max="4865" width="3.44140625" style="80" customWidth="1"/>
    <col min="4866" max="4866" width="11.44140625" style="80"/>
    <col min="4867" max="4878" width="13.33203125" style="80" customWidth="1"/>
    <col min="4879" max="4880" width="11.44140625" style="80"/>
    <col min="4881" max="4881" width="19.109375" style="80" customWidth="1"/>
    <col min="4882" max="5120" width="11.44140625" style="80"/>
    <col min="5121" max="5121" width="3.44140625" style="80" customWidth="1"/>
    <col min="5122" max="5122" width="11.44140625" style="80"/>
    <col min="5123" max="5134" width="13.33203125" style="80" customWidth="1"/>
    <col min="5135" max="5136" width="11.44140625" style="80"/>
    <col min="5137" max="5137" width="19.109375" style="80" customWidth="1"/>
    <col min="5138" max="5376" width="11.44140625" style="80"/>
    <col min="5377" max="5377" width="3.44140625" style="80" customWidth="1"/>
    <col min="5378" max="5378" width="11.44140625" style="80"/>
    <col min="5379" max="5390" width="13.33203125" style="80" customWidth="1"/>
    <col min="5391" max="5392" width="11.44140625" style="80"/>
    <col min="5393" max="5393" width="19.109375" style="80" customWidth="1"/>
    <col min="5394" max="5632" width="11.44140625" style="80"/>
    <col min="5633" max="5633" width="3.44140625" style="80" customWidth="1"/>
    <col min="5634" max="5634" width="11.44140625" style="80"/>
    <col min="5635" max="5646" width="13.33203125" style="80" customWidth="1"/>
    <col min="5647" max="5648" width="11.44140625" style="80"/>
    <col min="5649" max="5649" width="19.109375" style="80" customWidth="1"/>
    <col min="5650" max="5888" width="11.44140625" style="80"/>
    <col min="5889" max="5889" width="3.44140625" style="80" customWidth="1"/>
    <col min="5890" max="5890" width="11.44140625" style="80"/>
    <col min="5891" max="5902" width="13.33203125" style="80" customWidth="1"/>
    <col min="5903" max="5904" width="11.44140625" style="80"/>
    <col min="5905" max="5905" width="19.109375" style="80" customWidth="1"/>
    <col min="5906" max="6144" width="11.44140625" style="80"/>
    <col min="6145" max="6145" width="3.44140625" style="80" customWidth="1"/>
    <col min="6146" max="6146" width="11.44140625" style="80"/>
    <col min="6147" max="6158" width="13.33203125" style="80" customWidth="1"/>
    <col min="6159" max="6160" width="11.44140625" style="80"/>
    <col min="6161" max="6161" width="19.109375" style="80" customWidth="1"/>
    <col min="6162" max="6400" width="11.44140625" style="80"/>
    <col min="6401" max="6401" width="3.44140625" style="80" customWidth="1"/>
    <col min="6402" max="6402" width="11.44140625" style="80"/>
    <col min="6403" max="6414" width="13.33203125" style="80" customWidth="1"/>
    <col min="6415" max="6416" width="11.44140625" style="80"/>
    <col min="6417" max="6417" width="19.109375" style="80" customWidth="1"/>
    <col min="6418" max="6656" width="11.44140625" style="80"/>
    <col min="6657" max="6657" width="3.44140625" style="80" customWidth="1"/>
    <col min="6658" max="6658" width="11.44140625" style="80"/>
    <col min="6659" max="6670" width="13.33203125" style="80" customWidth="1"/>
    <col min="6671" max="6672" width="11.44140625" style="80"/>
    <col min="6673" max="6673" width="19.109375" style="80" customWidth="1"/>
    <col min="6674" max="6912" width="11.44140625" style="80"/>
    <col min="6913" max="6913" width="3.44140625" style="80" customWidth="1"/>
    <col min="6914" max="6914" width="11.44140625" style="80"/>
    <col min="6915" max="6926" width="13.33203125" style="80" customWidth="1"/>
    <col min="6927" max="6928" width="11.44140625" style="80"/>
    <col min="6929" max="6929" width="19.109375" style="80" customWidth="1"/>
    <col min="6930" max="7168" width="11.44140625" style="80"/>
    <col min="7169" max="7169" width="3.44140625" style="80" customWidth="1"/>
    <col min="7170" max="7170" width="11.44140625" style="80"/>
    <col min="7171" max="7182" width="13.33203125" style="80" customWidth="1"/>
    <col min="7183" max="7184" width="11.44140625" style="80"/>
    <col min="7185" max="7185" width="19.109375" style="80" customWidth="1"/>
    <col min="7186" max="7424" width="11.44140625" style="80"/>
    <col min="7425" max="7425" width="3.44140625" style="80" customWidth="1"/>
    <col min="7426" max="7426" width="11.44140625" style="80"/>
    <col min="7427" max="7438" width="13.33203125" style="80" customWidth="1"/>
    <col min="7439" max="7440" width="11.44140625" style="80"/>
    <col min="7441" max="7441" width="19.109375" style="80" customWidth="1"/>
    <col min="7442" max="7680" width="11.44140625" style="80"/>
    <col min="7681" max="7681" width="3.44140625" style="80" customWidth="1"/>
    <col min="7682" max="7682" width="11.44140625" style="80"/>
    <col min="7683" max="7694" width="13.33203125" style="80" customWidth="1"/>
    <col min="7695" max="7696" width="11.44140625" style="80"/>
    <col min="7697" max="7697" width="19.109375" style="80" customWidth="1"/>
    <col min="7698" max="7936" width="11.44140625" style="80"/>
    <col min="7937" max="7937" width="3.44140625" style="80" customWidth="1"/>
    <col min="7938" max="7938" width="11.44140625" style="80"/>
    <col min="7939" max="7950" width="13.33203125" style="80" customWidth="1"/>
    <col min="7951" max="7952" width="11.44140625" style="80"/>
    <col min="7953" max="7953" width="19.109375" style="80" customWidth="1"/>
    <col min="7954" max="8192" width="11.44140625" style="80"/>
    <col min="8193" max="8193" width="3.44140625" style="80" customWidth="1"/>
    <col min="8194" max="8194" width="11.44140625" style="80"/>
    <col min="8195" max="8206" width="13.33203125" style="80" customWidth="1"/>
    <col min="8207" max="8208" width="11.44140625" style="80"/>
    <col min="8209" max="8209" width="19.109375" style="80" customWidth="1"/>
    <col min="8210" max="8448" width="11.44140625" style="80"/>
    <col min="8449" max="8449" width="3.44140625" style="80" customWidth="1"/>
    <col min="8450" max="8450" width="11.44140625" style="80"/>
    <col min="8451" max="8462" width="13.33203125" style="80" customWidth="1"/>
    <col min="8463" max="8464" width="11.44140625" style="80"/>
    <col min="8465" max="8465" width="19.109375" style="80" customWidth="1"/>
    <col min="8466" max="8704" width="11.44140625" style="80"/>
    <col min="8705" max="8705" width="3.44140625" style="80" customWidth="1"/>
    <col min="8706" max="8706" width="11.44140625" style="80"/>
    <col min="8707" max="8718" width="13.33203125" style="80" customWidth="1"/>
    <col min="8719" max="8720" width="11.44140625" style="80"/>
    <col min="8721" max="8721" width="19.109375" style="80" customWidth="1"/>
    <col min="8722" max="8960" width="11.44140625" style="80"/>
    <col min="8961" max="8961" width="3.44140625" style="80" customWidth="1"/>
    <col min="8962" max="8962" width="11.44140625" style="80"/>
    <col min="8963" max="8974" width="13.33203125" style="80" customWidth="1"/>
    <col min="8975" max="8976" width="11.44140625" style="80"/>
    <col min="8977" max="8977" width="19.109375" style="80" customWidth="1"/>
    <col min="8978" max="9216" width="11.44140625" style="80"/>
    <col min="9217" max="9217" width="3.44140625" style="80" customWidth="1"/>
    <col min="9218" max="9218" width="11.44140625" style="80"/>
    <col min="9219" max="9230" width="13.33203125" style="80" customWidth="1"/>
    <col min="9231" max="9232" width="11.44140625" style="80"/>
    <col min="9233" max="9233" width="19.109375" style="80" customWidth="1"/>
    <col min="9234" max="9472" width="11.44140625" style="80"/>
    <col min="9473" max="9473" width="3.44140625" style="80" customWidth="1"/>
    <col min="9474" max="9474" width="11.44140625" style="80"/>
    <col min="9475" max="9486" width="13.33203125" style="80" customWidth="1"/>
    <col min="9487" max="9488" width="11.44140625" style="80"/>
    <col min="9489" max="9489" width="19.109375" style="80" customWidth="1"/>
    <col min="9490" max="9728" width="11.44140625" style="80"/>
    <col min="9729" max="9729" width="3.44140625" style="80" customWidth="1"/>
    <col min="9730" max="9730" width="11.44140625" style="80"/>
    <col min="9731" max="9742" width="13.33203125" style="80" customWidth="1"/>
    <col min="9743" max="9744" width="11.44140625" style="80"/>
    <col min="9745" max="9745" width="19.109375" style="80" customWidth="1"/>
    <col min="9746" max="9984" width="11.44140625" style="80"/>
    <col min="9985" max="9985" width="3.44140625" style="80" customWidth="1"/>
    <col min="9986" max="9986" width="11.44140625" style="80"/>
    <col min="9987" max="9998" width="13.33203125" style="80" customWidth="1"/>
    <col min="9999" max="10000" width="11.44140625" style="80"/>
    <col min="10001" max="10001" width="19.109375" style="80" customWidth="1"/>
    <col min="10002" max="10240" width="11.44140625" style="80"/>
    <col min="10241" max="10241" width="3.44140625" style="80" customWidth="1"/>
    <col min="10242" max="10242" width="11.44140625" style="80"/>
    <col min="10243" max="10254" width="13.33203125" style="80" customWidth="1"/>
    <col min="10255" max="10256" width="11.44140625" style="80"/>
    <col min="10257" max="10257" width="19.109375" style="80" customWidth="1"/>
    <col min="10258" max="10496" width="11.44140625" style="80"/>
    <col min="10497" max="10497" width="3.44140625" style="80" customWidth="1"/>
    <col min="10498" max="10498" width="11.44140625" style="80"/>
    <col min="10499" max="10510" width="13.33203125" style="80" customWidth="1"/>
    <col min="10511" max="10512" width="11.44140625" style="80"/>
    <col min="10513" max="10513" width="19.109375" style="80" customWidth="1"/>
    <col min="10514" max="10752" width="11.44140625" style="80"/>
    <col min="10753" max="10753" width="3.44140625" style="80" customWidth="1"/>
    <col min="10754" max="10754" width="11.44140625" style="80"/>
    <col min="10755" max="10766" width="13.33203125" style="80" customWidth="1"/>
    <col min="10767" max="10768" width="11.44140625" style="80"/>
    <col min="10769" max="10769" width="19.109375" style="80" customWidth="1"/>
    <col min="10770" max="11008" width="11.44140625" style="80"/>
    <col min="11009" max="11009" width="3.44140625" style="80" customWidth="1"/>
    <col min="11010" max="11010" width="11.44140625" style="80"/>
    <col min="11011" max="11022" width="13.33203125" style="80" customWidth="1"/>
    <col min="11023" max="11024" width="11.44140625" style="80"/>
    <col min="11025" max="11025" width="19.109375" style="80" customWidth="1"/>
    <col min="11026" max="11264" width="11.44140625" style="80"/>
    <col min="11265" max="11265" width="3.44140625" style="80" customWidth="1"/>
    <col min="11266" max="11266" width="11.44140625" style="80"/>
    <col min="11267" max="11278" width="13.33203125" style="80" customWidth="1"/>
    <col min="11279" max="11280" width="11.44140625" style="80"/>
    <col min="11281" max="11281" width="19.109375" style="80" customWidth="1"/>
    <col min="11282" max="11520" width="11.44140625" style="80"/>
    <col min="11521" max="11521" width="3.44140625" style="80" customWidth="1"/>
    <col min="11522" max="11522" width="11.44140625" style="80"/>
    <col min="11523" max="11534" width="13.33203125" style="80" customWidth="1"/>
    <col min="11535" max="11536" width="11.44140625" style="80"/>
    <col min="11537" max="11537" width="19.109375" style="80" customWidth="1"/>
    <col min="11538" max="11776" width="11.44140625" style="80"/>
    <col min="11777" max="11777" width="3.44140625" style="80" customWidth="1"/>
    <col min="11778" max="11778" width="11.44140625" style="80"/>
    <col min="11779" max="11790" width="13.33203125" style="80" customWidth="1"/>
    <col min="11791" max="11792" width="11.44140625" style="80"/>
    <col min="11793" max="11793" width="19.109375" style="80" customWidth="1"/>
    <col min="11794" max="12032" width="11.44140625" style="80"/>
    <col min="12033" max="12033" width="3.44140625" style="80" customWidth="1"/>
    <col min="12034" max="12034" width="11.44140625" style="80"/>
    <col min="12035" max="12046" width="13.33203125" style="80" customWidth="1"/>
    <col min="12047" max="12048" width="11.44140625" style="80"/>
    <col min="12049" max="12049" width="19.109375" style="80" customWidth="1"/>
    <col min="12050" max="12288" width="11.44140625" style="80"/>
    <col min="12289" max="12289" width="3.44140625" style="80" customWidth="1"/>
    <col min="12290" max="12290" width="11.44140625" style="80"/>
    <col min="12291" max="12302" width="13.33203125" style="80" customWidth="1"/>
    <col min="12303" max="12304" width="11.44140625" style="80"/>
    <col min="12305" max="12305" width="19.109375" style="80" customWidth="1"/>
    <col min="12306" max="12544" width="11.44140625" style="80"/>
    <col min="12545" max="12545" width="3.44140625" style="80" customWidth="1"/>
    <col min="12546" max="12546" width="11.44140625" style="80"/>
    <col min="12547" max="12558" width="13.33203125" style="80" customWidth="1"/>
    <col min="12559" max="12560" width="11.44140625" style="80"/>
    <col min="12561" max="12561" width="19.109375" style="80" customWidth="1"/>
    <col min="12562" max="12800" width="11.44140625" style="80"/>
    <col min="12801" max="12801" width="3.44140625" style="80" customWidth="1"/>
    <col min="12802" max="12802" width="11.44140625" style="80"/>
    <col min="12803" max="12814" width="13.33203125" style="80" customWidth="1"/>
    <col min="12815" max="12816" width="11.44140625" style="80"/>
    <col min="12817" max="12817" width="19.109375" style="80" customWidth="1"/>
    <col min="12818" max="13056" width="11.44140625" style="80"/>
    <col min="13057" max="13057" width="3.44140625" style="80" customWidth="1"/>
    <col min="13058" max="13058" width="11.44140625" style="80"/>
    <col min="13059" max="13070" width="13.33203125" style="80" customWidth="1"/>
    <col min="13071" max="13072" width="11.44140625" style="80"/>
    <col min="13073" max="13073" width="19.109375" style="80" customWidth="1"/>
    <col min="13074" max="13312" width="11.44140625" style="80"/>
    <col min="13313" max="13313" width="3.44140625" style="80" customWidth="1"/>
    <col min="13314" max="13314" width="11.44140625" style="80"/>
    <col min="13315" max="13326" width="13.33203125" style="80" customWidth="1"/>
    <col min="13327" max="13328" width="11.44140625" style="80"/>
    <col min="13329" max="13329" width="19.109375" style="80" customWidth="1"/>
    <col min="13330" max="13568" width="11.44140625" style="80"/>
    <col min="13569" max="13569" width="3.44140625" style="80" customWidth="1"/>
    <col min="13570" max="13570" width="11.44140625" style="80"/>
    <col min="13571" max="13582" width="13.33203125" style="80" customWidth="1"/>
    <col min="13583" max="13584" width="11.44140625" style="80"/>
    <col min="13585" max="13585" width="19.109375" style="80" customWidth="1"/>
    <col min="13586" max="13824" width="11.44140625" style="80"/>
    <col min="13825" max="13825" width="3.44140625" style="80" customWidth="1"/>
    <col min="13826" max="13826" width="11.44140625" style="80"/>
    <col min="13827" max="13838" width="13.33203125" style="80" customWidth="1"/>
    <col min="13839" max="13840" width="11.44140625" style="80"/>
    <col min="13841" max="13841" width="19.109375" style="80" customWidth="1"/>
    <col min="13842" max="14080" width="11.44140625" style="80"/>
    <col min="14081" max="14081" width="3.44140625" style="80" customWidth="1"/>
    <col min="14082" max="14082" width="11.44140625" style="80"/>
    <col min="14083" max="14094" width="13.33203125" style="80" customWidth="1"/>
    <col min="14095" max="14096" width="11.44140625" style="80"/>
    <col min="14097" max="14097" width="19.109375" style="80" customWidth="1"/>
    <col min="14098" max="14336" width="11.44140625" style="80"/>
    <col min="14337" max="14337" width="3.44140625" style="80" customWidth="1"/>
    <col min="14338" max="14338" width="11.44140625" style="80"/>
    <col min="14339" max="14350" width="13.33203125" style="80" customWidth="1"/>
    <col min="14351" max="14352" width="11.44140625" style="80"/>
    <col min="14353" max="14353" width="19.109375" style="80" customWidth="1"/>
    <col min="14354" max="14592" width="11.44140625" style="80"/>
    <col min="14593" max="14593" width="3.44140625" style="80" customWidth="1"/>
    <col min="14594" max="14594" width="11.44140625" style="80"/>
    <col min="14595" max="14606" width="13.33203125" style="80" customWidth="1"/>
    <col min="14607" max="14608" width="11.44140625" style="80"/>
    <col min="14609" max="14609" width="19.109375" style="80" customWidth="1"/>
    <col min="14610" max="14848" width="11.44140625" style="80"/>
    <col min="14849" max="14849" width="3.44140625" style="80" customWidth="1"/>
    <col min="14850" max="14850" width="11.44140625" style="80"/>
    <col min="14851" max="14862" width="13.33203125" style="80" customWidth="1"/>
    <col min="14863" max="14864" width="11.44140625" style="80"/>
    <col min="14865" max="14865" width="19.109375" style="80" customWidth="1"/>
    <col min="14866" max="15104" width="11.44140625" style="80"/>
    <col min="15105" max="15105" width="3.44140625" style="80" customWidth="1"/>
    <col min="15106" max="15106" width="11.44140625" style="80"/>
    <col min="15107" max="15118" width="13.33203125" style="80" customWidth="1"/>
    <col min="15119" max="15120" width="11.44140625" style="80"/>
    <col min="15121" max="15121" width="19.109375" style="80" customWidth="1"/>
    <col min="15122" max="15360" width="11.44140625" style="80"/>
    <col min="15361" max="15361" width="3.44140625" style="80" customWidth="1"/>
    <col min="15362" max="15362" width="11.44140625" style="80"/>
    <col min="15363" max="15374" width="13.33203125" style="80" customWidth="1"/>
    <col min="15375" max="15376" width="11.44140625" style="80"/>
    <col min="15377" max="15377" width="19.109375" style="80" customWidth="1"/>
    <col min="15378" max="15616" width="11.44140625" style="80"/>
    <col min="15617" max="15617" width="3.44140625" style="80" customWidth="1"/>
    <col min="15618" max="15618" width="11.44140625" style="80"/>
    <col min="15619" max="15630" width="13.33203125" style="80" customWidth="1"/>
    <col min="15631" max="15632" width="11.44140625" style="80"/>
    <col min="15633" max="15633" width="19.109375" style="80" customWidth="1"/>
    <col min="15634" max="15872" width="11.44140625" style="80"/>
    <col min="15873" max="15873" width="3.44140625" style="80" customWidth="1"/>
    <col min="15874" max="15874" width="11.44140625" style="80"/>
    <col min="15875" max="15886" width="13.33203125" style="80" customWidth="1"/>
    <col min="15887" max="15888" width="11.44140625" style="80"/>
    <col min="15889" max="15889" width="19.109375" style="80" customWidth="1"/>
    <col min="15890" max="16128" width="11.44140625" style="80"/>
    <col min="16129" max="16129" width="3.44140625" style="80" customWidth="1"/>
    <col min="16130" max="16130" width="11.44140625" style="80"/>
    <col min="16131" max="16142" width="13.33203125" style="80" customWidth="1"/>
    <col min="16143" max="16144" width="11.44140625" style="80"/>
    <col min="16145" max="16145" width="19.109375" style="80" customWidth="1"/>
    <col min="16146" max="16384" width="11.44140625" style="80"/>
  </cols>
  <sheetData>
    <row r="2" spans="1:27" ht="28.2">
      <c r="A2" s="1835" t="s">
        <v>25</v>
      </c>
      <c r="B2" s="1835"/>
      <c r="C2" s="1835"/>
      <c r="D2" s="1835"/>
      <c r="E2" s="1835"/>
      <c r="F2" s="1835"/>
      <c r="G2" s="1835"/>
      <c r="H2" s="1835"/>
      <c r="I2" s="1835"/>
      <c r="J2" s="1835"/>
      <c r="K2" s="1835"/>
      <c r="L2" s="1835"/>
      <c r="M2" s="1835"/>
      <c r="N2" s="1835"/>
      <c r="O2" s="396"/>
    </row>
    <row r="3" spans="1:27" ht="16.8">
      <c r="A3" s="25">
        <v>45808</v>
      </c>
      <c r="B3" s="397"/>
      <c r="C3" s="397"/>
      <c r="D3" s="397"/>
      <c r="E3" s="397"/>
      <c r="F3" s="397"/>
      <c r="G3" s="397"/>
      <c r="H3" s="397"/>
      <c r="I3" s="397"/>
      <c r="J3" s="397"/>
      <c r="K3" s="397"/>
      <c r="L3" s="397"/>
      <c r="M3" s="397"/>
      <c r="N3" s="397"/>
      <c r="O3" s="98"/>
    </row>
    <row r="4" spans="1:27" ht="13.8" thickBot="1">
      <c r="A4" s="101"/>
      <c r="B4" s="101"/>
      <c r="C4" s="101"/>
      <c r="D4" s="102"/>
      <c r="E4" s="103"/>
      <c r="F4" s="103"/>
      <c r="G4" s="103"/>
      <c r="H4" s="103"/>
      <c r="I4" s="103"/>
      <c r="J4" s="103"/>
      <c r="K4" s="103"/>
      <c r="L4" s="103"/>
      <c r="M4" s="101"/>
      <c r="N4" s="101"/>
      <c r="O4" s="398"/>
    </row>
    <row r="5" spans="1:27" ht="13.8">
      <c r="A5" s="228"/>
      <c r="B5" s="228"/>
      <c r="C5" s="229" t="s">
        <v>98</v>
      </c>
      <c r="D5" s="151"/>
      <c r="E5" s="151"/>
      <c r="F5" s="229"/>
      <c r="G5" s="229"/>
      <c r="H5" s="229"/>
      <c r="I5" s="229"/>
      <c r="J5" s="229"/>
      <c r="K5" s="229"/>
      <c r="L5" s="230"/>
      <c r="M5" s="230"/>
      <c r="N5" s="1843" t="s">
        <v>127</v>
      </c>
    </row>
    <row r="6" spans="1:27" ht="13.8">
      <c r="A6" s="231"/>
      <c r="B6" s="231"/>
      <c r="C6" s="232" t="s">
        <v>101</v>
      </c>
      <c r="D6" s="232" t="s">
        <v>102</v>
      </c>
      <c r="E6" s="232" t="s">
        <v>103</v>
      </c>
      <c r="F6" s="232" t="s">
        <v>104</v>
      </c>
      <c r="G6" s="232" t="s">
        <v>105</v>
      </c>
      <c r="H6" s="232" t="s">
        <v>106</v>
      </c>
      <c r="I6" s="232" t="s">
        <v>107</v>
      </c>
      <c r="J6" s="232" t="s">
        <v>108</v>
      </c>
      <c r="K6" s="232" t="s">
        <v>109</v>
      </c>
      <c r="L6" s="232" t="s">
        <v>110</v>
      </c>
      <c r="M6" s="232" t="s">
        <v>111</v>
      </c>
      <c r="N6" s="1844"/>
    </row>
    <row r="7" spans="1:27" ht="13.8">
      <c r="A7" s="233" t="s">
        <v>114</v>
      </c>
      <c r="B7" s="234"/>
      <c r="C7" s="399">
        <v>25.454545454545453</v>
      </c>
      <c r="D7" s="399">
        <v>45.877659574468083</v>
      </c>
      <c r="E7" s="399">
        <v>37.261390578106308</v>
      </c>
      <c r="F7" s="399">
        <v>42.500384085890644</v>
      </c>
      <c r="G7" s="399">
        <v>44.779134246090159</v>
      </c>
      <c r="H7" s="399">
        <v>43.401762777925413</v>
      </c>
      <c r="I7" s="399">
        <v>43.190891866287728</v>
      </c>
      <c r="J7" s="399">
        <v>39.532941798647258</v>
      </c>
      <c r="K7" s="399">
        <v>35.148514851485146</v>
      </c>
      <c r="L7" s="399">
        <v>30.492316448491746</v>
      </c>
      <c r="M7" s="399">
        <v>12.193984611797621</v>
      </c>
      <c r="N7" s="399">
        <v>40.796779957623869</v>
      </c>
      <c r="O7" s="367"/>
      <c r="P7" s="400"/>
      <c r="Q7" s="400"/>
      <c r="R7" s="400"/>
      <c r="S7" s="400"/>
      <c r="T7" s="400"/>
      <c r="U7" s="400"/>
      <c r="V7" s="400"/>
      <c r="W7" s="400"/>
      <c r="X7" s="400"/>
      <c r="Y7" s="400"/>
      <c r="Z7" s="400"/>
      <c r="AA7" s="400"/>
    </row>
    <row r="8" spans="1:27" ht="13.8">
      <c r="A8" s="228"/>
      <c r="B8" s="234" t="s">
        <v>115</v>
      </c>
      <c r="C8" s="401">
        <v>28.205128205128204</v>
      </c>
      <c r="D8" s="401">
        <v>46.157813305827744</v>
      </c>
      <c r="E8" s="401">
        <v>38.790759577906648</v>
      </c>
      <c r="F8" s="401">
        <v>44.573912552572899</v>
      </c>
      <c r="G8" s="401">
        <v>47.532581491120482</v>
      </c>
      <c r="H8" s="401">
        <v>46.566252164944444</v>
      </c>
      <c r="I8" s="401">
        <v>47.08558853268304</v>
      </c>
      <c r="J8" s="401">
        <v>44.133359715077169</v>
      </c>
      <c r="K8" s="401">
        <v>39.221035083731152</v>
      </c>
      <c r="L8" s="401">
        <v>32.371948300622307</v>
      </c>
      <c r="M8" s="401">
        <v>11.303078233361722</v>
      </c>
      <c r="N8" s="401">
        <v>43.032373629254224</v>
      </c>
      <c r="O8" s="367"/>
      <c r="P8" s="400"/>
      <c r="Q8" s="400"/>
      <c r="R8" s="400"/>
      <c r="S8" s="400"/>
      <c r="T8" s="400"/>
      <c r="U8" s="400"/>
      <c r="V8" s="400"/>
      <c r="W8" s="400"/>
      <c r="X8" s="400"/>
      <c r="Y8" s="400"/>
      <c r="Z8" s="400"/>
      <c r="AA8" s="400"/>
    </row>
    <row r="9" spans="1:27" ht="13.8">
      <c r="A9" s="235"/>
      <c r="B9" s="236" t="s">
        <v>116</v>
      </c>
      <c r="C9" s="401">
        <v>18.75</v>
      </c>
      <c r="D9" s="401">
        <v>45.369504209541631</v>
      </c>
      <c r="E9" s="402">
        <v>35.274257433895762</v>
      </c>
      <c r="F9" s="402">
        <v>40.128017981940552</v>
      </c>
      <c r="G9" s="401">
        <v>41.345089602168855</v>
      </c>
      <c r="H9" s="401">
        <v>39.224149004495828</v>
      </c>
      <c r="I9" s="402">
        <v>38.052263988071886</v>
      </c>
      <c r="J9" s="402">
        <v>33.61339189103176</v>
      </c>
      <c r="K9" s="401">
        <v>29.681619367307498</v>
      </c>
      <c r="L9" s="401">
        <v>27.736842105263158</v>
      </c>
      <c r="M9" s="401">
        <v>13.769363166953529</v>
      </c>
      <c r="N9" s="401">
        <v>38.004069229291467</v>
      </c>
      <c r="O9" s="367"/>
      <c r="P9" s="400"/>
      <c r="Q9" s="400"/>
      <c r="R9" s="400"/>
      <c r="S9" s="400"/>
      <c r="T9" s="400"/>
      <c r="U9" s="400"/>
      <c r="V9" s="400"/>
      <c r="W9" s="400"/>
      <c r="X9" s="400"/>
      <c r="Y9" s="400"/>
      <c r="Z9" s="400"/>
      <c r="AA9" s="400"/>
    </row>
    <row r="10" spans="1:27" ht="13.8">
      <c r="A10" s="233" t="s">
        <v>117</v>
      </c>
      <c r="B10" s="234"/>
      <c r="C10" s="403">
        <v>44.456290409210773</v>
      </c>
      <c r="D10" s="403">
        <v>44.42670420912858</v>
      </c>
      <c r="E10" s="399">
        <v>50.256820435240364</v>
      </c>
      <c r="F10" s="399">
        <v>46.1361827576332</v>
      </c>
      <c r="G10" s="403">
        <v>43.011772311119245</v>
      </c>
      <c r="H10" s="403">
        <v>41.410663915261146</v>
      </c>
      <c r="I10" s="399">
        <v>41.550657126364257</v>
      </c>
      <c r="J10" s="399">
        <v>42.528845909651423</v>
      </c>
      <c r="K10" s="403">
        <v>41.443312576672824</v>
      </c>
      <c r="L10" s="403">
        <v>37.869568287745395</v>
      </c>
      <c r="M10" s="403">
        <v>15.237895738031614</v>
      </c>
      <c r="N10" s="403">
        <v>43.286361373233035</v>
      </c>
      <c r="P10" s="400"/>
      <c r="Q10" s="400"/>
      <c r="R10" s="400"/>
      <c r="S10" s="400"/>
      <c r="T10" s="400"/>
      <c r="U10" s="400"/>
      <c r="V10" s="400"/>
      <c r="W10" s="400"/>
      <c r="X10" s="400"/>
      <c r="Y10" s="400"/>
      <c r="Z10" s="400"/>
      <c r="AA10" s="400"/>
    </row>
    <row r="11" spans="1:27" ht="13.8">
      <c r="A11" s="228"/>
      <c r="B11" s="234" t="s">
        <v>115</v>
      </c>
      <c r="C11" s="401">
        <v>45.941425404715524</v>
      </c>
      <c r="D11" s="401">
        <v>45.515791630540164</v>
      </c>
      <c r="E11" s="401">
        <v>51.420685878173394</v>
      </c>
      <c r="F11" s="401">
        <v>47.616728731022633</v>
      </c>
      <c r="G11" s="401">
        <v>44.595073111799259</v>
      </c>
      <c r="H11" s="401">
        <v>42.78075455483615</v>
      </c>
      <c r="I11" s="401">
        <v>42.154383546259687</v>
      </c>
      <c r="J11" s="401">
        <v>42.087386581223718</v>
      </c>
      <c r="K11" s="401">
        <v>40.528199510902795</v>
      </c>
      <c r="L11" s="401">
        <v>35.901837546492416</v>
      </c>
      <c r="M11" s="401">
        <v>14.457563298700657</v>
      </c>
      <c r="N11" s="401">
        <v>43.741377414767186</v>
      </c>
      <c r="O11" s="367"/>
      <c r="P11" s="400"/>
      <c r="Q11" s="400"/>
      <c r="R11" s="400"/>
      <c r="S11" s="400"/>
      <c r="T11" s="400"/>
      <c r="U11" s="400"/>
      <c r="V11" s="400"/>
      <c r="W11" s="400"/>
      <c r="X11" s="400"/>
      <c r="Y11" s="400"/>
      <c r="Z11" s="400"/>
      <c r="AA11" s="400"/>
    </row>
    <row r="12" spans="1:27" ht="13.8">
      <c r="A12" s="235"/>
      <c r="B12" s="236" t="s">
        <v>116</v>
      </c>
      <c r="C12" s="402">
        <v>42.217451621722887</v>
      </c>
      <c r="D12" s="402">
        <v>43.028388247158496</v>
      </c>
      <c r="E12" s="402">
        <v>48.934172274011495</v>
      </c>
      <c r="F12" s="402">
        <v>44.311983090262395</v>
      </c>
      <c r="G12" s="402">
        <v>40.989508970140918</v>
      </c>
      <c r="H12" s="402">
        <v>39.620785775628384</v>
      </c>
      <c r="I12" s="402">
        <v>40.724569333241483</v>
      </c>
      <c r="J12" s="402">
        <v>43.155092987544791</v>
      </c>
      <c r="K12" s="402">
        <v>42.872200787558171</v>
      </c>
      <c r="L12" s="402">
        <v>41.33199084073599</v>
      </c>
      <c r="M12" s="402">
        <v>16.951667480954708</v>
      </c>
      <c r="N12" s="402">
        <v>42.680387830056077</v>
      </c>
      <c r="O12" s="367"/>
      <c r="P12" s="400"/>
      <c r="Q12" s="400"/>
      <c r="R12" s="400"/>
      <c r="S12" s="400"/>
      <c r="T12" s="400"/>
      <c r="U12" s="400"/>
      <c r="V12" s="400"/>
      <c r="W12" s="400"/>
      <c r="X12" s="400"/>
      <c r="Y12" s="400"/>
      <c r="Z12" s="400"/>
      <c r="AA12" s="400"/>
    </row>
    <row r="13" spans="1:27" ht="13.8">
      <c r="A13" s="237" t="s">
        <v>123</v>
      </c>
      <c r="B13" s="234"/>
      <c r="C13" s="404">
        <v>24.553571428571427</v>
      </c>
      <c r="D13" s="399">
        <v>35.893517773845907</v>
      </c>
      <c r="E13" s="399">
        <v>42.042220298300094</v>
      </c>
      <c r="F13" s="399">
        <v>43.314041170935432</v>
      </c>
      <c r="G13" s="399">
        <v>43.523800400035995</v>
      </c>
      <c r="H13" s="399">
        <v>42.846945216480329</v>
      </c>
      <c r="I13" s="399">
        <v>41.30449586126538</v>
      </c>
      <c r="J13" s="399">
        <v>39.262181376799028</v>
      </c>
      <c r="K13" s="399">
        <v>36.511993972742808</v>
      </c>
      <c r="L13" s="399">
        <v>31.510347079956059</v>
      </c>
      <c r="M13" s="399">
        <v>11.737913923775546</v>
      </c>
      <c r="N13" s="399">
        <v>39.778597785977858</v>
      </c>
      <c r="P13" s="400"/>
      <c r="Q13" s="400"/>
      <c r="R13" s="400"/>
      <c r="S13" s="400"/>
      <c r="T13" s="400"/>
      <c r="U13" s="400"/>
      <c r="V13" s="400"/>
      <c r="W13" s="400"/>
      <c r="X13" s="400"/>
      <c r="Y13" s="400"/>
      <c r="Z13" s="400"/>
      <c r="AA13" s="400"/>
    </row>
    <row r="14" spans="1:27" ht="13.8">
      <c r="A14" s="228"/>
      <c r="B14" s="234" t="s">
        <v>115</v>
      </c>
      <c r="C14" s="401">
        <v>23.972602739726028</v>
      </c>
      <c r="D14" s="401">
        <v>38.039811398922843</v>
      </c>
      <c r="E14" s="401">
        <v>44.388627668448351</v>
      </c>
      <c r="F14" s="401">
        <v>45.537544863825097</v>
      </c>
      <c r="G14" s="401">
        <v>46.074198722162336</v>
      </c>
      <c r="H14" s="401">
        <v>45.176865749973757</v>
      </c>
      <c r="I14" s="401">
        <v>42.768584585800312</v>
      </c>
      <c r="J14" s="401">
        <v>39.881289961698918</v>
      </c>
      <c r="K14" s="401">
        <v>36.673419942353483</v>
      </c>
      <c r="L14" s="401">
        <v>30.765959318951737</v>
      </c>
      <c r="M14" s="401">
        <v>11.356411604215163</v>
      </c>
      <c r="N14" s="401">
        <v>40.910907931728225</v>
      </c>
      <c r="O14" s="370"/>
      <c r="P14" s="400"/>
      <c r="Q14" s="400"/>
      <c r="R14" s="400"/>
      <c r="S14" s="400"/>
      <c r="T14" s="400"/>
      <c r="U14" s="400"/>
      <c r="V14" s="400"/>
      <c r="W14" s="400"/>
      <c r="X14" s="400"/>
      <c r="Y14" s="400"/>
      <c r="Z14" s="400"/>
      <c r="AA14" s="400"/>
    </row>
    <row r="15" spans="1:27" ht="13.8">
      <c r="A15" s="235"/>
      <c r="B15" s="236" t="s">
        <v>116</v>
      </c>
      <c r="C15" s="405">
        <v>25.641025641025642</v>
      </c>
      <c r="D15" s="402">
        <v>32.900492448210407</v>
      </c>
      <c r="E15" s="402">
        <v>39.101025146762467</v>
      </c>
      <c r="F15" s="402">
        <v>40.602002861230332</v>
      </c>
      <c r="G15" s="402">
        <v>40.380677104935714</v>
      </c>
      <c r="H15" s="402">
        <v>39.799397429541209</v>
      </c>
      <c r="I15" s="402">
        <v>39.125974172659163</v>
      </c>
      <c r="J15" s="402">
        <v>38.252107231129983</v>
      </c>
      <c r="K15" s="402">
        <v>36.219802653963932</v>
      </c>
      <c r="L15" s="402">
        <v>33.055335727765268</v>
      </c>
      <c r="M15" s="402">
        <v>12.736204355657442</v>
      </c>
      <c r="N15" s="402">
        <v>38.177032658523274</v>
      </c>
      <c r="O15" s="399"/>
      <c r="P15" s="400"/>
      <c r="Q15" s="400"/>
      <c r="R15" s="400"/>
      <c r="S15" s="400"/>
      <c r="T15" s="400"/>
      <c r="U15" s="400"/>
      <c r="V15" s="400"/>
      <c r="W15" s="400"/>
      <c r="X15" s="400"/>
      <c r="Y15" s="400"/>
      <c r="Z15" s="400"/>
      <c r="AA15" s="400"/>
    </row>
    <row r="16" spans="1:27" ht="13.8">
      <c r="A16" s="237" t="s">
        <v>119</v>
      </c>
      <c r="B16" s="234"/>
      <c r="C16" s="404">
        <v>663.63636363636363</v>
      </c>
      <c r="D16" s="399">
        <v>113.30561330561331</v>
      </c>
      <c r="E16" s="399">
        <v>58.770731707317076</v>
      </c>
      <c r="F16" s="399">
        <v>36.929739416112895</v>
      </c>
      <c r="G16" s="399">
        <v>36.02225556279717</v>
      </c>
      <c r="H16" s="399">
        <v>36.749969523345115</v>
      </c>
      <c r="I16" s="399">
        <v>39.066664408960833</v>
      </c>
      <c r="J16" s="399">
        <v>43.589485270797184</v>
      </c>
      <c r="K16" s="399">
        <v>35.323937465028528</v>
      </c>
      <c r="L16" s="399">
        <v>29.760177932501691</v>
      </c>
      <c r="M16" s="399">
        <v>10.038317328600478</v>
      </c>
      <c r="N16" s="399">
        <v>34.809920014174111</v>
      </c>
      <c r="P16" s="400"/>
      <c r="Q16" s="400"/>
      <c r="R16" s="400"/>
      <c r="S16" s="400"/>
      <c r="T16" s="400"/>
      <c r="U16" s="400"/>
      <c r="V16" s="400"/>
      <c r="W16" s="400"/>
      <c r="X16" s="400"/>
      <c r="Y16" s="400"/>
      <c r="Z16" s="400"/>
      <c r="AA16" s="400"/>
    </row>
    <row r="17" spans="1:27" ht="13.8">
      <c r="A17" s="228"/>
      <c r="B17" s="234" t="s">
        <v>115</v>
      </c>
      <c r="C17" s="401">
        <v>816.66666666666663</v>
      </c>
      <c r="D17" s="401">
        <v>100</v>
      </c>
      <c r="E17" s="401">
        <v>57.447552447552447</v>
      </c>
      <c r="F17" s="401">
        <v>38.828703364362674</v>
      </c>
      <c r="G17" s="401">
        <v>38.144866765859597</v>
      </c>
      <c r="H17" s="401">
        <v>38.199283107332647</v>
      </c>
      <c r="I17" s="401">
        <v>38.63972322692247</v>
      </c>
      <c r="J17" s="401">
        <v>40.945605691219377</v>
      </c>
      <c r="K17" s="401">
        <v>33.137107311253764</v>
      </c>
      <c r="L17" s="401">
        <v>27.761969196481871</v>
      </c>
      <c r="M17" s="401">
        <v>9.8941338843370801</v>
      </c>
      <c r="N17" s="401">
        <v>34.118062477765761</v>
      </c>
      <c r="O17" s="401"/>
      <c r="P17" s="400"/>
      <c r="Q17" s="400"/>
      <c r="R17" s="400"/>
      <c r="S17" s="400"/>
      <c r="T17" s="400"/>
      <c r="U17" s="400"/>
      <c r="V17" s="400"/>
      <c r="W17" s="400"/>
      <c r="X17" s="400"/>
      <c r="Y17" s="400"/>
      <c r="Z17" s="400"/>
      <c r="AA17" s="400"/>
    </row>
    <row r="18" spans="1:27" ht="13.8">
      <c r="A18" s="235"/>
      <c r="B18" s="236" t="s">
        <v>116</v>
      </c>
      <c r="C18" s="405">
        <v>480</v>
      </c>
      <c r="D18" s="402">
        <v>127.70562770562771</v>
      </c>
      <c r="E18" s="402">
        <v>60.441501103752756</v>
      </c>
      <c r="F18" s="402">
        <v>33.602198874874773</v>
      </c>
      <c r="G18" s="402">
        <v>32.135913914583256</v>
      </c>
      <c r="H18" s="402">
        <v>34.169442937940651</v>
      </c>
      <c r="I18" s="402">
        <v>39.845955126058463</v>
      </c>
      <c r="J18" s="402">
        <v>48.576320833961532</v>
      </c>
      <c r="K18" s="402">
        <v>39.834492859758328</v>
      </c>
      <c r="L18" s="402">
        <v>34.297203271133604</v>
      </c>
      <c r="M18" s="402">
        <v>10.441632634844122</v>
      </c>
      <c r="N18" s="402">
        <v>36.164180030611824</v>
      </c>
      <c r="O18" s="401"/>
      <c r="P18" s="400"/>
      <c r="Q18" s="400"/>
      <c r="R18" s="400"/>
      <c r="S18" s="400"/>
      <c r="T18" s="400"/>
      <c r="U18" s="400"/>
      <c r="V18" s="400"/>
      <c r="W18" s="400"/>
      <c r="X18" s="400"/>
      <c r="Y18" s="400"/>
      <c r="Z18" s="400"/>
      <c r="AA18" s="400"/>
    </row>
    <row r="19" spans="1:27" ht="13.8">
      <c r="A19" s="237" t="s">
        <v>120</v>
      </c>
      <c r="B19" s="234"/>
      <c r="C19" s="404">
        <v>44.457349335398114</v>
      </c>
      <c r="D19" s="399">
        <v>43.740784257274356</v>
      </c>
      <c r="E19" s="399">
        <v>45.607768824069147</v>
      </c>
      <c r="F19" s="399">
        <v>43.781169714372069</v>
      </c>
      <c r="G19" s="399">
        <v>42.142103045538683</v>
      </c>
      <c r="H19" s="399">
        <v>40.787192909302064</v>
      </c>
      <c r="I19" s="399">
        <v>40.892298308583761</v>
      </c>
      <c r="J19" s="399">
        <v>41.949610071056796</v>
      </c>
      <c r="K19" s="399">
        <v>38.063483261353475</v>
      </c>
      <c r="L19" s="399">
        <v>33.401737082975608</v>
      </c>
      <c r="M19" s="399">
        <v>12.450275902266355</v>
      </c>
      <c r="N19" s="399">
        <v>40.760440553317601</v>
      </c>
      <c r="O19" s="399"/>
      <c r="P19" s="400"/>
      <c r="Q19" s="400"/>
      <c r="R19" s="400"/>
      <c r="S19" s="400"/>
      <c r="T19" s="400"/>
      <c r="U19" s="400"/>
      <c r="V19" s="400"/>
      <c r="W19" s="400"/>
      <c r="X19" s="400"/>
      <c r="Y19" s="400"/>
      <c r="Z19" s="400"/>
      <c r="AA19" s="400"/>
    </row>
    <row r="20" spans="1:27">
      <c r="A20" s="234"/>
      <c r="B20" s="234" t="s">
        <v>115</v>
      </c>
      <c r="C20" s="401">
        <v>45.941649899396381</v>
      </c>
      <c r="D20" s="401">
        <v>44.888018332267173</v>
      </c>
      <c r="E20" s="401">
        <v>47.018441056712852</v>
      </c>
      <c r="F20" s="401">
        <v>45.56979881840595</v>
      </c>
      <c r="G20" s="401">
        <v>44.074871552004232</v>
      </c>
      <c r="H20" s="401">
        <v>42.431905038916668</v>
      </c>
      <c r="I20" s="401">
        <v>41.518250818231621</v>
      </c>
      <c r="J20" s="401">
        <v>41.255371866646115</v>
      </c>
      <c r="K20" s="401">
        <v>37.019820501916172</v>
      </c>
      <c r="L20" s="401">
        <v>31.704881501310425</v>
      </c>
      <c r="M20" s="401">
        <v>11.931775759548676</v>
      </c>
      <c r="N20" s="401">
        <v>41.161932162556909</v>
      </c>
      <c r="O20" s="401"/>
      <c r="P20" s="400"/>
      <c r="Q20" s="400"/>
      <c r="R20" s="400"/>
      <c r="S20" s="400"/>
      <c r="T20" s="400"/>
      <c r="U20" s="400"/>
      <c r="V20" s="400"/>
      <c r="W20" s="400"/>
      <c r="X20" s="400"/>
      <c r="Y20" s="400"/>
      <c r="Z20" s="400"/>
      <c r="AA20" s="400"/>
    </row>
    <row r="21" spans="1:27">
      <c r="A21" s="234"/>
      <c r="B21" s="234" t="s">
        <v>116</v>
      </c>
      <c r="C21" s="401">
        <v>42.21891815349759</v>
      </c>
      <c r="D21" s="401">
        <v>42.256192390850813</v>
      </c>
      <c r="E21" s="401">
        <v>43.91907832651777</v>
      </c>
      <c r="F21" s="401">
        <v>41.564581990113908</v>
      </c>
      <c r="G21" s="401">
        <v>39.547096292407737</v>
      </c>
      <c r="H21" s="401">
        <v>38.468852043834865</v>
      </c>
      <c r="I21" s="401">
        <v>39.948560348641294</v>
      </c>
      <c r="J21" s="401">
        <v>43.055310204827109</v>
      </c>
      <c r="K21" s="401">
        <v>39.896878724543555</v>
      </c>
      <c r="L21" s="401">
        <v>36.755611266162042</v>
      </c>
      <c r="M21" s="401">
        <v>13.733854809732582</v>
      </c>
      <c r="N21" s="401">
        <v>40.186298675747643</v>
      </c>
      <c r="O21" s="401"/>
      <c r="P21" s="400"/>
      <c r="Q21" s="400"/>
      <c r="R21" s="400"/>
      <c r="S21" s="400"/>
      <c r="T21" s="400"/>
      <c r="U21" s="400"/>
      <c r="V21" s="400"/>
      <c r="W21" s="400"/>
      <c r="X21" s="400"/>
      <c r="Y21" s="400"/>
      <c r="Z21" s="400"/>
      <c r="AA21" s="400"/>
    </row>
    <row r="22" spans="1:27" ht="3" customHeight="1" thickBot="1">
      <c r="A22" s="126"/>
      <c r="B22" s="145"/>
      <c r="C22" s="406"/>
      <c r="D22" s="406"/>
      <c r="E22" s="406"/>
      <c r="F22" s="406"/>
      <c r="G22" s="406"/>
      <c r="H22" s="406"/>
      <c r="I22" s="406"/>
      <c r="J22" s="406"/>
      <c r="K22" s="406"/>
      <c r="L22" s="406"/>
      <c r="M22" s="406"/>
      <c r="N22" s="406"/>
      <c r="O22" s="69"/>
      <c r="P22" s="400"/>
      <c r="Q22" s="400"/>
      <c r="R22" s="400"/>
      <c r="S22" s="400"/>
      <c r="T22" s="400"/>
      <c r="U22" s="400"/>
      <c r="V22" s="400"/>
      <c r="W22" s="400"/>
      <c r="X22" s="400"/>
      <c r="Y22" s="400"/>
      <c r="Z22" s="400"/>
      <c r="AA22" s="400"/>
    </row>
    <row r="23" spans="1:27">
      <c r="O23" s="407"/>
      <c r="P23" s="407"/>
      <c r="Q23" s="407"/>
      <c r="R23" s="407"/>
      <c r="S23" s="407"/>
    </row>
    <row r="24" spans="1:27">
      <c r="C24" s="399"/>
      <c r="D24" s="399"/>
      <c r="E24" s="399"/>
      <c r="L24" s="407"/>
      <c r="M24" s="399"/>
      <c r="N24" s="401"/>
      <c r="O24" s="408"/>
      <c r="P24" s="408"/>
      <c r="Q24" s="408"/>
      <c r="R24" s="408"/>
      <c r="S24" s="407"/>
    </row>
    <row r="25" spans="1:27">
      <c r="F25" s="400"/>
      <c r="G25" s="400"/>
      <c r="H25" s="400"/>
      <c r="I25" s="400"/>
      <c r="J25" s="400"/>
      <c r="K25" s="400"/>
      <c r="L25" s="400"/>
      <c r="M25" s="400"/>
      <c r="N25" s="400"/>
      <c r="O25" s="400"/>
      <c r="P25" s="400"/>
    </row>
    <row r="26" spans="1:27">
      <c r="F26" s="400"/>
      <c r="G26" s="400"/>
      <c r="H26" s="400"/>
      <c r="I26" s="400"/>
      <c r="J26" s="400"/>
      <c r="K26" s="400"/>
      <c r="L26" s="400"/>
      <c r="M26" s="400"/>
      <c r="N26" s="400"/>
      <c r="O26" s="400"/>
      <c r="P26" s="400"/>
    </row>
    <row r="27" spans="1:27">
      <c r="A27" s="409"/>
      <c r="B27" s="409"/>
      <c r="C27" s="409"/>
      <c r="D27" s="409"/>
      <c r="E27" s="409"/>
      <c r="F27" s="410"/>
      <c r="G27" s="410"/>
      <c r="H27" s="410"/>
      <c r="I27" s="410"/>
      <c r="J27" s="410"/>
      <c r="K27" s="410"/>
      <c r="L27" s="410"/>
      <c r="M27" s="410"/>
      <c r="N27" s="410"/>
      <c r="O27" s="410"/>
      <c r="P27" s="410"/>
      <c r="Q27" s="409"/>
      <c r="R27" s="409"/>
    </row>
    <row r="28" spans="1:27">
      <c r="A28" s="409"/>
      <c r="B28" s="409"/>
      <c r="C28" s="409"/>
      <c r="D28" s="409"/>
      <c r="E28" s="409"/>
      <c r="F28" s="409"/>
      <c r="G28" s="409"/>
      <c r="H28" s="409"/>
      <c r="I28" s="409"/>
      <c r="J28" s="409"/>
      <c r="K28" s="409"/>
      <c r="L28" s="409"/>
      <c r="M28" s="409"/>
      <c r="N28" s="409"/>
      <c r="O28" s="409"/>
      <c r="P28" s="409"/>
      <c r="Q28" s="409"/>
      <c r="R28" s="409"/>
    </row>
    <row r="29" spans="1:27">
      <c r="A29" s="409"/>
      <c r="B29" s="409"/>
      <c r="C29" s="409"/>
      <c r="D29" s="409"/>
      <c r="E29" s="409"/>
      <c r="F29" s="409"/>
      <c r="G29" s="409"/>
      <c r="H29" s="409"/>
      <c r="I29" s="409"/>
      <c r="J29" s="409"/>
      <c r="K29" s="409"/>
      <c r="L29" s="409"/>
      <c r="M29" s="409"/>
      <c r="N29" s="409"/>
      <c r="O29" s="409"/>
      <c r="P29" s="409"/>
      <c r="Q29" s="409"/>
      <c r="R29" s="409"/>
    </row>
    <row r="30" spans="1:27">
      <c r="A30" s="409"/>
      <c r="B30" s="409"/>
      <c r="C30" s="409"/>
      <c r="D30" s="409"/>
      <c r="E30" s="409"/>
      <c r="F30" s="409"/>
      <c r="G30" s="409"/>
      <c r="H30" s="409"/>
      <c r="I30" s="409"/>
      <c r="J30" s="409"/>
      <c r="K30" s="409"/>
      <c r="L30" s="409"/>
      <c r="M30" s="409"/>
      <c r="N30" s="409"/>
      <c r="O30" s="409"/>
      <c r="P30" s="409"/>
      <c r="Q30" s="409"/>
      <c r="R30" s="409"/>
    </row>
    <row r="31" spans="1:27">
      <c r="A31" s="409"/>
      <c r="B31" s="409"/>
      <c r="C31" s="409"/>
      <c r="D31" s="409"/>
      <c r="E31" s="409"/>
      <c r="F31" s="409"/>
      <c r="G31" s="409"/>
      <c r="H31" s="409"/>
      <c r="I31" s="409"/>
      <c r="J31" s="409"/>
      <c r="K31" s="409"/>
      <c r="L31" s="409"/>
      <c r="M31" s="409"/>
      <c r="N31" s="409"/>
      <c r="O31" s="409"/>
      <c r="P31" s="409"/>
      <c r="Q31" s="409"/>
      <c r="R31" s="409"/>
    </row>
    <row r="32" spans="1:27">
      <c r="A32" s="409"/>
      <c r="B32" s="409"/>
      <c r="C32" s="409"/>
      <c r="D32" s="409"/>
      <c r="E32" s="409"/>
      <c r="F32" s="409"/>
      <c r="G32" s="409"/>
      <c r="H32" s="409"/>
      <c r="I32" s="409"/>
      <c r="J32" s="409"/>
      <c r="K32" s="409"/>
      <c r="L32" s="409"/>
      <c r="M32" s="409"/>
      <c r="N32" s="409"/>
      <c r="O32" s="409"/>
      <c r="P32" s="409"/>
      <c r="Q32" s="409"/>
      <c r="R32" s="409"/>
    </row>
    <row r="33" spans="1:18">
      <c r="A33" s="409"/>
      <c r="B33" s="409"/>
      <c r="C33" s="409"/>
      <c r="D33" s="409"/>
      <c r="E33" s="409"/>
      <c r="F33" s="409"/>
      <c r="G33" s="409"/>
      <c r="H33" s="409"/>
      <c r="I33" s="409"/>
      <c r="J33" s="409"/>
      <c r="K33" s="409"/>
      <c r="L33" s="409"/>
      <c r="M33" s="409"/>
      <c r="N33" s="409"/>
      <c r="O33" s="409"/>
      <c r="P33" s="409"/>
      <c r="Q33" s="409"/>
      <c r="R33" s="409"/>
    </row>
    <row r="34" spans="1:18">
      <c r="A34" s="409"/>
      <c r="B34" s="409"/>
      <c r="C34" s="409"/>
      <c r="D34" s="409"/>
      <c r="E34" s="409"/>
      <c r="F34" s="409"/>
      <c r="G34" s="409"/>
      <c r="H34" s="409"/>
      <c r="I34" s="409"/>
      <c r="J34" s="409"/>
      <c r="K34" s="409"/>
      <c r="L34" s="409"/>
      <c r="M34" s="409"/>
      <c r="N34" s="409"/>
      <c r="O34" s="409"/>
      <c r="P34" s="409"/>
      <c r="Q34" s="409"/>
      <c r="R34" s="409"/>
    </row>
    <row r="35" spans="1:18">
      <c r="A35" s="409"/>
      <c r="B35" s="409"/>
      <c r="C35" s="409"/>
      <c r="D35" s="409"/>
      <c r="E35" s="409"/>
      <c r="F35" s="409"/>
      <c r="G35" s="409"/>
      <c r="H35" s="409"/>
      <c r="I35" s="409"/>
      <c r="J35" s="409"/>
      <c r="K35" s="409"/>
      <c r="L35" s="409"/>
      <c r="M35" s="409"/>
      <c r="N35" s="409"/>
      <c r="O35" s="409"/>
      <c r="P35" s="409"/>
      <c r="Q35" s="409"/>
      <c r="R35" s="409"/>
    </row>
    <row r="36" spans="1:18">
      <c r="A36" s="409"/>
      <c r="B36" s="409"/>
      <c r="C36" s="409"/>
      <c r="D36" s="409"/>
      <c r="E36" s="409"/>
      <c r="F36" s="409"/>
      <c r="G36" s="409"/>
      <c r="H36" s="409"/>
      <c r="I36" s="409"/>
      <c r="J36" s="409"/>
      <c r="K36" s="409"/>
      <c r="L36" s="409"/>
      <c r="M36" s="409"/>
      <c r="N36" s="409"/>
      <c r="O36" s="409"/>
      <c r="P36" s="409"/>
      <c r="Q36" s="409"/>
      <c r="R36" s="409"/>
    </row>
    <row r="37" spans="1:18">
      <c r="A37" s="409"/>
      <c r="B37" s="409"/>
      <c r="C37" s="409"/>
      <c r="D37" s="409"/>
      <c r="E37" s="409"/>
      <c r="F37" s="409"/>
      <c r="G37" s="409"/>
      <c r="H37" s="409"/>
      <c r="I37" s="409"/>
      <c r="J37" s="409"/>
      <c r="K37" s="409"/>
      <c r="L37" s="409"/>
      <c r="M37" s="409"/>
      <c r="N37" s="409"/>
      <c r="O37" s="409"/>
      <c r="P37" s="409"/>
      <c r="Q37" s="409"/>
      <c r="R37" s="409"/>
    </row>
    <row r="38" spans="1:18">
      <c r="A38" s="409"/>
      <c r="B38" s="409"/>
      <c r="C38" s="409"/>
      <c r="D38" s="409"/>
      <c r="E38" s="409"/>
      <c r="F38" s="409"/>
      <c r="G38" s="409"/>
      <c r="H38" s="409"/>
      <c r="I38" s="409"/>
      <c r="J38" s="409"/>
      <c r="K38" s="409"/>
      <c r="L38" s="409"/>
      <c r="M38" s="409"/>
      <c r="N38" s="409"/>
      <c r="O38" s="409"/>
      <c r="P38" s="409"/>
      <c r="Q38" s="409"/>
      <c r="R38" s="409"/>
    </row>
    <row r="39" spans="1:18">
      <c r="A39" s="409"/>
      <c r="B39" s="409"/>
      <c r="C39" s="409"/>
      <c r="D39" s="409"/>
      <c r="E39" s="409"/>
      <c r="F39" s="409"/>
      <c r="G39" s="409"/>
      <c r="H39" s="409"/>
      <c r="I39" s="409"/>
      <c r="J39" s="409"/>
      <c r="K39" s="409"/>
      <c r="L39" s="409"/>
      <c r="M39" s="409"/>
      <c r="N39" s="409"/>
      <c r="O39" s="409"/>
      <c r="P39" s="409"/>
      <c r="Q39" s="409"/>
      <c r="R39" s="409"/>
    </row>
    <row r="40" spans="1:18">
      <c r="A40" s="409"/>
      <c r="B40" s="409"/>
      <c r="C40" s="409"/>
      <c r="D40" s="409"/>
      <c r="E40" s="409"/>
      <c r="F40" s="409"/>
      <c r="G40" s="409"/>
      <c r="H40" s="409"/>
      <c r="I40" s="409"/>
      <c r="J40" s="409"/>
      <c r="K40" s="409"/>
      <c r="L40" s="409"/>
      <c r="M40" s="409"/>
      <c r="N40" s="409"/>
      <c r="O40" s="409"/>
      <c r="P40" s="409"/>
      <c r="Q40" s="409"/>
      <c r="R40" s="409"/>
    </row>
    <row r="41" spans="1:18">
      <c r="A41" s="409"/>
      <c r="B41" s="409"/>
      <c r="C41" s="409"/>
      <c r="D41" s="409"/>
      <c r="E41" s="409"/>
      <c r="F41" s="409"/>
      <c r="G41" s="409"/>
      <c r="H41" s="409"/>
      <c r="I41" s="409"/>
      <c r="J41" s="409"/>
      <c r="K41" s="409"/>
      <c r="L41" s="409"/>
      <c r="M41" s="409"/>
      <c r="N41" s="409"/>
      <c r="O41" s="409"/>
      <c r="P41" s="409"/>
      <c r="Q41" s="409"/>
      <c r="R41" s="409"/>
    </row>
    <row r="42" spans="1:18">
      <c r="A42" s="409"/>
      <c r="B42" s="409"/>
      <c r="C42" s="409"/>
      <c r="D42" s="409"/>
      <c r="E42" s="409"/>
      <c r="F42" s="409"/>
      <c r="G42" s="409"/>
      <c r="H42" s="409"/>
      <c r="I42" s="409"/>
      <c r="J42" s="409"/>
      <c r="K42" s="409"/>
      <c r="L42" s="409"/>
      <c r="M42" s="409"/>
      <c r="N42" s="409"/>
      <c r="O42" s="409"/>
      <c r="P42" s="409"/>
      <c r="Q42" s="409"/>
      <c r="R42" s="409"/>
    </row>
    <row r="43" spans="1:18">
      <c r="A43" s="409"/>
      <c r="B43" s="409"/>
      <c r="C43" s="409"/>
      <c r="D43" s="409"/>
      <c r="E43" s="409"/>
      <c r="F43" s="409"/>
      <c r="G43" s="409"/>
      <c r="H43" s="409"/>
      <c r="I43" s="409"/>
      <c r="J43" s="409"/>
      <c r="K43" s="409"/>
      <c r="L43" s="409"/>
      <c r="M43" s="409"/>
      <c r="N43" s="409"/>
      <c r="O43" s="409"/>
      <c r="P43" s="409"/>
      <c r="Q43" s="409"/>
      <c r="R43" s="409"/>
    </row>
    <row r="44" spans="1:18">
      <c r="A44" s="409"/>
      <c r="B44" s="409"/>
      <c r="C44" s="409"/>
      <c r="D44" s="409"/>
      <c r="E44" s="409"/>
      <c r="F44" s="409"/>
      <c r="G44" s="409"/>
      <c r="H44" s="409"/>
      <c r="I44" s="409"/>
      <c r="J44" s="409"/>
      <c r="K44" s="409"/>
      <c r="L44" s="409"/>
      <c r="M44" s="409"/>
      <c r="N44" s="409"/>
      <c r="O44" s="409"/>
      <c r="P44" s="409"/>
      <c r="Q44" s="409"/>
      <c r="R44" s="409"/>
    </row>
    <row r="45" spans="1:18">
      <c r="A45" s="409"/>
      <c r="B45" s="409"/>
      <c r="C45" s="409"/>
      <c r="D45" s="409"/>
      <c r="E45" s="409"/>
      <c r="F45" s="409"/>
      <c r="G45" s="409"/>
      <c r="H45" s="409"/>
      <c r="I45" s="409"/>
      <c r="J45" s="409"/>
      <c r="K45" s="409"/>
      <c r="L45" s="409"/>
      <c r="M45" s="409"/>
      <c r="N45" s="409"/>
      <c r="O45" s="409"/>
      <c r="P45" s="409"/>
      <c r="Q45" s="409"/>
      <c r="R45" s="409"/>
    </row>
    <row r="46" spans="1:18">
      <c r="A46" s="409"/>
      <c r="B46" s="409"/>
      <c r="C46" s="409"/>
      <c r="D46" s="409"/>
      <c r="E46" s="409"/>
      <c r="F46" s="409"/>
      <c r="G46" s="409"/>
      <c r="H46" s="409"/>
      <c r="I46" s="409"/>
      <c r="J46" s="409"/>
      <c r="K46" s="409"/>
      <c r="L46" s="409"/>
      <c r="M46" s="409"/>
      <c r="N46" s="409"/>
      <c r="O46" s="409"/>
      <c r="P46" s="409"/>
      <c r="Q46" s="409"/>
      <c r="R46" s="409"/>
    </row>
    <row r="47" spans="1:18">
      <c r="A47" s="409"/>
      <c r="B47" s="409"/>
      <c r="C47" s="409"/>
      <c r="D47" s="409"/>
      <c r="E47" s="409"/>
      <c r="F47" s="409"/>
      <c r="G47" s="409"/>
      <c r="H47" s="409"/>
      <c r="I47" s="409"/>
      <c r="J47" s="409"/>
      <c r="K47" s="409"/>
      <c r="L47" s="409"/>
      <c r="M47" s="409"/>
      <c r="N47" s="409"/>
      <c r="O47" s="409"/>
      <c r="P47" s="409"/>
      <c r="Q47" s="409"/>
      <c r="R47" s="409"/>
    </row>
    <row r="48" spans="1:18">
      <c r="A48" s="409"/>
      <c r="B48" s="409"/>
      <c r="C48" s="409"/>
      <c r="D48" s="409"/>
      <c r="E48" s="409"/>
      <c r="F48" s="409"/>
      <c r="G48" s="409"/>
      <c r="H48" s="409"/>
      <c r="I48" s="409"/>
      <c r="J48" s="409"/>
      <c r="K48" s="409"/>
      <c r="L48" s="409"/>
      <c r="M48" s="409"/>
      <c r="N48" s="409"/>
      <c r="O48" s="409"/>
      <c r="P48" s="409"/>
      <c r="Q48" s="409"/>
      <c r="R48" s="409"/>
    </row>
    <row r="49" spans="1:18">
      <c r="A49" s="409"/>
      <c r="B49" s="409"/>
      <c r="C49" s="409"/>
      <c r="D49" s="409"/>
      <c r="E49" s="409"/>
      <c r="F49" s="409"/>
      <c r="G49" s="409"/>
      <c r="H49" s="409"/>
      <c r="I49" s="409"/>
      <c r="J49" s="409"/>
      <c r="K49" s="409"/>
      <c r="L49" s="409"/>
      <c r="M49" s="409"/>
      <c r="N49" s="409"/>
      <c r="O49" s="409"/>
      <c r="P49" s="409"/>
      <c r="Q49" s="409"/>
      <c r="R49" s="409"/>
    </row>
    <row r="50" spans="1:18">
      <c r="A50" s="409"/>
      <c r="B50" s="409"/>
      <c r="C50" s="409"/>
      <c r="D50" s="409"/>
      <c r="E50" s="409"/>
      <c r="F50" s="409"/>
      <c r="G50" s="409"/>
      <c r="H50" s="409"/>
      <c r="I50" s="409"/>
      <c r="J50" s="409"/>
      <c r="K50" s="409"/>
      <c r="L50" s="409"/>
      <c r="M50" s="409"/>
      <c r="N50" s="409"/>
      <c r="O50" s="409"/>
      <c r="P50" s="409"/>
      <c r="Q50" s="409"/>
      <c r="R50" s="409"/>
    </row>
    <row r="52" spans="1:18" ht="28.2">
      <c r="B52" s="23"/>
      <c r="C52" s="24"/>
      <c r="D52" s="24"/>
      <c r="E52" s="24"/>
      <c r="F52" s="24"/>
      <c r="G52" s="24"/>
      <c r="H52" s="24"/>
      <c r="I52" s="24"/>
      <c r="J52" s="24"/>
      <c r="K52" s="24"/>
      <c r="L52" s="24"/>
      <c r="M52" s="24"/>
      <c r="N52" s="24"/>
      <c r="O52" s="24"/>
    </row>
    <row r="53" spans="1:18" ht="16.8">
      <c r="B53" s="25"/>
      <c r="C53" s="26"/>
      <c r="D53" s="27"/>
      <c r="E53" s="27"/>
      <c r="F53" s="27"/>
      <c r="G53" s="27"/>
      <c r="H53" s="27"/>
      <c r="I53" s="27"/>
      <c r="J53" s="27"/>
      <c r="K53" s="27"/>
      <c r="L53" s="27"/>
      <c r="M53" s="27"/>
      <c r="N53" s="27"/>
      <c r="O53" s="27"/>
    </row>
    <row r="54" spans="1:18">
      <c r="B54" s="24"/>
      <c r="C54" s="24"/>
      <c r="D54" s="24"/>
      <c r="E54" s="24"/>
      <c r="F54" s="24"/>
      <c r="G54" s="24"/>
      <c r="H54" s="24"/>
      <c r="I54" s="24"/>
      <c r="J54" s="24"/>
      <c r="K54" s="24"/>
      <c r="L54" s="24"/>
      <c r="M54" s="24"/>
      <c r="N54" s="24"/>
      <c r="O54" s="24"/>
    </row>
    <row r="55" spans="1:18" ht="13.8">
      <c r="B55" s="1814"/>
      <c r="C55" s="1814"/>
      <c r="D55" s="411"/>
      <c r="E55" s="411"/>
      <c r="F55" s="411"/>
      <c r="G55" s="411"/>
      <c r="H55" s="411"/>
      <c r="I55" s="411"/>
      <c r="J55" s="411"/>
      <c r="K55" s="411"/>
      <c r="L55" s="411"/>
      <c r="M55" s="411"/>
      <c r="N55" s="411"/>
      <c r="O55" s="1865"/>
    </row>
    <row r="56" spans="1:18" ht="13.8">
      <c r="B56" s="1864"/>
      <c r="C56" s="1864"/>
      <c r="D56" s="316"/>
      <c r="E56" s="316"/>
      <c r="F56" s="316"/>
      <c r="G56" s="316"/>
      <c r="H56" s="316"/>
      <c r="I56" s="316"/>
      <c r="J56" s="316"/>
      <c r="K56" s="316"/>
      <c r="L56" s="316"/>
      <c r="M56" s="316"/>
      <c r="N56" s="316"/>
      <c r="O56" s="1866"/>
    </row>
    <row r="57" spans="1:18">
      <c r="B57" s="38"/>
      <c r="C57" s="39"/>
      <c r="D57" s="40"/>
      <c r="E57" s="40"/>
      <c r="F57" s="40"/>
      <c r="G57" s="40"/>
      <c r="H57" s="40"/>
      <c r="I57" s="40"/>
      <c r="J57" s="40"/>
      <c r="K57" s="40"/>
      <c r="L57" s="40"/>
      <c r="M57" s="40"/>
      <c r="N57" s="40"/>
      <c r="O57" s="39"/>
    </row>
    <row r="58" spans="1:18" ht="13.8">
      <c r="B58" s="42"/>
      <c r="C58" s="43"/>
      <c r="D58" s="44"/>
      <c r="E58" s="44"/>
      <c r="F58" s="44"/>
      <c r="G58" s="44"/>
      <c r="H58" s="44"/>
      <c r="I58" s="44"/>
      <c r="J58" s="44"/>
      <c r="K58" s="44"/>
      <c r="L58" s="44"/>
      <c r="M58" s="44"/>
      <c r="N58" s="44"/>
      <c r="O58" s="44"/>
    </row>
    <row r="59" spans="1:18" ht="13.8">
      <c r="B59" s="47"/>
      <c r="C59" s="48"/>
      <c r="D59" s="49"/>
      <c r="E59" s="49"/>
      <c r="F59" s="49"/>
      <c r="G59" s="49"/>
      <c r="H59" s="49"/>
      <c r="I59" s="49"/>
      <c r="J59" s="49"/>
      <c r="K59" s="49"/>
      <c r="L59" s="49"/>
      <c r="M59" s="49"/>
      <c r="N59" s="49"/>
      <c r="O59" s="49"/>
    </row>
    <row r="60" spans="1:18" ht="13.8">
      <c r="B60" s="42"/>
      <c r="C60" s="48"/>
      <c r="D60" s="49"/>
      <c r="E60" s="49"/>
      <c r="F60" s="49"/>
      <c r="G60" s="49"/>
      <c r="H60" s="49"/>
      <c r="I60" s="49"/>
      <c r="J60" s="49"/>
      <c r="K60" s="49"/>
      <c r="L60" s="49"/>
      <c r="M60" s="49"/>
      <c r="N60" s="49"/>
      <c r="O60" s="49"/>
    </row>
    <row r="61" spans="1:18" ht="13.8">
      <c r="B61" s="42"/>
      <c r="C61" s="55"/>
      <c r="D61" s="44"/>
      <c r="E61" s="44"/>
      <c r="F61" s="44"/>
      <c r="G61" s="44"/>
      <c r="H61" s="44"/>
      <c r="I61" s="44"/>
      <c r="J61" s="44"/>
      <c r="K61" s="44"/>
      <c r="L61" s="44"/>
      <c r="M61" s="44"/>
      <c r="N61" s="44"/>
      <c r="O61" s="44"/>
    </row>
    <row r="62" spans="1:18" ht="13.8">
      <c r="B62" s="47"/>
      <c r="C62" s="48"/>
      <c r="D62" s="49"/>
      <c r="E62" s="49"/>
      <c r="F62" s="49"/>
      <c r="G62" s="49"/>
      <c r="H62" s="49"/>
      <c r="I62" s="49"/>
      <c r="J62" s="49"/>
      <c r="K62" s="49"/>
      <c r="L62" s="49"/>
      <c r="M62" s="49"/>
      <c r="N62" s="49"/>
      <c r="O62" s="49"/>
    </row>
    <row r="63" spans="1:18" ht="13.8">
      <c r="B63" s="42"/>
      <c r="C63" s="48"/>
      <c r="D63" s="49"/>
      <c r="E63" s="49"/>
      <c r="F63" s="49"/>
      <c r="G63" s="49"/>
      <c r="H63" s="49"/>
      <c r="I63" s="49"/>
      <c r="J63" s="49"/>
      <c r="K63" s="49"/>
      <c r="L63" s="49"/>
      <c r="M63" s="49"/>
      <c r="N63" s="49"/>
      <c r="O63" s="49"/>
    </row>
    <row r="64" spans="1:18" ht="13.8">
      <c r="B64" s="42"/>
      <c r="C64" s="55"/>
      <c r="D64" s="76"/>
      <c r="E64" s="76"/>
      <c r="F64" s="76"/>
      <c r="G64" s="76"/>
      <c r="H64" s="76"/>
      <c r="I64" s="76"/>
      <c r="J64" s="76"/>
      <c r="K64" s="76"/>
      <c r="L64" s="76"/>
      <c r="M64" s="76"/>
      <c r="N64" s="76"/>
      <c r="O64" s="76"/>
    </row>
    <row r="65" spans="2:15" ht="13.8">
      <c r="B65" s="47"/>
      <c r="C65" s="48"/>
      <c r="D65" s="49"/>
      <c r="E65" s="49"/>
      <c r="F65" s="49"/>
      <c r="G65" s="49"/>
      <c r="H65" s="49"/>
      <c r="I65" s="49"/>
      <c r="J65" s="49"/>
      <c r="K65" s="49"/>
      <c r="L65" s="49"/>
      <c r="M65" s="49"/>
      <c r="N65" s="49"/>
      <c r="O65" s="49"/>
    </row>
    <row r="66" spans="2:15" ht="13.8">
      <c r="B66" s="42"/>
      <c r="C66" s="48"/>
      <c r="D66" s="49"/>
      <c r="E66" s="49"/>
      <c r="F66" s="49"/>
      <c r="G66" s="49"/>
      <c r="H66" s="49"/>
      <c r="I66" s="49"/>
      <c r="J66" s="49"/>
      <c r="K66" s="49"/>
      <c r="L66" s="49"/>
      <c r="M66" s="49"/>
      <c r="N66" s="49"/>
      <c r="O66" s="49"/>
    </row>
    <row r="67" spans="2:15" ht="13.8">
      <c r="B67" s="42"/>
      <c r="C67" s="55"/>
      <c r="D67" s="76"/>
      <c r="E67" s="76"/>
      <c r="F67" s="76"/>
      <c r="G67" s="76"/>
      <c r="H67" s="76"/>
      <c r="I67" s="76"/>
      <c r="J67" s="76"/>
      <c r="K67" s="76"/>
      <c r="L67" s="76"/>
      <c r="M67" s="76"/>
      <c r="N67" s="76"/>
      <c r="O67" s="76"/>
    </row>
    <row r="68" spans="2:15" ht="13.8">
      <c r="B68" s="47"/>
      <c r="C68" s="48"/>
      <c r="D68" s="49"/>
      <c r="E68" s="49"/>
      <c r="F68" s="49"/>
      <c r="G68" s="49"/>
      <c r="H68" s="49"/>
      <c r="I68" s="49"/>
      <c r="J68" s="49"/>
      <c r="K68" s="49"/>
      <c r="L68" s="49"/>
      <c r="M68" s="49"/>
      <c r="N68" s="49"/>
      <c r="O68" s="49"/>
    </row>
    <row r="69" spans="2:15" ht="13.8">
      <c r="B69" s="42"/>
      <c r="C69" s="48"/>
      <c r="D69" s="49"/>
      <c r="E69" s="49"/>
      <c r="F69" s="49"/>
      <c r="G69" s="49"/>
      <c r="H69" s="49"/>
      <c r="I69" s="49"/>
      <c r="J69" s="49"/>
      <c r="K69" s="49"/>
      <c r="L69" s="49"/>
      <c r="M69" s="49"/>
      <c r="N69" s="49"/>
      <c r="O69" s="49"/>
    </row>
    <row r="70" spans="2:15" ht="13.8">
      <c r="B70" s="62"/>
      <c r="C70" s="55"/>
      <c r="D70" s="76"/>
      <c r="E70" s="76"/>
      <c r="F70" s="76"/>
      <c r="G70" s="76"/>
      <c r="H70" s="76"/>
      <c r="I70" s="76"/>
      <c r="J70" s="76"/>
      <c r="K70" s="76"/>
      <c r="L70" s="76"/>
      <c r="M70" s="76"/>
      <c r="N70" s="76"/>
      <c r="O70" s="76"/>
    </row>
    <row r="71" spans="2:15">
      <c r="B71" s="64"/>
      <c r="C71" s="65"/>
      <c r="D71" s="49"/>
      <c r="E71" s="49"/>
      <c r="F71" s="49"/>
      <c r="G71" s="49"/>
      <c r="H71" s="49"/>
      <c r="I71" s="49"/>
      <c r="J71" s="49"/>
      <c r="K71" s="49"/>
      <c r="L71" s="49"/>
      <c r="M71" s="49"/>
      <c r="N71" s="49"/>
      <c r="O71" s="49"/>
    </row>
    <row r="72" spans="2:15">
      <c r="B72" s="48"/>
      <c r="C72" s="65"/>
      <c r="D72" s="49"/>
      <c r="E72" s="49"/>
      <c r="F72" s="49"/>
      <c r="G72" s="49"/>
      <c r="H72" s="49"/>
      <c r="I72" s="49"/>
      <c r="J72" s="49"/>
      <c r="K72" s="49"/>
      <c r="L72" s="49"/>
      <c r="M72" s="49"/>
      <c r="N72" s="49"/>
      <c r="O72" s="49"/>
    </row>
    <row r="73" spans="2:15">
      <c r="B73" s="65"/>
      <c r="C73" s="22"/>
      <c r="D73" s="69"/>
      <c r="E73" s="69"/>
      <c r="F73" s="69"/>
      <c r="G73" s="69"/>
      <c r="H73" s="69"/>
      <c r="I73" s="69"/>
      <c r="J73" s="69"/>
      <c r="K73" s="69"/>
      <c r="L73" s="69"/>
      <c r="M73" s="69"/>
      <c r="N73" s="69"/>
      <c r="O73" s="69"/>
    </row>
    <row r="74" spans="2:15">
      <c r="B74" s="21"/>
      <c r="C74" s="21"/>
      <c r="D74" s="20"/>
      <c r="E74" s="20"/>
      <c r="F74" s="20"/>
      <c r="G74" s="20"/>
      <c r="H74" s="20"/>
      <c r="I74" s="20"/>
      <c r="J74" s="20"/>
      <c r="K74" s="20"/>
      <c r="L74" s="20"/>
      <c r="M74" s="20"/>
      <c r="N74" s="20"/>
      <c r="O74" s="20"/>
    </row>
  </sheetData>
  <mergeCells count="5">
    <mergeCell ref="A2:N2"/>
    <mergeCell ref="N5:N6"/>
    <mergeCell ref="B55:B56"/>
    <mergeCell ref="C55:C56"/>
    <mergeCell ref="O55:O56"/>
  </mergeCells>
  <conditionalFormatting sqref="C24:E24">
    <cfRule type="cellIs" dxfId="7" priority="2" stopIfTrue="1" operator="greaterThanOrEqual">
      <formula>100</formula>
    </cfRule>
  </conditionalFormatting>
  <conditionalFormatting sqref="M24:R24">
    <cfRule type="cellIs" dxfId="6" priority="1" stopIfTrue="1" operator="greaterThanOrEqual">
      <formula>100</formula>
    </cfRule>
  </conditionalFormatting>
  <pageMargins left="0.75" right="0.75" top="1" bottom="1" header="0" footer="0"/>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A36DE-7F47-4CAC-BF74-AF071DD32F3A}">
  <dimension ref="A1:M72"/>
  <sheetViews>
    <sheetView zoomScale="80" zoomScaleNormal="80" workbookViewId="0"/>
  </sheetViews>
  <sheetFormatPr baseColWidth="10" defaultRowHeight="13.2"/>
  <cols>
    <col min="1" max="1" width="13.88671875" style="414" customWidth="1"/>
    <col min="2" max="12" width="11.5546875" style="414"/>
    <col min="13" max="13" width="7.33203125" style="414" customWidth="1"/>
    <col min="14" max="256" width="11.5546875" style="414"/>
    <col min="257" max="257" width="13.88671875" style="414" customWidth="1"/>
    <col min="258" max="268" width="11.5546875" style="414"/>
    <col min="269" max="269" width="7.33203125" style="414" customWidth="1"/>
    <col min="270" max="512" width="11.5546875" style="414"/>
    <col min="513" max="513" width="13.88671875" style="414" customWidth="1"/>
    <col min="514" max="524" width="11.5546875" style="414"/>
    <col min="525" max="525" width="7.33203125" style="414" customWidth="1"/>
    <col min="526" max="768" width="11.5546875" style="414"/>
    <col min="769" max="769" width="13.88671875" style="414" customWidth="1"/>
    <col min="770" max="780" width="11.5546875" style="414"/>
    <col min="781" max="781" width="7.33203125" style="414" customWidth="1"/>
    <col min="782" max="1024" width="11.5546875" style="414"/>
    <col min="1025" max="1025" width="13.88671875" style="414" customWidth="1"/>
    <col min="1026" max="1036" width="11.5546875" style="414"/>
    <col min="1037" max="1037" width="7.33203125" style="414" customWidth="1"/>
    <col min="1038" max="1280" width="11.5546875" style="414"/>
    <col min="1281" max="1281" width="13.88671875" style="414" customWidth="1"/>
    <col min="1282" max="1292" width="11.5546875" style="414"/>
    <col min="1293" max="1293" width="7.33203125" style="414" customWidth="1"/>
    <col min="1294" max="1536" width="11.5546875" style="414"/>
    <col min="1537" max="1537" width="13.88671875" style="414" customWidth="1"/>
    <col min="1538" max="1548" width="11.5546875" style="414"/>
    <col min="1549" max="1549" width="7.33203125" style="414" customWidth="1"/>
    <col min="1550" max="1792" width="11.5546875" style="414"/>
    <col min="1793" max="1793" width="13.88671875" style="414" customWidth="1"/>
    <col min="1794" max="1804" width="11.5546875" style="414"/>
    <col min="1805" max="1805" width="7.33203125" style="414" customWidth="1"/>
    <col min="1806" max="2048" width="11.5546875" style="414"/>
    <col min="2049" max="2049" width="13.88671875" style="414" customWidth="1"/>
    <col min="2050" max="2060" width="11.5546875" style="414"/>
    <col min="2061" max="2061" width="7.33203125" style="414" customWidth="1"/>
    <col min="2062" max="2304" width="11.5546875" style="414"/>
    <col min="2305" max="2305" width="13.88671875" style="414" customWidth="1"/>
    <col min="2306" max="2316" width="11.5546875" style="414"/>
    <col min="2317" max="2317" width="7.33203125" style="414" customWidth="1"/>
    <col min="2318" max="2560" width="11.5546875" style="414"/>
    <col min="2561" max="2561" width="13.88671875" style="414" customWidth="1"/>
    <col min="2562" max="2572" width="11.5546875" style="414"/>
    <col min="2573" max="2573" width="7.33203125" style="414" customWidth="1"/>
    <col min="2574" max="2816" width="11.5546875" style="414"/>
    <col min="2817" max="2817" width="13.88671875" style="414" customWidth="1"/>
    <col min="2818" max="2828" width="11.5546875" style="414"/>
    <col min="2829" max="2829" width="7.33203125" style="414" customWidth="1"/>
    <col min="2830" max="3072" width="11.5546875" style="414"/>
    <col min="3073" max="3073" width="13.88671875" style="414" customWidth="1"/>
    <col min="3074" max="3084" width="11.5546875" style="414"/>
    <col min="3085" max="3085" width="7.33203125" style="414" customWidth="1"/>
    <col min="3086" max="3328" width="11.5546875" style="414"/>
    <col min="3329" max="3329" width="13.88671875" style="414" customWidth="1"/>
    <col min="3330" max="3340" width="11.5546875" style="414"/>
    <col min="3341" max="3341" width="7.33203125" style="414" customWidth="1"/>
    <col min="3342" max="3584" width="11.5546875" style="414"/>
    <col min="3585" max="3585" width="13.88671875" style="414" customWidth="1"/>
    <col min="3586" max="3596" width="11.5546875" style="414"/>
    <col min="3597" max="3597" width="7.33203125" style="414" customWidth="1"/>
    <col min="3598" max="3840" width="11.5546875" style="414"/>
    <col min="3841" max="3841" width="13.88671875" style="414" customWidth="1"/>
    <col min="3842" max="3852" width="11.5546875" style="414"/>
    <col min="3853" max="3853" width="7.33203125" style="414" customWidth="1"/>
    <col min="3854" max="4096" width="11.5546875" style="414"/>
    <col min="4097" max="4097" width="13.88671875" style="414" customWidth="1"/>
    <col min="4098" max="4108" width="11.5546875" style="414"/>
    <col min="4109" max="4109" width="7.33203125" style="414" customWidth="1"/>
    <col min="4110" max="4352" width="11.5546875" style="414"/>
    <col min="4353" max="4353" width="13.88671875" style="414" customWidth="1"/>
    <col min="4354" max="4364" width="11.5546875" style="414"/>
    <col min="4365" max="4365" width="7.33203125" style="414" customWidth="1"/>
    <col min="4366" max="4608" width="11.5546875" style="414"/>
    <col min="4609" max="4609" width="13.88671875" style="414" customWidth="1"/>
    <col min="4610" max="4620" width="11.5546875" style="414"/>
    <col min="4621" max="4621" width="7.33203125" style="414" customWidth="1"/>
    <col min="4622" max="4864" width="11.5546875" style="414"/>
    <col min="4865" max="4865" width="13.88671875" style="414" customWidth="1"/>
    <col min="4866" max="4876" width="11.5546875" style="414"/>
    <col min="4877" max="4877" width="7.33203125" style="414" customWidth="1"/>
    <col min="4878" max="5120" width="11.5546875" style="414"/>
    <col min="5121" max="5121" width="13.88671875" style="414" customWidth="1"/>
    <col min="5122" max="5132" width="11.5546875" style="414"/>
    <col min="5133" max="5133" width="7.33203125" style="414" customWidth="1"/>
    <col min="5134" max="5376" width="11.5546875" style="414"/>
    <col min="5377" max="5377" width="13.88671875" style="414" customWidth="1"/>
    <col min="5378" max="5388" width="11.5546875" style="414"/>
    <col min="5389" max="5389" width="7.33203125" style="414" customWidth="1"/>
    <col min="5390" max="5632" width="11.5546875" style="414"/>
    <col min="5633" max="5633" width="13.88671875" style="414" customWidth="1"/>
    <col min="5634" max="5644" width="11.5546875" style="414"/>
    <col min="5645" max="5645" width="7.33203125" style="414" customWidth="1"/>
    <col min="5646" max="5888" width="11.5546875" style="414"/>
    <col min="5889" max="5889" width="13.88671875" style="414" customWidth="1"/>
    <col min="5890" max="5900" width="11.5546875" style="414"/>
    <col min="5901" max="5901" width="7.33203125" style="414" customWidth="1"/>
    <col min="5902" max="6144" width="11.5546875" style="414"/>
    <col min="6145" max="6145" width="13.88671875" style="414" customWidth="1"/>
    <col min="6146" max="6156" width="11.5546875" style="414"/>
    <col min="6157" max="6157" width="7.33203125" style="414" customWidth="1"/>
    <col min="6158" max="6400" width="11.5546875" style="414"/>
    <col min="6401" max="6401" width="13.88671875" style="414" customWidth="1"/>
    <col min="6402" max="6412" width="11.5546875" style="414"/>
    <col min="6413" max="6413" width="7.33203125" style="414" customWidth="1"/>
    <col min="6414" max="6656" width="11.5546875" style="414"/>
    <col min="6657" max="6657" width="13.88671875" style="414" customWidth="1"/>
    <col min="6658" max="6668" width="11.5546875" style="414"/>
    <col min="6669" max="6669" width="7.33203125" style="414" customWidth="1"/>
    <col min="6670" max="6912" width="11.5546875" style="414"/>
    <col min="6913" max="6913" width="13.88671875" style="414" customWidth="1"/>
    <col min="6914" max="6924" width="11.5546875" style="414"/>
    <col min="6925" max="6925" width="7.33203125" style="414" customWidth="1"/>
    <col min="6926" max="7168" width="11.5546875" style="414"/>
    <col min="7169" max="7169" width="13.88671875" style="414" customWidth="1"/>
    <col min="7170" max="7180" width="11.5546875" style="414"/>
    <col min="7181" max="7181" width="7.33203125" style="414" customWidth="1"/>
    <col min="7182" max="7424" width="11.5546875" style="414"/>
    <col min="7425" max="7425" width="13.88671875" style="414" customWidth="1"/>
    <col min="7426" max="7436" width="11.5546875" style="414"/>
    <col min="7437" max="7437" width="7.33203125" style="414" customWidth="1"/>
    <col min="7438" max="7680" width="11.5546875" style="414"/>
    <col min="7681" max="7681" width="13.88671875" style="414" customWidth="1"/>
    <col min="7682" max="7692" width="11.5546875" style="414"/>
    <col min="7693" max="7693" width="7.33203125" style="414" customWidth="1"/>
    <col min="7694" max="7936" width="11.5546875" style="414"/>
    <col min="7937" max="7937" width="13.88671875" style="414" customWidth="1"/>
    <col min="7938" max="7948" width="11.5546875" style="414"/>
    <col min="7949" max="7949" width="7.33203125" style="414" customWidth="1"/>
    <col min="7950" max="8192" width="11.5546875" style="414"/>
    <col min="8193" max="8193" width="13.88671875" style="414" customWidth="1"/>
    <col min="8194" max="8204" width="11.5546875" style="414"/>
    <col min="8205" max="8205" width="7.33203125" style="414" customWidth="1"/>
    <col min="8206" max="8448" width="11.5546875" style="414"/>
    <col min="8449" max="8449" width="13.88671875" style="414" customWidth="1"/>
    <col min="8450" max="8460" width="11.5546875" style="414"/>
    <col min="8461" max="8461" width="7.33203125" style="414" customWidth="1"/>
    <col min="8462" max="8704" width="11.5546875" style="414"/>
    <col min="8705" max="8705" width="13.88671875" style="414" customWidth="1"/>
    <col min="8706" max="8716" width="11.5546875" style="414"/>
    <col min="8717" max="8717" width="7.33203125" style="414" customWidth="1"/>
    <col min="8718" max="8960" width="11.5546875" style="414"/>
    <col min="8961" max="8961" width="13.88671875" style="414" customWidth="1"/>
    <col min="8962" max="8972" width="11.5546875" style="414"/>
    <col min="8973" max="8973" width="7.33203125" style="414" customWidth="1"/>
    <col min="8974" max="9216" width="11.5546875" style="414"/>
    <col min="9217" max="9217" width="13.88671875" style="414" customWidth="1"/>
    <col min="9218" max="9228" width="11.5546875" style="414"/>
    <col min="9229" max="9229" width="7.33203125" style="414" customWidth="1"/>
    <col min="9230" max="9472" width="11.5546875" style="414"/>
    <col min="9473" max="9473" width="13.88671875" style="414" customWidth="1"/>
    <col min="9474" max="9484" width="11.5546875" style="414"/>
    <col min="9485" max="9485" width="7.33203125" style="414" customWidth="1"/>
    <col min="9486" max="9728" width="11.5546875" style="414"/>
    <col min="9729" max="9729" width="13.88671875" style="414" customWidth="1"/>
    <col min="9730" max="9740" width="11.5546875" style="414"/>
    <col min="9741" max="9741" width="7.33203125" style="414" customWidth="1"/>
    <col min="9742" max="9984" width="11.5546875" style="414"/>
    <col min="9985" max="9985" width="13.88671875" style="414" customWidth="1"/>
    <col min="9986" max="9996" width="11.5546875" style="414"/>
    <col min="9997" max="9997" width="7.33203125" style="414" customWidth="1"/>
    <col min="9998" max="10240" width="11.5546875" style="414"/>
    <col min="10241" max="10241" width="13.88671875" style="414" customWidth="1"/>
    <col min="10242" max="10252" width="11.5546875" style="414"/>
    <col min="10253" max="10253" width="7.33203125" style="414" customWidth="1"/>
    <col min="10254" max="10496" width="11.5546875" style="414"/>
    <col min="10497" max="10497" width="13.88671875" style="414" customWidth="1"/>
    <col min="10498" max="10508" width="11.5546875" style="414"/>
    <col min="10509" max="10509" width="7.33203125" style="414" customWidth="1"/>
    <col min="10510" max="10752" width="11.5546875" style="414"/>
    <col min="10753" max="10753" width="13.88671875" style="414" customWidth="1"/>
    <col min="10754" max="10764" width="11.5546875" style="414"/>
    <col min="10765" max="10765" width="7.33203125" style="414" customWidth="1"/>
    <col min="10766" max="11008" width="11.5546875" style="414"/>
    <col min="11009" max="11009" width="13.88671875" style="414" customWidth="1"/>
    <col min="11010" max="11020" width="11.5546875" style="414"/>
    <col min="11021" max="11021" width="7.33203125" style="414" customWidth="1"/>
    <col min="11022" max="11264" width="11.5546875" style="414"/>
    <col min="11265" max="11265" width="13.88671875" style="414" customWidth="1"/>
    <col min="11266" max="11276" width="11.5546875" style="414"/>
    <col min="11277" max="11277" width="7.33203125" style="414" customWidth="1"/>
    <col min="11278" max="11520" width="11.5546875" style="414"/>
    <col min="11521" max="11521" width="13.88671875" style="414" customWidth="1"/>
    <col min="11522" max="11532" width="11.5546875" style="414"/>
    <col min="11533" max="11533" width="7.33203125" style="414" customWidth="1"/>
    <col min="11534" max="11776" width="11.5546875" style="414"/>
    <col min="11777" max="11777" width="13.88671875" style="414" customWidth="1"/>
    <col min="11778" max="11788" width="11.5546875" style="414"/>
    <col min="11789" max="11789" width="7.33203125" style="414" customWidth="1"/>
    <col min="11790" max="12032" width="11.5546875" style="414"/>
    <col min="12033" max="12033" width="13.88671875" style="414" customWidth="1"/>
    <col min="12034" max="12044" width="11.5546875" style="414"/>
    <col min="12045" max="12045" width="7.33203125" style="414" customWidth="1"/>
    <col min="12046" max="12288" width="11.5546875" style="414"/>
    <col min="12289" max="12289" width="13.88671875" style="414" customWidth="1"/>
    <col min="12290" max="12300" width="11.5546875" style="414"/>
    <col min="12301" max="12301" width="7.33203125" style="414" customWidth="1"/>
    <col min="12302" max="12544" width="11.5546875" style="414"/>
    <col min="12545" max="12545" width="13.88671875" style="414" customWidth="1"/>
    <col min="12546" max="12556" width="11.5546875" style="414"/>
    <col min="12557" max="12557" width="7.33203125" style="414" customWidth="1"/>
    <col min="12558" max="12800" width="11.5546875" style="414"/>
    <col min="12801" max="12801" width="13.88671875" style="414" customWidth="1"/>
    <col min="12802" max="12812" width="11.5546875" style="414"/>
    <col min="12813" max="12813" width="7.33203125" style="414" customWidth="1"/>
    <col min="12814" max="13056" width="11.5546875" style="414"/>
    <col min="13057" max="13057" width="13.88671875" style="414" customWidth="1"/>
    <col min="13058" max="13068" width="11.5546875" style="414"/>
    <col min="13069" max="13069" width="7.33203125" style="414" customWidth="1"/>
    <col min="13070" max="13312" width="11.5546875" style="414"/>
    <col min="13313" max="13313" width="13.88671875" style="414" customWidth="1"/>
    <col min="13314" max="13324" width="11.5546875" style="414"/>
    <col min="13325" max="13325" width="7.33203125" style="414" customWidth="1"/>
    <col min="13326" max="13568" width="11.5546875" style="414"/>
    <col min="13569" max="13569" width="13.88671875" style="414" customWidth="1"/>
    <col min="13570" max="13580" width="11.5546875" style="414"/>
    <col min="13581" max="13581" width="7.33203125" style="414" customWidth="1"/>
    <col min="13582" max="13824" width="11.5546875" style="414"/>
    <col min="13825" max="13825" width="13.88671875" style="414" customWidth="1"/>
    <col min="13826" max="13836" width="11.5546875" style="414"/>
    <col min="13837" max="13837" width="7.33203125" style="414" customWidth="1"/>
    <col min="13838" max="14080" width="11.5546875" style="414"/>
    <col min="14081" max="14081" width="13.88671875" style="414" customWidth="1"/>
    <col min="14082" max="14092" width="11.5546875" style="414"/>
    <col min="14093" max="14093" width="7.33203125" style="414" customWidth="1"/>
    <col min="14094" max="14336" width="11.5546875" style="414"/>
    <col min="14337" max="14337" width="13.88671875" style="414" customWidth="1"/>
    <col min="14338" max="14348" width="11.5546875" style="414"/>
    <col min="14349" max="14349" width="7.33203125" style="414" customWidth="1"/>
    <col min="14350" max="14592" width="11.5546875" style="414"/>
    <col min="14593" max="14593" width="13.88671875" style="414" customWidth="1"/>
    <col min="14594" max="14604" width="11.5546875" style="414"/>
    <col min="14605" max="14605" width="7.33203125" style="414" customWidth="1"/>
    <col min="14606" max="14848" width="11.5546875" style="414"/>
    <col min="14849" max="14849" width="13.88671875" style="414" customWidth="1"/>
    <col min="14850" max="14860" width="11.5546875" style="414"/>
    <col min="14861" max="14861" width="7.33203125" style="414" customWidth="1"/>
    <col min="14862" max="15104" width="11.5546875" style="414"/>
    <col min="15105" max="15105" width="13.88671875" style="414" customWidth="1"/>
    <col min="15106" max="15116" width="11.5546875" style="414"/>
    <col min="15117" max="15117" width="7.33203125" style="414" customWidth="1"/>
    <col min="15118" max="15360" width="11.5546875" style="414"/>
    <col min="15361" max="15361" width="13.88671875" style="414" customWidth="1"/>
    <col min="15362" max="15372" width="11.5546875" style="414"/>
    <col min="15373" max="15373" width="7.33203125" style="414" customWidth="1"/>
    <col min="15374" max="15616" width="11.5546875" style="414"/>
    <col min="15617" max="15617" width="13.88671875" style="414" customWidth="1"/>
    <col min="15618" max="15628" width="11.5546875" style="414"/>
    <col min="15629" max="15629" width="7.33203125" style="414" customWidth="1"/>
    <col min="15630" max="15872" width="11.5546875" style="414"/>
    <col min="15873" max="15873" width="13.88671875" style="414" customWidth="1"/>
    <col min="15874" max="15884" width="11.5546875" style="414"/>
    <col min="15885" max="15885" width="7.33203125" style="414" customWidth="1"/>
    <col min="15886" max="16128" width="11.5546875" style="414"/>
    <col min="16129" max="16129" width="13.88671875" style="414" customWidth="1"/>
    <col min="16130" max="16140" width="11.5546875" style="414"/>
    <col min="16141" max="16141" width="7.33203125" style="414" customWidth="1"/>
    <col min="16142" max="16384" width="11.5546875" style="414"/>
  </cols>
  <sheetData>
    <row r="1" spans="1:13" s="80" customFormat="1"/>
    <row r="2" spans="1:13" s="80" customFormat="1" ht="30" customHeight="1">
      <c r="A2" s="23" t="s">
        <v>273</v>
      </c>
      <c r="B2" s="23"/>
      <c r="C2" s="23"/>
      <c r="D2" s="81"/>
      <c r="E2" s="81"/>
      <c r="F2" s="81"/>
      <c r="G2" s="81"/>
      <c r="H2" s="81"/>
      <c r="I2" s="81"/>
      <c r="J2" s="81"/>
      <c r="K2" s="81"/>
      <c r="L2" s="81"/>
      <c r="M2" s="81"/>
    </row>
    <row r="3" spans="1:13" s="80" customFormat="1" ht="16.8">
      <c r="A3" s="25">
        <v>45808</v>
      </c>
      <c r="B3" s="25"/>
      <c r="C3" s="25"/>
      <c r="D3" s="81"/>
      <c r="E3" s="81"/>
      <c r="F3" s="81"/>
      <c r="G3" s="81"/>
      <c r="H3" s="81"/>
      <c r="I3" s="81"/>
      <c r="J3" s="81"/>
      <c r="K3" s="81"/>
      <c r="L3" s="81"/>
      <c r="M3" s="81"/>
    </row>
    <row r="4" spans="1:13" s="80" customFormat="1" ht="13.8" thickBot="1"/>
    <row r="5" spans="1:13" s="80" customFormat="1">
      <c r="A5" s="1819" t="s">
        <v>126</v>
      </c>
      <c r="B5" s="82" t="s">
        <v>114</v>
      </c>
      <c r="C5" s="82"/>
      <c r="D5" s="82" t="s">
        <v>117</v>
      </c>
      <c r="E5" s="82"/>
      <c r="F5" s="82" t="s">
        <v>118</v>
      </c>
      <c r="G5" s="82"/>
      <c r="H5" s="82" t="s">
        <v>119</v>
      </c>
      <c r="I5" s="82"/>
      <c r="J5" s="82" t="s">
        <v>120</v>
      </c>
      <c r="K5" s="82"/>
      <c r="L5" s="82"/>
      <c r="M5" s="82"/>
    </row>
    <row r="6" spans="1:13" s="80" customFormat="1">
      <c r="A6" s="1820"/>
      <c r="B6" s="84" t="s">
        <v>115</v>
      </c>
      <c r="C6" s="84" t="s">
        <v>116</v>
      </c>
      <c r="D6" s="84" t="s">
        <v>115</v>
      </c>
      <c r="E6" s="84" t="s">
        <v>116</v>
      </c>
      <c r="F6" s="84" t="s">
        <v>115</v>
      </c>
      <c r="G6" s="84" t="s">
        <v>116</v>
      </c>
      <c r="H6" s="84" t="s">
        <v>115</v>
      </c>
      <c r="I6" s="84" t="s">
        <v>116</v>
      </c>
      <c r="J6" s="84" t="s">
        <v>115</v>
      </c>
      <c r="K6" s="84" t="s">
        <v>116</v>
      </c>
      <c r="L6" s="84" t="s">
        <v>127</v>
      </c>
      <c r="M6" s="84" t="s">
        <v>128</v>
      </c>
    </row>
    <row r="7" spans="1:13" s="80" customFormat="1">
      <c r="A7" s="70" t="s">
        <v>129</v>
      </c>
      <c r="B7" s="412">
        <v>1121</v>
      </c>
      <c r="C7" s="412">
        <v>685</v>
      </c>
      <c r="D7" s="412">
        <v>7972</v>
      </c>
      <c r="E7" s="412">
        <v>5409</v>
      </c>
      <c r="F7" s="412">
        <v>1935</v>
      </c>
      <c r="G7" s="412">
        <v>940</v>
      </c>
      <c r="H7" s="412">
        <v>2124</v>
      </c>
      <c r="I7" s="412">
        <v>1147</v>
      </c>
      <c r="J7" s="412">
        <v>13152</v>
      </c>
      <c r="K7" s="412">
        <v>8181</v>
      </c>
      <c r="L7" s="412">
        <v>21333</v>
      </c>
      <c r="M7" s="69">
        <v>0.52217244100501492</v>
      </c>
    </row>
    <row r="8" spans="1:13" s="80" customFormat="1">
      <c r="A8" s="70" t="s">
        <v>130</v>
      </c>
      <c r="B8" s="412">
        <v>4017</v>
      </c>
      <c r="C8" s="412">
        <v>2334</v>
      </c>
      <c r="D8" s="412">
        <v>38399</v>
      </c>
      <c r="E8" s="412">
        <v>26456</v>
      </c>
      <c r="F8" s="412">
        <v>10555</v>
      </c>
      <c r="G8" s="412">
        <v>5996</v>
      </c>
      <c r="H8" s="412">
        <v>11726</v>
      </c>
      <c r="I8" s="412">
        <v>5845</v>
      </c>
      <c r="J8" s="412">
        <v>64697</v>
      </c>
      <c r="K8" s="412">
        <v>40631</v>
      </c>
      <c r="L8" s="412">
        <v>105328</v>
      </c>
      <c r="M8" s="69">
        <v>2.5781361677296304</v>
      </c>
    </row>
    <row r="9" spans="1:13" s="80" customFormat="1">
      <c r="A9" s="70" t="s">
        <v>131</v>
      </c>
      <c r="B9" s="412">
        <v>2092</v>
      </c>
      <c r="C9" s="412">
        <v>1139</v>
      </c>
      <c r="D9" s="412">
        <v>9867</v>
      </c>
      <c r="E9" s="412">
        <v>6641</v>
      </c>
      <c r="F9" s="412">
        <v>2775</v>
      </c>
      <c r="G9" s="412">
        <v>1661</v>
      </c>
      <c r="H9" s="412">
        <v>2042</v>
      </c>
      <c r="I9" s="412">
        <v>1142</v>
      </c>
      <c r="J9" s="412">
        <v>16776</v>
      </c>
      <c r="K9" s="412">
        <v>10583</v>
      </c>
      <c r="L9" s="412">
        <v>27359</v>
      </c>
      <c r="M9" s="69">
        <v>0.66967214238298423</v>
      </c>
    </row>
    <row r="10" spans="1:13" s="80" customFormat="1">
      <c r="A10" s="70" t="s">
        <v>132</v>
      </c>
      <c r="B10" s="412">
        <v>14563</v>
      </c>
      <c r="C10" s="412">
        <v>8669</v>
      </c>
      <c r="D10" s="412">
        <v>65374</v>
      </c>
      <c r="E10" s="412">
        <v>44793</v>
      </c>
      <c r="F10" s="412">
        <v>28075</v>
      </c>
      <c r="G10" s="412">
        <v>16395</v>
      </c>
      <c r="H10" s="412">
        <v>20561</v>
      </c>
      <c r="I10" s="412">
        <v>11020</v>
      </c>
      <c r="J10" s="412">
        <v>128573</v>
      </c>
      <c r="K10" s="412">
        <v>80877</v>
      </c>
      <c r="L10" s="412">
        <v>209450</v>
      </c>
      <c r="M10" s="69">
        <v>5.126752813411164</v>
      </c>
    </row>
    <row r="11" spans="1:13" s="80" customFormat="1">
      <c r="A11" s="70" t="s">
        <v>133</v>
      </c>
      <c r="B11" s="412">
        <v>1990</v>
      </c>
      <c r="C11" s="412">
        <v>1616</v>
      </c>
      <c r="D11" s="412">
        <v>16043</v>
      </c>
      <c r="E11" s="412">
        <v>11550</v>
      </c>
      <c r="F11" s="412">
        <v>3207</v>
      </c>
      <c r="G11" s="412">
        <v>1949</v>
      </c>
      <c r="H11" s="412">
        <v>5016</v>
      </c>
      <c r="I11" s="412">
        <v>2878</v>
      </c>
      <c r="J11" s="412">
        <v>26256</v>
      </c>
      <c r="K11" s="412">
        <v>17993</v>
      </c>
      <c r="L11" s="412">
        <v>44249</v>
      </c>
      <c r="M11" s="69">
        <v>1.0830923143501103</v>
      </c>
    </row>
    <row r="12" spans="1:13" s="80" customFormat="1">
      <c r="A12" s="70" t="s">
        <v>134</v>
      </c>
      <c r="B12" s="412">
        <v>5867</v>
      </c>
      <c r="C12" s="412">
        <v>3054</v>
      </c>
      <c r="D12" s="412">
        <v>34287</v>
      </c>
      <c r="E12" s="412">
        <v>19223</v>
      </c>
      <c r="F12" s="412">
        <v>12691</v>
      </c>
      <c r="G12" s="412">
        <v>6169</v>
      </c>
      <c r="H12" s="412">
        <v>12553</v>
      </c>
      <c r="I12" s="412">
        <v>5325</v>
      </c>
      <c r="J12" s="412">
        <v>65398</v>
      </c>
      <c r="K12" s="412">
        <v>33771</v>
      </c>
      <c r="L12" s="412">
        <v>99169</v>
      </c>
      <c r="M12" s="69">
        <v>2.4273809966730568</v>
      </c>
    </row>
    <row r="13" spans="1:13" s="80" customFormat="1">
      <c r="A13" s="70" t="s">
        <v>135</v>
      </c>
      <c r="B13" s="412">
        <v>11555</v>
      </c>
      <c r="C13" s="412">
        <v>8736</v>
      </c>
      <c r="D13" s="412">
        <v>52104</v>
      </c>
      <c r="E13" s="412">
        <v>38471</v>
      </c>
      <c r="F13" s="412">
        <v>27760</v>
      </c>
      <c r="G13" s="412">
        <v>18062</v>
      </c>
      <c r="H13" s="412">
        <v>17953</v>
      </c>
      <c r="I13" s="412">
        <v>8943</v>
      </c>
      <c r="J13" s="412">
        <v>109372</v>
      </c>
      <c r="K13" s="412">
        <v>74212</v>
      </c>
      <c r="L13" s="412">
        <v>183584</v>
      </c>
      <c r="M13" s="69">
        <v>4.4936251539616867</v>
      </c>
    </row>
    <row r="14" spans="1:13" s="80" customFormat="1">
      <c r="A14" s="70" t="s">
        <v>136</v>
      </c>
      <c r="B14" s="412">
        <v>8853</v>
      </c>
      <c r="C14" s="412">
        <v>6152</v>
      </c>
      <c r="D14" s="412">
        <v>41713</v>
      </c>
      <c r="E14" s="412">
        <v>29306</v>
      </c>
      <c r="F14" s="412">
        <v>16887</v>
      </c>
      <c r="G14" s="412">
        <v>10160</v>
      </c>
      <c r="H14" s="412">
        <v>14801</v>
      </c>
      <c r="I14" s="412">
        <v>5681</v>
      </c>
      <c r="J14" s="412">
        <v>82254</v>
      </c>
      <c r="K14" s="412">
        <v>51299</v>
      </c>
      <c r="L14" s="412">
        <v>133553</v>
      </c>
      <c r="M14" s="69">
        <v>3.2690055788469863</v>
      </c>
    </row>
    <row r="15" spans="1:13" s="80" customFormat="1">
      <c r="A15" s="70" t="s">
        <v>137</v>
      </c>
      <c r="B15" s="412">
        <v>1434</v>
      </c>
      <c r="C15" s="412">
        <v>654</v>
      </c>
      <c r="D15" s="412">
        <v>8930</v>
      </c>
      <c r="E15" s="412">
        <v>4086</v>
      </c>
      <c r="F15" s="412">
        <v>2352</v>
      </c>
      <c r="G15" s="412">
        <v>1186</v>
      </c>
      <c r="H15" s="412">
        <v>3261</v>
      </c>
      <c r="I15" s="412">
        <v>1041</v>
      </c>
      <c r="J15" s="412">
        <v>15977</v>
      </c>
      <c r="K15" s="412">
        <v>6967</v>
      </c>
      <c r="L15" s="412">
        <v>22944</v>
      </c>
      <c r="M15" s="69">
        <v>0.56160523538269636</v>
      </c>
    </row>
    <row r="16" spans="1:13" s="80" customFormat="1">
      <c r="A16" s="70" t="s">
        <v>138</v>
      </c>
      <c r="B16" s="412">
        <v>2648</v>
      </c>
      <c r="C16" s="412">
        <v>1873</v>
      </c>
      <c r="D16" s="412">
        <v>16978</v>
      </c>
      <c r="E16" s="412">
        <v>12484</v>
      </c>
      <c r="F16" s="412">
        <v>5139</v>
      </c>
      <c r="G16" s="412">
        <v>3589</v>
      </c>
      <c r="H16" s="412">
        <v>7472</v>
      </c>
      <c r="I16" s="412">
        <v>4993</v>
      </c>
      <c r="J16" s="412">
        <v>32237</v>
      </c>
      <c r="K16" s="412">
        <v>22939</v>
      </c>
      <c r="L16" s="412">
        <v>55176</v>
      </c>
      <c r="M16" s="69">
        <v>1.3505548495238693</v>
      </c>
    </row>
    <row r="17" spans="1:13" s="80" customFormat="1">
      <c r="A17" s="70" t="s">
        <v>139</v>
      </c>
      <c r="B17" s="412">
        <v>6817</v>
      </c>
      <c r="C17" s="412">
        <v>4596</v>
      </c>
      <c r="D17" s="412">
        <v>45936</v>
      </c>
      <c r="E17" s="412">
        <v>32887</v>
      </c>
      <c r="F17" s="412">
        <v>16490</v>
      </c>
      <c r="G17" s="412">
        <v>11545</v>
      </c>
      <c r="H17" s="412">
        <v>15482</v>
      </c>
      <c r="I17" s="412">
        <v>9539</v>
      </c>
      <c r="J17" s="412">
        <v>84725</v>
      </c>
      <c r="K17" s="412">
        <v>58567</v>
      </c>
      <c r="L17" s="412">
        <v>143292</v>
      </c>
      <c r="M17" s="69">
        <v>3.5073891818539629</v>
      </c>
    </row>
    <row r="18" spans="1:13" s="80" customFormat="1">
      <c r="A18" s="70" t="s">
        <v>140</v>
      </c>
      <c r="B18" s="412">
        <v>5238</v>
      </c>
      <c r="C18" s="412">
        <v>3737</v>
      </c>
      <c r="D18" s="412">
        <v>34986</v>
      </c>
      <c r="E18" s="412">
        <v>23525</v>
      </c>
      <c r="F18" s="412">
        <v>14086</v>
      </c>
      <c r="G18" s="412">
        <v>9092</v>
      </c>
      <c r="H18" s="412">
        <v>12838</v>
      </c>
      <c r="I18" s="412">
        <v>7123</v>
      </c>
      <c r="J18" s="412">
        <v>67148</v>
      </c>
      <c r="K18" s="412">
        <v>43477</v>
      </c>
      <c r="L18" s="412">
        <v>110625</v>
      </c>
      <c r="M18" s="69">
        <v>2.7077919789143472</v>
      </c>
    </row>
    <row r="19" spans="1:13" s="80" customFormat="1">
      <c r="A19" s="70" t="s">
        <v>141</v>
      </c>
      <c r="B19" s="412">
        <v>12594</v>
      </c>
      <c r="C19" s="412">
        <v>8337</v>
      </c>
      <c r="D19" s="412">
        <v>74003</v>
      </c>
      <c r="E19" s="412">
        <v>47493</v>
      </c>
      <c r="F19" s="412">
        <v>37324</v>
      </c>
      <c r="G19" s="412">
        <v>21931</v>
      </c>
      <c r="H19" s="412">
        <v>20775</v>
      </c>
      <c r="I19" s="412">
        <v>9844</v>
      </c>
      <c r="J19" s="412">
        <v>144696</v>
      </c>
      <c r="K19" s="412">
        <v>87605</v>
      </c>
      <c r="L19" s="412">
        <v>232301</v>
      </c>
      <c r="M19" s="69">
        <v>5.6860816677404005</v>
      </c>
    </row>
    <row r="20" spans="1:13" s="80" customFormat="1">
      <c r="A20" s="70" t="s">
        <v>142</v>
      </c>
      <c r="B20" s="412">
        <v>8207</v>
      </c>
      <c r="C20" s="412">
        <v>5235</v>
      </c>
      <c r="D20" s="412">
        <v>44518</v>
      </c>
      <c r="E20" s="412">
        <v>31679</v>
      </c>
      <c r="F20" s="412">
        <v>25115</v>
      </c>
      <c r="G20" s="412">
        <v>16642</v>
      </c>
      <c r="H20" s="412">
        <v>11031</v>
      </c>
      <c r="I20" s="412">
        <v>5617</v>
      </c>
      <c r="J20" s="412">
        <v>88871</v>
      </c>
      <c r="K20" s="412">
        <v>59173</v>
      </c>
      <c r="L20" s="412">
        <v>148044</v>
      </c>
      <c r="M20" s="69">
        <v>3.6237049105210906</v>
      </c>
    </row>
    <row r="21" spans="1:13" s="80" customFormat="1">
      <c r="A21" s="70" t="s">
        <v>143</v>
      </c>
      <c r="B21" s="412">
        <v>126248</v>
      </c>
      <c r="C21" s="412">
        <v>97152</v>
      </c>
      <c r="D21" s="412">
        <v>539964</v>
      </c>
      <c r="E21" s="412">
        <v>438063</v>
      </c>
      <c r="F21" s="412">
        <v>270681</v>
      </c>
      <c r="G21" s="412">
        <v>197279</v>
      </c>
      <c r="H21" s="412">
        <v>158003</v>
      </c>
      <c r="I21" s="412">
        <v>91481</v>
      </c>
      <c r="J21" s="412">
        <v>1094896</v>
      </c>
      <c r="K21" s="412">
        <v>823975</v>
      </c>
      <c r="L21" s="412">
        <v>1918871</v>
      </c>
      <c r="M21" s="69">
        <v>46.968619230475504</v>
      </c>
    </row>
    <row r="22" spans="1:13" s="80" customFormat="1">
      <c r="A22" s="70" t="s">
        <v>144</v>
      </c>
      <c r="B22" s="412">
        <v>5336</v>
      </c>
      <c r="C22" s="412">
        <v>2253</v>
      </c>
      <c r="D22" s="412">
        <v>28447</v>
      </c>
      <c r="E22" s="412">
        <v>16399</v>
      </c>
      <c r="F22" s="412">
        <v>12791</v>
      </c>
      <c r="G22" s="412">
        <v>6853</v>
      </c>
      <c r="H22" s="412">
        <v>12886</v>
      </c>
      <c r="I22" s="412">
        <v>8828</v>
      </c>
      <c r="J22" s="412">
        <v>59460</v>
      </c>
      <c r="K22" s="412">
        <v>34333</v>
      </c>
      <c r="L22" s="412">
        <v>93793</v>
      </c>
      <c r="M22" s="69">
        <v>2.2957914854536803</v>
      </c>
    </row>
    <row r="23" spans="1:13" s="80" customFormat="1">
      <c r="A23" s="70" t="s">
        <v>145</v>
      </c>
      <c r="B23" s="412">
        <v>686</v>
      </c>
      <c r="C23" s="412">
        <v>567</v>
      </c>
      <c r="D23" s="412">
        <v>4531</v>
      </c>
      <c r="E23" s="412">
        <v>3857</v>
      </c>
      <c r="F23" s="412">
        <v>1461</v>
      </c>
      <c r="G23" s="412">
        <v>1112</v>
      </c>
      <c r="H23" s="412">
        <v>1421</v>
      </c>
      <c r="I23" s="412">
        <v>847</v>
      </c>
      <c r="J23" s="412">
        <v>8099</v>
      </c>
      <c r="K23" s="412">
        <v>6383</v>
      </c>
      <c r="L23" s="412">
        <v>14482</v>
      </c>
      <c r="M23" s="69">
        <v>0.35447903673344705</v>
      </c>
    </row>
    <row r="24" spans="1:13" s="80" customFormat="1">
      <c r="A24" s="70" t="s">
        <v>146</v>
      </c>
      <c r="B24" s="412">
        <v>1400</v>
      </c>
      <c r="C24" s="412">
        <v>924</v>
      </c>
      <c r="D24" s="412">
        <v>13963</v>
      </c>
      <c r="E24" s="412">
        <v>7761</v>
      </c>
      <c r="F24" s="412">
        <v>4722</v>
      </c>
      <c r="G24" s="412">
        <v>2171</v>
      </c>
      <c r="H24" s="412">
        <v>3792</v>
      </c>
      <c r="I24" s="412">
        <v>1257</v>
      </c>
      <c r="J24" s="412">
        <v>23877</v>
      </c>
      <c r="K24" s="412">
        <v>12113</v>
      </c>
      <c r="L24" s="412">
        <v>35990</v>
      </c>
      <c r="M24" s="69">
        <v>0.88093499047346768</v>
      </c>
    </row>
    <row r="25" spans="1:13" s="80" customFormat="1">
      <c r="A25" s="70" t="s">
        <v>147</v>
      </c>
      <c r="B25" s="412">
        <v>954</v>
      </c>
      <c r="C25" s="412">
        <v>451</v>
      </c>
      <c r="D25" s="412">
        <v>5865</v>
      </c>
      <c r="E25" s="412">
        <v>3317</v>
      </c>
      <c r="F25" s="412">
        <v>3060</v>
      </c>
      <c r="G25" s="412">
        <v>1567</v>
      </c>
      <c r="H25" s="412">
        <v>3168</v>
      </c>
      <c r="I25" s="412">
        <v>1302</v>
      </c>
      <c r="J25" s="412">
        <v>13047</v>
      </c>
      <c r="K25" s="412">
        <v>6637</v>
      </c>
      <c r="L25" s="412">
        <v>19684</v>
      </c>
      <c r="M25" s="69">
        <v>0.48180951243344644</v>
      </c>
    </row>
    <row r="26" spans="1:13" s="80" customFormat="1">
      <c r="A26" s="70" t="s">
        <v>148</v>
      </c>
      <c r="B26" s="412">
        <v>10206</v>
      </c>
      <c r="C26" s="412">
        <v>6335</v>
      </c>
      <c r="D26" s="412">
        <v>62431</v>
      </c>
      <c r="E26" s="412">
        <v>40923</v>
      </c>
      <c r="F26" s="412">
        <v>31944</v>
      </c>
      <c r="G26" s="412">
        <v>18405</v>
      </c>
      <c r="H26" s="412">
        <v>20611</v>
      </c>
      <c r="I26" s="412">
        <v>10475</v>
      </c>
      <c r="J26" s="412">
        <v>125192</v>
      </c>
      <c r="K26" s="412">
        <v>76138</v>
      </c>
      <c r="L26" s="412">
        <v>201330</v>
      </c>
      <c r="M26" s="69">
        <v>4.9279978225068977</v>
      </c>
    </row>
    <row r="27" spans="1:13" s="80" customFormat="1">
      <c r="A27" s="70" t="s">
        <v>149</v>
      </c>
      <c r="B27" s="412">
        <v>4664</v>
      </c>
      <c r="C27" s="412">
        <v>3055</v>
      </c>
      <c r="D27" s="412">
        <v>28571</v>
      </c>
      <c r="E27" s="412">
        <v>16469</v>
      </c>
      <c r="F27" s="412">
        <v>7023</v>
      </c>
      <c r="G27" s="412">
        <v>3794</v>
      </c>
      <c r="H27" s="412">
        <v>11595</v>
      </c>
      <c r="I27" s="412">
        <v>4659</v>
      </c>
      <c r="J27" s="412">
        <v>51853</v>
      </c>
      <c r="K27" s="412">
        <v>27977</v>
      </c>
      <c r="L27" s="412">
        <v>79830</v>
      </c>
      <c r="M27" s="69">
        <v>1.9540161236314788</v>
      </c>
    </row>
    <row r="28" spans="1:13" s="80" customFormat="1">
      <c r="A28" s="70" t="s">
        <v>150</v>
      </c>
      <c r="B28" s="412">
        <v>4036</v>
      </c>
      <c r="C28" s="412">
        <v>2572</v>
      </c>
      <c r="D28" s="412">
        <v>20729</v>
      </c>
      <c r="E28" s="412">
        <v>14738</v>
      </c>
      <c r="F28" s="412">
        <v>11128</v>
      </c>
      <c r="G28" s="412">
        <v>4795</v>
      </c>
      <c r="H28" s="412">
        <v>6723</v>
      </c>
      <c r="I28" s="412">
        <v>3927</v>
      </c>
      <c r="J28" s="412">
        <v>42616</v>
      </c>
      <c r="K28" s="412">
        <v>26032</v>
      </c>
      <c r="L28" s="412">
        <v>68648</v>
      </c>
      <c r="M28" s="69">
        <v>1.6803118984724259</v>
      </c>
    </row>
    <row r="29" spans="1:13" s="80" customFormat="1">
      <c r="A29" s="70" t="s">
        <v>151</v>
      </c>
      <c r="B29" s="412">
        <v>1968</v>
      </c>
      <c r="C29" s="412">
        <v>1622</v>
      </c>
      <c r="D29" s="412">
        <v>15449</v>
      </c>
      <c r="E29" s="412">
        <v>12290</v>
      </c>
      <c r="F29" s="412">
        <v>4097</v>
      </c>
      <c r="G29" s="412">
        <v>2796</v>
      </c>
      <c r="H29" s="412">
        <v>5026</v>
      </c>
      <c r="I29" s="412">
        <v>2851</v>
      </c>
      <c r="J29" s="412">
        <v>26540</v>
      </c>
      <c r="K29" s="412">
        <v>19559</v>
      </c>
      <c r="L29" s="412">
        <v>46099</v>
      </c>
      <c r="M29" s="69">
        <v>1.1283751632630283</v>
      </c>
    </row>
    <row r="30" spans="1:13" s="80" customFormat="1">
      <c r="A30" s="70" t="s">
        <v>152</v>
      </c>
      <c r="B30" s="412">
        <v>1065</v>
      </c>
      <c r="C30" s="412">
        <v>773</v>
      </c>
      <c r="D30" s="412">
        <v>6167</v>
      </c>
      <c r="E30" s="412">
        <v>4884</v>
      </c>
      <c r="F30" s="412">
        <v>2631</v>
      </c>
      <c r="G30" s="412">
        <v>2087</v>
      </c>
      <c r="H30" s="412">
        <v>2692</v>
      </c>
      <c r="I30" s="412">
        <v>2124</v>
      </c>
      <c r="J30" s="412">
        <v>12555</v>
      </c>
      <c r="K30" s="412">
        <v>9868</v>
      </c>
      <c r="L30" s="412">
        <v>22423</v>
      </c>
      <c r="M30" s="69">
        <v>0.54885260604019359</v>
      </c>
    </row>
    <row r="31" spans="1:13" s="80" customFormat="1">
      <c r="A31" s="70" t="s">
        <v>153</v>
      </c>
      <c r="B31" s="412">
        <v>2681</v>
      </c>
      <c r="C31" s="412">
        <v>1565</v>
      </c>
      <c r="D31" s="412">
        <v>16079</v>
      </c>
      <c r="E31" s="412">
        <v>10874</v>
      </c>
      <c r="F31" s="412">
        <v>6906</v>
      </c>
      <c r="G31" s="412">
        <v>3839</v>
      </c>
      <c r="H31" s="412">
        <v>3900</v>
      </c>
      <c r="I31" s="412">
        <v>1923</v>
      </c>
      <c r="J31" s="412">
        <v>29566</v>
      </c>
      <c r="K31" s="412">
        <v>18201</v>
      </c>
      <c r="L31" s="412">
        <v>47767</v>
      </c>
      <c r="M31" s="69">
        <v>1.1692031589315401</v>
      </c>
    </row>
    <row r="32" spans="1:13" s="80" customFormat="1">
      <c r="A32" s="70" t="s">
        <v>154</v>
      </c>
      <c r="B32" s="412">
        <v>2</v>
      </c>
      <c r="C32" s="412">
        <v>0</v>
      </c>
      <c r="D32" s="412">
        <v>39</v>
      </c>
      <c r="E32" s="412">
        <v>58</v>
      </c>
      <c r="F32" s="412">
        <v>2</v>
      </c>
      <c r="G32" s="412">
        <v>1</v>
      </c>
      <c r="H32" s="412">
        <v>5</v>
      </c>
      <c r="I32" s="412">
        <v>1</v>
      </c>
      <c r="J32" s="412">
        <v>48</v>
      </c>
      <c r="K32" s="412">
        <v>60</v>
      </c>
      <c r="L32" s="412">
        <v>108</v>
      </c>
      <c r="M32" s="244">
        <v>2.6435392878892613E-3</v>
      </c>
    </row>
    <row r="33" spans="1:13" s="80" customFormat="1" ht="13.8" thickBot="1">
      <c r="A33" s="86" t="s">
        <v>127</v>
      </c>
      <c r="B33" s="245">
        <v>246242</v>
      </c>
      <c r="C33" s="245">
        <v>174086</v>
      </c>
      <c r="D33" s="245">
        <v>1233345</v>
      </c>
      <c r="E33" s="245">
        <v>903636</v>
      </c>
      <c r="F33" s="245">
        <v>560837</v>
      </c>
      <c r="G33" s="245">
        <v>370016</v>
      </c>
      <c r="H33" s="245">
        <v>387457</v>
      </c>
      <c r="I33" s="245">
        <v>209813</v>
      </c>
      <c r="J33" s="245">
        <v>2427881</v>
      </c>
      <c r="K33" s="245">
        <v>1657551</v>
      </c>
      <c r="L33" s="245">
        <v>4085432</v>
      </c>
      <c r="M33" s="246">
        <v>100</v>
      </c>
    </row>
    <row r="34" spans="1:13" s="80" customFormat="1">
      <c r="A34" s="70" t="s">
        <v>274</v>
      </c>
      <c r="B34" s="70"/>
      <c r="C34" s="70"/>
      <c r="D34" s="70"/>
      <c r="E34" s="70"/>
      <c r="F34" s="70"/>
      <c r="G34" s="70"/>
      <c r="H34" s="70"/>
      <c r="I34" s="70"/>
      <c r="J34" s="70"/>
      <c r="K34" s="70"/>
      <c r="L34" s="70"/>
      <c r="M34" s="70"/>
    </row>
    <row r="35" spans="1:13" s="80" customFormat="1">
      <c r="A35" s="1821"/>
      <c r="B35" s="1821"/>
      <c r="C35" s="1821"/>
      <c r="D35" s="1822"/>
      <c r="E35" s="1822"/>
      <c r="F35" s="1822"/>
      <c r="G35" s="1822"/>
      <c r="H35" s="1822"/>
      <c r="I35" s="1822"/>
      <c r="J35" s="1822"/>
      <c r="K35" s="1822"/>
      <c r="L35" s="1822"/>
      <c r="M35" s="1822"/>
    </row>
    <row r="36" spans="1:13" s="80" customFormat="1"/>
    <row r="37" spans="1:13" s="80" customFormat="1"/>
    <row r="38" spans="1:13" s="80" customFormat="1">
      <c r="B38" s="413"/>
      <c r="C38" s="413"/>
      <c r="D38" s="413"/>
      <c r="E38" s="413"/>
      <c r="F38" s="381"/>
      <c r="G38" s="381"/>
      <c r="H38" s="381"/>
      <c r="I38" s="381"/>
      <c r="J38" s="381"/>
      <c r="K38" s="381"/>
      <c r="L38" s="381"/>
    </row>
    <row r="39" spans="1:13" s="80" customFormat="1">
      <c r="A39" s="409"/>
      <c r="B39" s="409"/>
      <c r="C39" s="409"/>
      <c r="D39" s="409"/>
      <c r="E39" s="409"/>
      <c r="F39" s="409"/>
      <c r="G39" s="409"/>
      <c r="H39" s="409"/>
      <c r="I39" s="409"/>
      <c r="J39" s="409"/>
      <c r="K39" s="409"/>
      <c r="L39" s="409"/>
    </row>
    <row r="40" spans="1:13" s="80" customFormat="1">
      <c r="A40" s="409"/>
      <c r="B40" s="409"/>
      <c r="C40" s="409"/>
      <c r="D40" s="409"/>
      <c r="E40" s="409"/>
      <c r="F40" s="409"/>
      <c r="G40" s="409"/>
      <c r="H40" s="409"/>
      <c r="I40" s="409"/>
      <c r="J40" s="409"/>
      <c r="K40" s="409"/>
      <c r="L40" s="409"/>
    </row>
    <row r="41" spans="1:13" s="80" customFormat="1">
      <c r="A41" s="409"/>
      <c r="B41" s="409"/>
      <c r="C41" s="409"/>
      <c r="D41" s="409"/>
      <c r="E41" s="409"/>
      <c r="F41" s="409"/>
      <c r="G41" s="409"/>
      <c r="H41" s="409"/>
      <c r="I41" s="409"/>
      <c r="J41" s="409"/>
      <c r="K41" s="409"/>
      <c r="L41" s="409"/>
    </row>
    <row r="42" spans="1:13" s="80" customFormat="1">
      <c r="A42" s="409"/>
      <c r="B42" s="409"/>
      <c r="C42" s="409"/>
      <c r="D42" s="409"/>
      <c r="E42" s="409"/>
      <c r="F42" s="409"/>
      <c r="G42" s="409"/>
      <c r="H42" s="409"/>
      <c r="I42" s="409"/>
      <c r="J42" s="409"/>
      <c r="K42" s="409"/>
      <c r="L42" s="409"/>
    </row>
    <row r="43" spans="1:13" s="80" customFormat="1">
      <c r="A43" s="409"/>
      <c r="B43" s="409"/>
      <c r="C43" s="409"/>
      <c r="D43" s="409"/>
      <c r="E43" s="409"/>
      <c r="F43" s="409"/>
      <c r="G43" s="409"/>
      <c r="H43" s="409"/>
      <c r="I43" s="409"/>
      <c r="J43" s="409"/>
      <c r="K43" s="409"/>
      <c r="L43" s="409"/>
    </row>
    <row r="44" spans="1:13" s="80" customFormat="1">
      <c r="A44" s="409"/>
      <c r="B44" s="409"/>
      <c r="C44" s="409"/>
      <c r="D44" s="409"/>
      <c r="E44" s="409"/>
      <c r="F44" s="409"/>
      <c r="G44" s="409"/>
      <c r="H44" s="409"/>
      <c r="I44" s="409"/>
      <c r="J44" s="409"/>
      <c r="K44" s="409"/>
      <c r="L44" s="409"/>
    </row>
    <row r="45" spans="1:13" s="80" customFormat="1">
      <c r="A45" s="409"/>
      <c r="B45" s="409"/>
      <c r="C45" s="409"/>
      <c r="D45" s="409"/>
      <c r="E45" s="409"/>
      <c r="F45" s="409"/>
      <c r="G45" s="409"/>
      <c r="H45" s="409"/>
      <c r="I45" s="409"/>
      <c r="J45" s="409"/>
      <c r="K45" s="409"/>
      <c r="L45" s="409"/>
    </row>
    <row r="46" spans="1:13" s="80" customFormat="1">
      <c r="A46" s="409"/>
      <c r="B46" s="409"/>
      <c r="C46" s="409"/>
      <c r="D46" s="409"/>
      <c r="E46" s="409"/>
      <c r="F46" s="409"/>
      <c r="G46" s="409"/>
      <c r="H46" s="409"/>
      <c r="I46" s="409"/>
      <c r="J46" s="409"/>
      <c r="K46" s="409"/>
      <c r="L46" s="409"/>
    </row>
    <row r="47" spans="1:13" s="80" customFormat="1">
      <c r="A47" s="409"/>
      <c r="B47" s="409"/>
      <c r="C47" s="409"/>
      <c r="D47" s="409"/>
      <c r="E47" s="409"/>
      <c r="F47" s="409"/>
      <c r="G47" s="409"/>
      <c r="H47" s="409"/>
      <c r="I47" s="409"/>
      <c r="J47" s="409"/>
      <c r="K47" s="409"/>
      <c r="L47" s="409"/>
    </row>
    <row r="48" spans="1:13" s="80" customFormat="1">
      <c r="A48" s="409"/>
      <c r="B48" s="409"/>
      <c r="C48" s="409"/>
      <c r="D48" s="409"/>
      <c r="E48" s="409"/>
      <c r="F48" s="409"/>
      <c r="G48" s="409"/>
      <c r="H48" s="409"/>
      <c r="I48" s="409"/>
      <c r="J48" s="409"/>
      <c r="K48" s="409"/>
      <c r="L48" s="409"/>
    </row>
    <row r="49" spans="1:12" s="80" customFormat="1">
      <c r="A49" s="409"/>
      <c r="B49" s="409"/>
      <c r="C49" s="409"/>
      <c r="D49" s="409"/>
      <c r="E49" s="409"/>
      <c r="F49" s="409"/>
      <c r="G49" s="409"/>
      <c r="H49" s="409"/>
      <c r="I49" s="409"/>
      <c r="J49" s="409"/>
      <c r="K49" s="409"/>
      <c r="L49" s="409"/>
    </row>
    <row r="50" spans="1:12" s="80" customFormat="1">
      <c r="A50" s="409"/>
      <c r="B50" s="409"/>
      <c r="C50" s="409"/>
      <c r="D50" s="409"/>
      <c r="E50" s="409"/>
      <c r="F50" s="409"/>
      <c r="G50" s="409"/>
      <c r="H50" s="409"/>
      <c r="I50" s="409"/>
      <c r="J50" s="409"/>
      <c r="K50" s="409"/>
      <c r="L50" s="409"/>
    </row>
    <row r="51" spans="1:12" s="80" customFormat="1">
      <c r="A51" s="409"/>
      <c r="B51" s="409"/>
      <c r="C51" s="409"/>
      <c r="D51" s="409"/>
      <c r="E51" s="409"/>
      <c r="F51" s="409"/>
      <c r="G51" s="409"/>
      <c r="H51" s="409"/>
      <c r="I51" s="409"/>
      <c r="J51" s="409"/>
      <c r="K51" s="409"/>
      <c r="L51" s="409"/>
    </row>
    <row r="52" spans="1:12" s="80" customFormat="1">
      <c r="A52" s="409"/>
      <c r="B52" s="409"/>
      <c r="C52" s="409"/>
      <c r="D52" s="409"/>
      <c r="E52" s="409"/>
      <c r="F52" s="409"/>
      <c r="G52" s="409"/>
      <c r="H52" s="409"/>
      <c r="I52" s="409"/>
      <c r="J52" s="409"/>
      <c r="K52" s="409"/>
      <c r="L52" s="409"/>
    </row>
    <row r="53" spans="1:12" s="80" customFormat="1">
      <c r="A53" s="409"/>
      <c r="B53" s="409"/>
      <c r="C53" s="409"/>
      <c r="D53" s="409"/>
      <c r="E53" s="409"/>
      <c r="F53" s="409"/>
      <c r="G53" s="409"/>
      <c r="H53" s="409"/>
      <c r="I53" s="409"/>
      <c r="J53" s="409"/>
      <c r="K53" s="409"/>
      <c r="L53" s="409"/>
    </row>
    <row r="54" spans="1:12" s="80" customFormat="1">
      <c r="A54" s="409"/>
      <c r="B54" s="409"/>
      <c r="C54" s="409"/>
      <c r="D54" s="409"/>
      <c r="E54" s="409"/>
      <c r="F54" s="409"/>
      <c r="G54" s="409"/>
      <c r="H54" s="409"/>
      <c r="I54" s="409"/>
      <c r="J54" s="409"/>
      <c r="K54" s="409"/>
      <c r="L54" s="409"/>
    </row>
    <row r="55" spans="1:12" s="80" customFormat="1">
      <c r="A55" s="409"/>
      <c r="B55" s="409"/>
      <c r="C55" s="409"/>
      <c r="D55" s="409"/>
      <c r="E55" s="409"/>
      <c r="F55" s="409"/>
      <c r="G55" s="409"/>
      <c r="H55" s="409"/>
      <c r="I55" s="409"/>
      <c r="J55" s="409"/>
      <c r="K55" s="409"/>
      <c r="L55" s="409"/>
    </row>
    <row r="56" spans="1:12" s="80" customFormat="1">
      <c r="A56" s="409"/>
      <c r="B56" s="409"/>
      <c r="C56" s="409"/>
      <c r="D56" s="409"/>
      <c r="E56" s="409"/>
      <c r="F56" s="409"/>
      <c r="G56" s="409"/>
      <c r="H56" s="409"/>
      <c r="I56" s="409"/>
      <c r="J56" s="409"/>
      <c r="K56" s="409"/>
      <c r="L56" s="409"/>
    </row>
    <row r="57" spans="1:12" s="80" customFormat="1">
      <c r="A57" s="409"/>
      <c r="B57" s="409"/>
      <c r="C57" s="409"/>
      <c r="D57" s="409"/>
      <c r="E57" s="409"/>
      <c r="F57" s="409"/>
      <c r="G57" s="409"/>
      <c r="H57" s="409"/>
      <c r="I57" s="409"/>
      <c r="J57" s="409"/>
      <c r="K57" s="409"/>
      <c r="L57" s="409"/>
    </row>
    <row r="58" spans="1:12" s="80" customFormat="1">
      <c r="A58" s="409"/>
      <c r="B58" s="409"/>
      <c r="C58" s="409"/>
      <c r="D58" s="409"/>
      <c r="E58" s="409"/>
      <c r="F58" s="409"/>
      <c r="G58" s="409"/>
      <c r="H58" s="409"/>
      <c r="I58" s="409"/>
      <c r="J58" s="409"/>
      <c r="K58" s="409"/>
      <c r="L58" s="409"/>
    </row>
    <row r="59" spans="1:12" s="80" customFormat="1">
      <c r="A59" s="409"/>
      <c r="B59" s="409"/>
      <c r="C59" s="409"/>
      <c r="D59" s="409"/>
      <c r="E59" s="409"/>
      <c r="F59" s="409"/>
      <c r="G59" s="409"/>
      <c r="H59" s="409"/>
      <c r="I59" s="409"/>
      <c r="J59" s="409"/>
      <c r="K59" s="409"/>
      <c r="L59" s="409"/>
    </row>
    <row r="60" spans="1:12" s="80" customFormat="1">
      <c r="A60" s="409"/>
      <c r="B60" s="409"/>
      <c r="C60" s="409"/>
      <c r="D60" s="409"/>
      <c r="E60" s="409"/>
      <c r="F60" s="409"/>
      <c r="G60" s="409"/>
      <c r="H60" s="409"/>
      <c r="I60" s="409"/>
      <c r="J60" s="409"/>
      <c r="K60" s="409"/>
      <c r="L60" s="409"/>
    </row>
    <row r="61" spans="1:12" s="80" customFormat="1">
      <c r="A61" s="409"/>
      <c r="B61" s="409"/>
      <c r="C61" s="409"/>
      <c r="D61" s="409"/>
      <c r="E61" s="409"/>
      <c r="F61" s="409"/>
      <c r="G61" s="409"/>
      <c r="H61" s="409"/>
      <c r="I61" s="409"/>
      <c r="J61" s="409"/>
      <c r="K61" s="409"/>
      <c r="L61" s="409"/>
    </row>
    <row r="62" spans="1:12" s="80" customFormat="1">
      <c r="A62" s="409"/>
      <c r="B62" s="409"/>
      <c r="C62" s="409"/>
      <c r="D62" s="409"/>
      <c r="E62" s="409"/>
      <c r="F62" s="409"/>
      <c r="G62" s="409"/>
      <c r="H62" s="409"/>
      <c r="I62" s="409"/>
      <c r="J62" s="409"/>
      <c r="K62" s="409"/>
      <c r="L62" s="409"/>
    </row>
    <row r="63" spans="1:12" s="80" customFormat="1">
      <c r="A63" s="409"/>
      <c r="B63" s="409"/>
      <c r="C63" s="409"/>
      <c r="D63" s="409"/>
      <c r="E63" s="409"/>
      <c r="F63" s="409"/>
      <c r="G63" s="409"/>
      <c r="H63" s="409"/>
      <c r="I63" s="409"/>
      <c r="J63" s="409"/>
      <c r="K63" s="409"/>
      <c r="L63" s="409"/>
    </row>
    <row r="64" spans="1:12" s="80" customFormat="1">
      <c r="A64" s="409"/>
      <c r="B64" s="409"/>
      <c r="C64" s="409"/>
      <c r="D64" s="409"/>
      <c r="E64" s="409"/>
      <c r="F64" s="409"/>
      <c r="G64" s="409"/>
      <c r="H64" s="409"/>
      <c r="I64" s="409"/>
      <c r="J64" s="409"/>
      <c r="K64" s="409"/>
      <c r="L64" s="409"/>
    </row>
    <row r="65" spans="1:12" s="80" customFormat="1">
      <c r="A65" s="409"/>
      <c r="B65" s="409"/>
      <c r="C65" s="409"/>
      <c r="D65" s="409"/>
      <c r="E65" s="409"/>
      <c r="F65" s="409"/>
      <c r="G65" s="409"/>
      <c r="H65" s="409"/>
      <c r="I65" s="409"/>
      <c r="J65" s="409"/>
      <c r="K65" s="409"/>
      <c r="L65" s="409"/>
    </row>
    <row r="66" spans="1:12" s="80" customFormat="1">
      <c r="A66" s="409"/>
      <c r="B66" s="409"/>
      <c r="C66" s="409"/>
      <c r="D66" s="409"/>
      <c r="E66" s="409"/>
      <c r="F66" s="409"/>
      <c r="G66" s="409"/>
      <c r="H66" s="409"/>
      <c r="I66" s="409"/>
      <c r="J66" s="409"/>
      <c r="K66" s="409"/>
      <c r="L66" s="409"/>
    </row>
    <row r="67" spans="1:12" s="80" customFormat="1">
      <c r="A67" s="409"/>
      <c r="B67" s="409"/>
      <c r="C67" s="409"/>
      <c r="D67" s="409"/>
      <c r="E67" s="409"/>
      <c r="F67" s="409"/>
      <c r="G67" s="409"/>
      <c r="H67" s="409"/>
      <c r="I67" s="409"/>
      <c r="J67" s="409"/>
      <c r="K67" s="409"/>
      <c r="L67" s="409"/>
    </row>
    <row r="68" spans="1:12" s="80" customFormat="1">
      <c r="A68" s="409"/>
      <c r="B68" s="409"/>
      <c r="C68" s="409"/>
      <c r="D68" s="409"/>
      <c r="E68" s="409"/>
      <c r="F68" s="409"/>
      <c r="G68" s="409"/>
      <c r="H68" s="409"/>
      <c r="I68" s="409"/>
      <c r="J68" s="409"/>
      <c r="K68" s="409"/>
      <c r="L68" s="409"/>
    </row>
    <row r="69" spans="1:12" s="80" customFormat="1">
      <c r="A69" s="409"/>
      <c r="B69" s="409"/>
      <c r="C69" s="409"/>
      <c r="D69" s="409"/>
      <c r="E69" s="409"/>
      <c r="F69" s="409"/>
      <c r="G69" s="409"/>
      <c r="H69" s="409"/>
      <c r="I69" s="409"/>
      <c r="J69" s="409"/>
      <c r="K69" s="409"/>
      <c r="L69" s="409"/>
    </row>
    <row r="70" spans="1:12" s="80" customFormat="1">
      <c r="A70" s="409"/>
      <c r="B70" s="409"/>
      <c r="C70" s="409"/>
      <c r="D70" s="409"/>
      <c r="E70" s="409"/>
      <c r="F70" s="409"/>
      <c r="G70" s="409"/>
      <c r="H70" s="409"/>
      <c r="I70" s="409"/>
      <c r="J70" s="409"/>
      <c r="K70" s="409"/>
      <c r="L70" s="409"/>
    </row>
    <row r="71" spans="1:12" s="80" customFormat="1">
      <c r="A71" s="409"/>
      <c r="B71" s="409"/>
      <c r="C71" s="409"/>
      <c r="D71" s="409"/>
      <c r="E71" s="409"/>
      <c r="F71" s="409"/>
      <c r="G71" s="409"/>
      <c r="H71" s="409"/>
      <c r="I71" s="409"/>
      <c r="J71" s="409"/>
      <c r="K71" s="409"/>
      <c r="L71" s="409"/>
    </row>
    <row r="72" spans="1:12" s="80" customFormat="1">
      <c r="A72" s="409"/>
      <c r="B72" s="409"/>
      <c r="C72" s="409"/>
      <c r="D72" s="409"/>
      <c r="E72" s="409"/>
      <c r="F72" s="409"/>
      <c r="G72" s="409"/>
      <c r="H72" s="409"/>
      <c r="I72" s="409"/>
      <c r="J72" s="409"/>
      <c r="K72" s="409"/>
      <c r="L72" s="409"/>
    </row>
  </sheetData>
  <mergeCells count="2">
    <mergeCell ref="A5:A6"/>
    <mergeCell ref="A35:M35"/>
  </mergeCells>
  <pageMargins left="0.75" right="0.75" top="1" bottom="1" header="0" footer="0"/>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F4BC5-1366-46CD-91B3-8B3FADB36614}">
  <dimension ref="A2:O83"/>
  <sheetViews>
    <sheetView zoomScale="80" zoomScaleNormal="80" workbookViewId="0"/>
  </sheetViews>
  <sheetFormatPr baseColWidth="10" defaultColWidth="11.44140625" defaultRowHeight="13.2"/>
  <cols>
    <col min="1" max="1" width="12" style="80" customWidth="1"/>
    <col min="2" max="256" width="11.44140625" style="80"/>
    <col min="257" max="257" width="12" style="80" customWidth="1"/>
    <col min="258" max="512" width="11.44140625" style="80"/>
    <col min="513" max="513" width="12" style="80" customWidth="1"/>
    <col min="514" max="768" width="11.44140625" style="80"/>
    <col min="769" max="769" width="12" style="80" customWidth="1"/>
    <col min="770" max="1024" width="11.44140625" style="80"/>
    <col min="1025" max="1025" width="12" style="80" customWidth="1"/>
    <col min="1026" max="1280" width="11.44140625" style="80"/>
    <col min="1281" max="1281" width="12" style="80" customWidth="1"/>
    <col min="1282" max="1536" width="11.44140625" style="80"/>
    <col min="1537" max="1537" width="12" style="80" customWidth="1"/>
    <col min="1538" max="1792" width="11.44140625" style="80"/>
    <col min="1793" max="1793" width="12" style="80" customWidth="1"/>
    <col min="1794" max="2048" width="11.44140625" style="80"/>
    <col min="2049" max="2049" width="12" style="80" customWidth="1"/>
    <col min="2050" max="2304" width="11.44140625" style="80"/>
    <col min="2305" max="2305" width="12" style="80" customWidth="1"/>
    <col min="2306" max="2560" width="11.44140625" style="80"/>
    <col min="2561" max="2561" width="12" style="80" customWidth="1"/>
    <col min="2562" max="2816" width="11.44140625" style="80"/>
    <col min="2817" max="2817" width="12" style="80" customWidth="1"/>
    <col min="2818" max="3072" width="11.44140625" style="80"/>
    <col min="3073" max="3073" width="12" style="80" customWidth="1"/>
    <col min="3074" max="3328" width="11.44140625" style="80"/>
    <col min="3329" max="3329" width="12" style="80" customWidth="1"/>
    <col min="3330" max="3584" width="11.44140625" style="80"/>
    <col min="3585" max="3585" width="12" style="80" customWidth="1"/>
    <col min="3586" max="3840" width="11.44140625" style="80"/>
    <col min="3841" max="3841" width="12" style="80" customWidth="1"/>
    <col min="3842" max="4096" width="11.44140625" style="80"/>
    <col min="4097" max="4097" width="12" style="80" customWidth="1"/>
    <col min="4098" max="4352" width="11.44140625" style="80"/>
    <col min="4353" max="4353" width="12" style="80" customWidth="1"/>
    <col min="4354" max="4608" width="11.44140625" style="80"/>
    <col min="4609" max="4609" width="12" style="80" customWidth="1"/>
    <col min="4610" max="4864" width="11.44140625" style="80"/>
    <col min="4865" max="4865" width="12" style="80" customWidth="1"/>
    <col min="4866" max="5120" width="11.44140625" style="80"/>
    <col min="5121" max="5121" width="12" style="80" customWidth="1"/>
    <col min="5122" max="5376" width="11.44140625" style="80"/>
    <col min="5377" max="5377" width="12" style="80" customWidth="1"/>
    <col min="5378" max="5632" width="11.44140625" style="80"/>
    <col min="5633" max="5633" width="12" style="80" customWidth="1"/>
    <col min="5634" max="5888" width="11.44140625" style="80"/>
    <col min="5889" max="5889" width="12" style="80" customWidth="1"/>
    <col min="5890" max="6144" width="11.44140625" style="80"/>
    <col min="6145" max="6145" width="12" style="80" customWidth="1"/>
    <col min="6146" max="6400" width="11.44140625" style="80"/>
    <col min="6401" max="6401" width="12" style="80" customWidth="1"/>
    <col min="6402" max="6656" width="11.44140625" style="80"/>
    <col min="6657" max="6657" width="12" style="80" customWidth="1"/>
    <col min="6658" max="6912" width="11.44140625" style="80"/>
    <col min="6913" max="6913" width="12" style="80" customWidth="1"/>
    <col min="6914" max="7168" width="11.44140625" style="80"/>
    <col min="7169" max="7169" width="12" style="80" customWidth="1"/>
    <col min="7170" max="7424" width="11.44140625" style="80"/>
    <col min="7425" max="7425" width="12" style="80" customWidth="1"/>
    <col min="7426" max="7680" width="11.44140625" style="80"/>
    <col min="7681" max="7681" width="12" style="80" customWidth="1"/>
    <col min="7682" max="7936" width="11.44140625" style="80"/>
    <col min="7937" max="7937" width="12" style="80" customWidth="1"/>
    <col min="7938" max="8192" width="11.44140625" style="80"/>
    <col min="8193" max="8193" width="12" style="80" customWidth="1"/>
    <col min="8194" max="8448" width="11.44140625" style="80"/>
    <col min="8449" max="8449" width="12" style="80" customWidth="1"/>
    <col min="8450" max="8704" width="11.44140625" style="80"/>
    <col min="8705" max="8705" width="12" style="80" customWidth="1"/>
    <col min="8706" max="8960" width="11.44140625" style="80"/>
    <col min="8961" max="8961" width="12" style="80" customWidth="1"/>
    <col min="8962" max="9216" width="11.44140625" style="80"/>
    <col min="9217" max="9217" width="12" style="80" customWidth="1"/>
    <col min="9218" max="9472" width="11.44140625" style="80"/>
    <col min="9473" max="9473" width="12" style="80" customWidth="1"/>
    <col min="9474" max="9728" width="11.44140625" style="80"/>
    <col min="9729" max="9729" width="12" style="80" customWidth="1"/>
    <col min="9730" max="9984" width="11.44140625" style="80"/>
    <col min="9985" max="9985" width="12" style="80" customWidth="1"/>
    <col min="9986" max="10240" width="11.44140625" style="80"/>
    <col min="10241" max="10241" width="12" style="80" customWidth="1"/>
    <col min="10242" max="10496" width="11.44140625" style="80"/>
    <col min="10497" max="10497" width="12" style="80" customWidth="1"/>
    <col min="10498" max="10752" width="11.44140625" style="80"/>
    <col min="10753" max="10753" width="12" style="80" customWidth="1"/>
    <col min="10754" max="11008" width="11.44140625" style="80"/>
    <col min="11009" max="11009" width="12" style="80" customWidth="1"/>
    <col min="11010" max="11264" width="11.44140625" style="80"/>
    <col min="11265" max="11265" width="12" style="80" customWidth="1"/>
    <col min="11266" max="11520" width="11.44140625" style="80"/>
    <col min="11521" max="11521" width="12" style="80" customWidth="1"/>
    <col min="11522" max="11776" width="11.44140625" style="80"/>
    <col min="11777" max="11777" width="12" style="80" customWidth="1"/>
    <col min="11778" max="12032" width="11.44140625" style="80"/>
    <col min="12033" max="12033" width="12" style="80" customWidth="1"/>
    <col min="12034" max="12288" width="11.44140625" style="80"/>
    <col min="12289" max="12289" width="12" style="80" customWidth="1"/>
    <col min="12290" max="12544" width="11.44140625" style="80"/>
    <col min="12545" max="12545" width="12" style="80" customWidth="1"/>
    <col min="12546" max="12800" width="11.44140625" style="80"/>
    <col min="12801" max="12801" width="12" style="80" customWidth="1"/>
    <col min="12802" max="13056" width="11.44140625" style="80"/>
    <col min="13057" max="13057" width="12" style="80" customWidth="1"/>
    <col min="13058" max="13312" width="11.44140625" style="80"/>
    <col min="13313" max="13313" width="12" style="80" customWidth="1"/>
    <col min="13314" max="13568" width="11.44140625" style="80"/>
    <col min="13569" max="13569" width="12" style="80" customWidth="1"/>
    <col min="13570" max="13824" width="11.44140625" style="80"/>
    <col min="13825" max="13825" width="12" style="80" customWidth="1"/>
    <col min="13826" max="14080" width="11.44140625" style="80"/>
    <col min="14081" max="14081" width="12" style="80" customWidth="1"/>
    <col min="14082" max="14336" width="11.44140625" style="80"/>
    <col min="14337" max="14337" width="12" style="80" customWidth="1"/>
    <col min="14338" max="14592" width="11.44140625" style="80"/>
    <col min="14593" max="14593" width="12" style="80" customWidth="1"/>
    <col min="14594" max="14848" width="11.44140625" style="80"/>
    <col min="14849" max="14849" width="12" style="80" customWidth="1"/>
    <col min="14850" max="15104" width="11.44140625" style="80"/>
    <col min="15105" max="15105" width="12" style="80" customWidth="1"/>
    <col min="15106" max="15360" width="11.44140625" style="80"/>
    <col min="15361" max="15361" width="12" style="80" customWidth="1"/>
    <col min="15362" max="15616" width="11.44140625" style="80"/>
    <col min="15617" max="15617" width="12" style="80" customWidth="1"/>
    <col min="15618" max="15872" width="11.44140625" style="80"/>
    <col min="15873" max="15873" width="12" style="80" customWidth="1"/>
    <col min="15874" max="16128" width="11.44140625" style="80"/>
    <col min="16129" max="16129" width="12" style="80" customWidth="1"/>
    <col min="16130" max="16384" width="11.44140625" style="80"/>
  </cols>
  <sheetData>
    <row r="2" spans="1:12" ht="28.2">
      <c r="A2" s="23" t="s">
        <v>27</v>
      </c>
      <c r="B2" s="23"/>
      <c r="C2" s="23"/>
      <c r="D2" s="81"/>
      <c r="E2" s="81"/>
      <c r="F2" s="81"/>
      <c r="G2" s="81"/>
      <c r="H2" s="81"/>
      <c r="I2" s="81"/>
      <c r="J2" s="81"/>
      <c r="K2" s="81"/>
      <c r="L2" s="81"/>
    </row>
    <row r="3" spans="1:12" ht="16.8">
      <c r="A3" s="25">
        <v>45808</v>
      </c>
      <c r="B3" s="25"/>
      <c r="C3" s="25"/>
      <c r="D3" s="81"/>
      <c r="E3" s="81"/>
      <c r="F3" s="81"/>
      <c r="G3" s="81"/>
      <c r="H3" s="81"/>
      <c r="I3" s="81"/>
      <c r="J3" s="81"/>
      <c r="K3" s="81"/>
      <c r="L3" s="81"/>
    </row>
    <row r="4" spans="1:12" ht="13.8" thickBot="1"/>
    <row r="5" spans="1:12">
      <c r="A5" s="1819" t="s">
        <v>126</v>
      </c>
      <c r="B5" s="82" t="s">
        <v>114</v>
      </c>
      <c r="C5" s="82"/>
      <c r="D5" s="82" t="s">
        <v>117</v>
      </c>
      <c r="E5" s="82"/>
      <c r="F5" s="82" t="s">
        <v>118</v>
      </c>
      <c r="G5" s="82"/>
      <c r="H5" s="82" t="s">
        <v>119</v>
      </c>
      <c r="I5" s="82"/>
      <c r="J5" s="82" t="s">
        <v>120</v>
      </c>
      <c r="K5" s="82"/>
      <c r="L5" s="82"/>
    </row>
    <row r="6" spans="1:12">
      <c r="A6" s="1820"/>
      <c r="B6" s="84" t="s">
        <v>115</v>
      </c>
      <c r="C6" s="84" t="s">
        <v>116</v>
      </c>
      <c r="D6" s="84" t="s">
        <v>115</v>
      </c>
      <c r="E6" s="84" t="s">
        <v>116</v>
      </c>
      <c r="F6" s="84" t="s">
        <v>115</v>
      </c>
      <c r="G6" s="84" t="s">
        <v>116</v>
      </c>
      <c r="H6" s="84" t="s">
        <v>115</v>
      </c>
      <c r="I6" s="84" t="s">
        <v>116</v>
      </c>
      <c r="J6" s="84" t="s">
        <v>115</v>
      </c>
      <c r="K6" s="84" t="s">
        <v>116</v>
      </c>
      <c r="L6" s="84" t="s">
        <v>127</v>
      </c>
    </row>
    <row r="7" spans="1:12">
      <c r="A7" s="70" t="s">
        <v>129</v>
      </c>
      <c r="B7" s="415">
        <v>28.92903225806452</v>
      </c>
      <c r="C7" s="415">
        <v>35.14622883530015</v>
      </c>
      <c r="D7" s="415">
        <v>33.979796257619029</v>
      </c>
      <c r="E7" s="415">
        <v>43.907784722785941</v>
      </c>
      <c r="F7" s="415">
        <v>30.694796954314718</v>
      </c>
      <c r="G7" s="415">
        <v>36.029129934840938</v>
      </c>
      <c r="H7" s="415">
        <v>28.671706263498919</v>
      </c>
      <c r="I7" s="415">
        <v>56.253065228052968</v>
      </c>
      <c r="J7" s="415">
        <v>32.040537906840768</v>
      </c>
      <c r="K7" s="415">
        <v>43.249101289913298</v>
      </c>
      <c r="L7" s="415">
        <v>35.576345807484486</v>
      </c>
    </row>
    <row r="8" spans="1:12">
      <c r="A8" s="70" t="s">
        <v>130</v>
      </c>
      <c r="B8" s="415">
        <v>35.754339118825101</v>
      </c>
      <c r="C8" s="415">
        <v>30.205771968422411</v>
      </c>
      <c r="D8" s="415">
        <v>43.594605027133809</v>
      </c>
      <c r="E8" s="415">
        <v>43.639482713116919</v>
      </c>
      <c r="F8" s="415">
        <v>33.751159146867906</v>
      </c>
      <c r="G8" s="415">
        <v>31.597807757166947</v>
      </c>
      <c r="H8" s="415">
        <v>34.486206693723901</v>
      </c>
      <c r="I8" s="415">
        <v>44.357592775290279</v>
      </c>
      <c r="J8" s="415">
        <v>39.307499756974821</v>
      </c>
      <c r="K8" s="415">
        <v>40.427246676749185</v>
      </c>
      <c r="L8" s="415">
        <v>39.732021607266802</v>
      </c>
    </row>
    <row r="9" spans="1:12">
      <c r="A9" s="70" t="s">
        <v>131</v>
      </c>
      <c r="B9" s="415">
        <v>24.533833704702708</v>
      </c>
      <c r="C9" s="415">
        <v>21.992662676192314</v>
      </c>
      <c r="D9" s="415">
        <v>41.654002026342454</v>
      </c>
      <c r="E9" s="415">
        <v>46.066870144284131</v>
      </c>
      <c r="F9" s="415">
        <v>35.327816677275621</v>
      </c>
      <c r="G9" s="415">
        <v>39.500594530321045</v>
      </c>
      <c r="H9" s="415">
        <v>33.300717547292891</v>
      </c>
      <c r="I9" s="415">
        <v>58.474142345110089</v>
      </c>
      <c r="J9" s="415">
        <v>36.310116445175531</v>
      </c>
      <c r="K9" s="415">
        <v>41.094241447598343</v>
      </c>
      <c r="L9" s="415">
        <v>38.022375095545833</v>
      </c>
    </row>
    <row r="10" spans="1:12">
      <c r="A10" s="70" t="s">
        <v>132</v>
      </c>
      <c r="B10" s="415">
        <v>54.981689130516855</v>
      </c>
      <c r="C10" s="415">
        <v>41.023092939617641</v>
      </c>
      <c r="D10" s="415">
        <v>52.564545827336396</v>
      </c>
      <c r="E10" s="415">
        <v>49.344540407156082</v>
      </c>
      <c r="F10" s="415">
        <v>51.209324383481693</v>
      </c>
      <c r="G10" s="415">
        <v>43.541190842938335</v>
      </c>
      <c r="H10" s="415">
        <v>41.136809251330483</v>
      </c>
      <c r="I10" s="415">
        <v>40.422566209375688</v>
      </c>
      <c r="J10" s="415">
        <v>50.290226940257057</v>
      </c>
      <c r="K10" s="415">
        <v>45.738700628873907</v>
      </c>
      <c r="L10" s="415">
        <v>48.429313318812632</v>
      </c>
    </row>
    <row r="11" spans="1:12">
      <c r="A11" s="70" t="s">
        <v>133</v>
      </c>
      <c r="B11" s="415">
        <v>35.402953211172388</v>
      </c>
      <c r="C11" s="415">
        <v>34.827586206896548</v>
      </c>
      <c r="D11" s="415">
        <v>35.864705356344452</v>
      </c>
      <c r="E11" s="415">
        <v>43.529057058867863</v>
      </c>
      <c r="F11" s="415">
        <v>30.872160184828651</v>
      </c>
      <c r="G11" s="415">
        <v>35.682900036616623</v>
      </c>
      <c r="H11" s="415">
        <v>31.991836214044262</v>
      </c>
      <c r="I11" s="415">
        <v>65.186862967157424</v>
      </c>
      <c r="J11" s="415">
        <v>34.357498037163047</v>
      </c>
      <c r="K11" s="415">
        <v>43.830844559206838</v>
      </c>
      <c r="L11" s="415">
        <v>37.668020192217654</v>
      </c>
    </row>
    <row r="12" spans="1:12">
      <c r="A12" s="70" t="s">
        <v>134</v>
      </c>
      <c r="B12" s="415">
        <v>35.4159121091392</v>
      </c>
      <c r="C12" s="415">
        <v>32.218588458698179</v>
      </c>
      <c r="D12" s="415">
        <v>38.142437591776797</v>
      </c>
      <c r="E12" s="415">
        <v>39.171455353140153</v>
      </c>
      <c r="F12" s="415">
        <v>34.136697420448122</v>
      </c>
      <c r="G12" s="415">
        <v>30.154462801837912</v>
      </c>
      <c r="H12" s="415">
        <v>34.191316663942914</v>
      </c>
      <c r="I12" s="415">
        <v>47.912542738887886</v>
      </c>
      <c r="J12" s="415">
        <v>36.261914399303578</v>
      </c>
      <c r="K12" s="415">
        <v>37.471289875173369</v>
      </c>
      <c r="L12" s="415">
        <v>36.664892004407079</v>
      </c>
    </row>
    <row r="13" spans="1:12">
      <c r="A13" s="70" t="s">
        <v>135</v>
      </c>
      <c r="B13" s="415">
        <v>47.58668972901738</v>
      </c>
      <c r="C13" s="415">
        <v>40.470675437783747</v>
      </c>
      <c r="D13" s="415">
        <v>47.439294201196361</v>
      </c>
      <c r="E13" s="415">
        <v>44.108002751662461</v>
      </c>
      <c r="F13" s="415">
        <v>45.275879503531065</v>
      </c>
      <c r="G13" s="415">
        <v>41.568663552047134</v>
      </c>
      <c r="H13" s="415">
        <v>35.171616644463597</v>
      </c>
      <c r="I13" s="415">
        <v>30.194476331960296</v>
      </c>
      <c r="J13" s="415">
        <v>44.375020286279984</v>
      </c>
      <c r="K13" s="415">
        <v>40.803848797250858</v>
      </c>
      <c r="L13" s="415">
        <v>42.858710344650483</v>
      </c>
    </row>
    <row r="14" spans="1:12">
      <c r="A14" s="70" t="s">
        <v>136</v>
      </c>
      <c r="B14" s="415">
        <v>33.662876915472076</v>
      </c>
      <c r="C14" s="415">
        <v>31.566524706244547</v>
      </c>
      <c r="D14" s="415">
        <v>37.439975586331933</v>
      </c>
      <c r="E14" s="415">
        <v>41.556415819401316</v>
      </c>
      <c r="F14" s="415">
        <v>32.726109959109316</v>
      </c>
      <c r="G14" s="415">
        <v>35.377276367561542</v>
      </c>
      <c r="H14" s="415">
        <v>29.59371376014716</v>
      </c>
      <c r="I14" s="415">
        <v>38.764926646195832</v>
      </c>
      <c r="J14" s="415">
        <v>34.368876056608741</v>
      </c>
      <c r="K14" s="415">
        <v>38.459635338571339</v>
      </c>
      <c r="L14" s="415">
        <v>35.832857093029183</v>
      </c>
    </row>
    <row r="15" spans="1:12">
      <c r="A15" s="70" t="s">
        <v>137</v>
      </c>
      <c r="B15" s="415">
        <v>38.342245989304814</v>
      </c>
      <c r="C15" s="415">
        <v>23.175053153791637</v>
      </c>
      <c r="D15" s="415">
        <v>37.39844208057626</v>
      </c>
      <c r="E15" s="415">
        <v>32.264687302590019</v>
      </c>
      <c r="F15" s="415">
        <v>34.74663908996898</v>
      </c>
      <c r="G15" s="415">
        <v>30.805194805194809</v>
      </c>
      <c r="H15" s="415">
        <v>28.75914983684628</v>
      </c>
      <c r="I15" s="415">
        <v>41.358760429082238</v>
      </c>
      <c r="J15" s="415">
        <v>34.940733936928666</v>
      </c>
      <c r="K15" s="415">
        <v>31.881206241705947</v>
      </c>
      <c r="L15" s="415">
        <v>33.951375427277704</v>
      </c>
    </row>
    <row r="16" spans="1:12">
      <c r="A16" s="70" t="s">
        <v>138</v>
      </c>
      <c r="B16" s="415">
        <v>33.810010214504601</v>
      </c>
      <c r="C16" s="415">
        <v>35.554290053151099</v>
      </c>
      <c r="D16" s="415">
        <v>39.093693154343875</v>
      </c>
      <c r="E16" s="415">
        <v>45.683755992242105</v>
      </c>
      <c r="F16" s="415">
        <v>35.312306740878171</v>
      </c>
      <c r="G16" s="415">
        <v>38.103832678628301</v>
      </c>
      <c r="H16" s="415">
        <v>32.658770051138596</v>
      </c>
      <c r="I16" s="415">
        <v>54.669878462717612</v>
      </c>
      <c r="J16" s="415">
        <v>36.346724093220431</v>
      </c>
      <c r="K16" s="415">
        <v>44.849160263554069</v>
      </c>
      <c r="L16" s="415">
        <v>39.456521739130437</v>
      </c>
    </row>
    <row r="17" spans="1:14">
      <c r="A17" s="70" t="s">
        <v>139</v>
      </c>
      <c r="B17" s="415">
        <v>45.020472856954171</v>
      </c>
      <c r="C17" s="415">
        <v>35.572755417956657</v>
      </c>
      <c r="D17" s="415">
        <v>47.393345370131549</v>
      </c>
      <c r="E17" s="415">
        <v>38.387552380618878</v>
      </c>
      <c r="F17" s="415">
        <v>44.001494289678725</v>
      </c>
      <c r="G17" s="415">
        <v>33.816637375512592</v>
      </c>
      <c r="H17" s="415">
        <v>39.108798342890346</v>
      </c>
      <c r="I17" s="415">
        <v>32.260137305962324</v>
      </c>
      <c r="J17" s="415">
        <v>44.797229418918207</v>
      </c>
      <c r="K17" s="415">
        <v>36.085643869377698</v>
      </c>
      <c r="L17" s="415">
        <v>40.773980593574819</v>
      </c>
    </row>
    <row r="18" spans="1:14">
      <c r="A18" s="70" t="s">
        <v>140</v>
      </c>
      <c r="B18" s="415">
        <v>41.185721025318443</v>
      </c>
      <c r="C18" s="415">
        <v>36.327403519004569</v>
      </c>
      <c r="D18" s="415">
        <v>43.521421107628008</v>
      </c>
      <c r="E18" s="415">
        <v>45.980493716162066</v>
      </c>
      <c r="F18" s="415">
        <v>38.876162614191486</v>
      </c>
      <c r="G18" s="415">
        <v>36.852985286368614</v>
      </c>
      <c r="H18" s="415">
        <v>32.837958818263211</v>
      </c>
      <c r="I18" s="415">
        <v>41.584447428337903</v>
      </c>
      <c r="J18" s="415">
        <v>39.866060296614698</v>
      </c>
      <c r="K18" s="415">
        <v>42.108474576271185</v>
      </c>
      <c r="L18" s="415">
        <v>40.718260920775606</v>
      </c>
      <c r="N18" s="390"/>
    </row>
    <row r="19" spans="1:14">
      <c r="A19" s="70" t="s">
        <v>141</v>
      </c>
      <c r="B19" s="415">
        <v>41.087041628604986</v>
      </c>
      <c r="C19" s="415">
        <v>33.668524351829419</v>
      </c>
      <c r="D19" s="415">
        <v>38.178938462173427</v>
      </c>
      <c r="E19" s="415">
        <v>32.726257907140202</v>
      </c>
      <c r="F19" s="415">
        <v>38.156576499212825</v>
      </c>
      <c r="G19" s="415">
        <v>31.476590980853693</v>
      </c>
      <c r="H19" s="415">
        <v>33.739342265529842</v>
      </c>
      <c r="I19" s="415">
        <v>33.1079944842431</v>
      </c>
      <c r="J19" s="415">
        <v>37.693323642729311</v>
      </c>
      <c r="K19" s="415">
        <v>32.531722189007425</v>
      </c>
      <c r="L19" s="415">
        <v>35.565275702422653</v>
      </c>
    </row>
    <row r="20" spans="1:14">
      <c r="A20" s="70" t="s">
        <v>142</v>
      </c>
      <c r="B20" s="415">
        <v>40.133991882243627</v>
      </c>
      <c r="C20" s="415">
        <v>32.177761386686335</v>
      </c>
      <c r="D20" s="415">
        <v>43.233951636398949</v>
      </c>
      <c r="E20" s="415">
        <v>38.378784391165816</v>
      </c>
      <c r="F20" s="415">
        <v>41.700566191243134</v>
      </c>
      <c r="G20" s="415">
        <v>35.443199727392766</v>
      </c>
      <c r="H20" s="415">
        <v>36.225411316541326</v>
      </c>
      <c r="I20" s="415">
        <v>40.52084836242966</v>
      </c>
      <c r="J20" s="415">
        <v>41.509689533248952</v>
      </c>
      <c r="K20" s="415">
        <v>37.069311148420077</v>
      </c>
      <c r="L20" s="415">
        <v>39.613084487256671</v>
      </c>
    </row>
    <row r="21" spans="1:14">
      <c r="A21" s="70" t="s">
        <v>143</v>
      </c>
      <c r="B21" s="415">
        <v>48.043961396779004</v>
      </c>
      <c r="C21" s="415">
        <v>42.068616116083604</v>
      </c>
      <c r="D21" s="415">
        <v>47.125830866335249</v>
      </c>
      <c r="E21" s="415">
        <v>45.246075364163033</v>
      </c>
      <c r="F21" s="415">
        <v>44.463590518586656</v>
      </c>
      <c r="G21" s="415">
        <v>41.352645865867331</v>
      </c>
      <c r="H21" s="415">
        <v>34.621688542191642</v>
      </c>
      <c r="I21" s="415">
        <v>32.773383202212578</v>
      </c>
      <c r="J21" s="415">
        <v>44.261327529360784</v>
      </c>
      <c r="K21" s="415">
        <v>42.140312062570032</v>
      </c>
      <c r="L21" s="415">
        <v>43.324946980382343</v>
      </c>
    </row>
    <row r="22" spans="1:14">
      <c r="A22" s="70" t="s">
        <v>144</v>
      </c>
      <c r="B22" s="415">
        <v>30.501886361038071</v>
      </c>
      <c r="C22" s="415">
        <v>31.378830083565461</v>
      </c>
      <c r="D22" s="415">
        <v>38.875298940895114</v>
      </c>
      <c r="E22" s="415">
        <v>44.58309545170323</v>
      </c>
      <c r="F22" s="415">
        <v>35.765015098982218</v>
      </c>
      <c r="G22" s="415">
        <v>41.771303181762768</v>
      </c>
      <c r="H22" s="415">
        <v>36.840299616902051</v>
      </c>
      <c r="I22" s="415">
        <v>56.275897239752659</v>
      </c>
      <c r="J22" s="415">
        <v>36.837638079189148</v>
      </c>
      <c r="K22" s="415">
        <v>45.141737666982223</v>
      </c>
      <c r="L22" s="415">
        <v>39.497277516454922</v>
      </c>
    </row>
    <row r="23" spans="1:14">
      <c r="A23" s="70" t="s">
        <v>145</v>
      </c>
      <c r="B23" s="415">
        <v>30.087719298245613</v>
      </c>
      <c r="C23" s="415">
        <v>33.570159857904088</v>
      </c>
      <c r="D23" s="415">
        <v>43.579878811195542</v>
      </c>
      <c r="E23" s="415">
        <v>46.689262801113671</v>
      </c>
      <c r="F23" s="415">
        <v>33.532246958916687</v>
      </c>
      <c r="G23" s="415">
        <v>43.590748725989812</v>
      </c>
      <c r="H23" s="415">
        <v>29.298969072164947</v>
      </c>
      <c r="I23" s="415">
        <v>41.056713523994183</v>
      </c>
      <c r="J23" s="415">
        <v>37.008773533174924</v>
      </c>
      <c r="K23" s="415">
        <v>43.827245262290582</v>
      </c>
      <c r="L23" s="415">
        <v>39.733318700614575</v>
      </c>
    </row>
    <row r="24" spans="1:14">
      <c r="A24" s="70" t="s">
        <v>146</v>
      </c>
      <c r="B24" s="415">
        <v>55.643879173290934</v>
      </c>
      <c r="C24" s="415">
        <v>38.921651221566975</v>
      </c>
      <c r="D24" s="415">
        <v>53.06099182975489</v>
      </c>
      <c r="E24" s="415">
        <v>41.205203079373511</v>
      </c>
      <c r="F24" s="415">
        <v>50.616357594597496</v>
      </c>
      <c r="G24" s="415">
        <v>36.9531914893617</v>
      </c>
      <c r="H24" s="415">
        <v>39.479437792816242</v>
      </c>
      <c r="I24" s="415">
        <v>25.858876774326273</v>
      </c>
      <c r="J24" s="415">
        <v>49.988485292578247</v>
      </c>
      <c r="K24" s="415">
        <v>37.918297073094379</v>
      </c>
      <c r="L24" s="415">
        <v>45.15117300213273</v>
      </c>
    </row>
    <row r="25" spans="1:14">
      <c r="A25" s="70" t="s">
        <v>147</v>
      </c>
      <c r="B25" s="415">
        <v>41.586748038360945</v>
      </c>
      <c r="C25" s="415">
        <v>31.472435450104676</v>
      </c>
      <c r="D25" s="415">
        <v>46.67356358427503</v>
      </c>
      <c r="E25" s="415">
        <v>49.551837466387809</v>
      </c>
      <c r="F25" s="415">
        <v>39.473684210526315</v>
      </c>
      <c r="G25" s="415">
        <v>30.587546359554945</v>
      </c>
      <c r="H25" s="415">
        <v>36.675156286177355</v>
      </c>
      <c r="I25" s="415">
        <v>59.807073954983927</v>
      </c>
      <c r="J25" s="415">
        <v>41.750399999999999</v>
      </c>
      <c r="K25" s="415">
        <v>43.021974460361704</v>
      </c>
      <c r="L25" s="415">
        <v>42.170662210510528</v>
      </c>
    </row>
    <row r="26" spans="1:14">
      <c r="A26" s="70" t="s">
        <v>148</v>
      </c>
      <c r="B26" s="415">
        <v>37.383246034943774</v>
      </c>
      <c r="C26" s="415">
        <v>28.87288637710223</v>
      </c>
      <c r="D26" s="415">
        <v>39.920071615832214</v>
      </c>
      <c r="E26" s="415">
        <v>34.243468947165837</v>
      </c>
      <c r="F26" s="415">
        <v>37.259864929490391</v>
      </c>
      <c r="G26" s="415">
        <v>30.254462964789425</v>
      </c>
      <c r="H26" s="415">
        <v>32.435282083562825</v>
      </c>
      <c r="I26" s="415">
        <v>31.754933761784947</v>
      </c>
      <c r="J26" s="415">
        <v>37.598695374043828</v>
      </c>
      <c r="K26" s="415">
        <v>32.362242208885185</v>
      </c>
      <c r="L26" s="415">
        <v>35.430638976342614</v>
      </c>
    </row>
    <row r="27" spans="1:14">
      <c r="A27" s="70" t="s">
        <v>149</v>
      </c>
      <c r="B27" s="415">
        <v>35.290556900726394</v>
      </c>
      <c r="C27" s="415">
        <v>34.938243366880144</v>
      </c>
      <c r="D27" s="415">
        <v>40.322626171389864</v>
      </c>
      <c r="E27" s="415">
        <v>45.130439548394172</v>
      </c>
      <c r="F27" s="415">
        <v>32.970283085301162</v>
      </c>
      <c r="G27" s="415">
        <v>35.688082024268645</v>
      </c>
      <c r="H27" s="415">
        <v>33.221591885851815</v>
      </c>
      <c r="I27" s="415">
        <v>47.696560196560192</v>
      </c>
      <c r="J27" s="415">
        <v>36.965246836571019</v>
      </c>
      <c r="K27" s="415">
        <v>42.625123790660467</v>
      </c>
      <c r="L27" s="415">
        <v>38.76936525666553</v>
      </c>
    </row>
    <row r="28" spans="1:14">
      <c r="A28" s="70" t="s">
        <v>150</v>
      </c>
      <c r="B28" s="415">
        <v>28.687184590233848</v>
      </c>
      <c r="C28" s="415">
        <v>33.739997376361011</v>
      </c>
      <c r="D28" s="415">
        <v>35.190561072914015</v>
      </c>
      <c r="E28" s="415">
        <v>41.99099663798507</v>
      </c>
      <c r="F28" s="415">
        <v>27.589626617741857</v>
      </c>
      <c r="G28" s="415">
        <v>33.557281825180205</v>
      </c>
      <c r="H28" s="415">
        <v>27.002168848903523</v>
      </c>
      <c r="I28" s="415">
        <v>44.39796495195025</v>
      </c>
      <c r="J28" s="415">
        <v>30.835130168010071</v>
      </c>
      <c r="K28" s="415">
        <v>39.529268848227169</v>
      </c>
      <c r="L28" s="415">
        <v>33.64092109712292</v>
      </c>
    </row>
    <row r="29" spans="1:14">
      <c r="A29" s="70" t="s">
        <v>151</v>
      </c>
      <c r="B29" s="415">
        <v>43.214756258234523</v>
      </c>
      <c r="C29" s="415">
        <v>37.023510614015066</v>
      </c>
      <c r="D29" s="415">
        <v>40.827167019027485</v>
      </c>
      <c r="E29" s="415">
        <v>46.836890243902438</v>
      </c>
      <c r="F29" s="415">
        <v>39.504387233632244</v>
      </c>
      <c r="G29" s="415">
        <v>37.369687249398559</v>
      </c>
      <c r="H29" s="415">
        <v>26.412318040884962</v>
      </c>
      <c r="I29" s="415">
        <v>30.844963756356165</v>
      </c>
      <c r="J29" s="415">
        <v>36.966877454940523</v>
      </c>
      <c r="K29" s="415">
        <v>41.310775989523933</v>
      </c>
      <c r="L29" s="415">
        <v>38.693134127916736</v>
      </c>
    </row>
    <row r="30" spans="1:14">
      <c r="A30" s="70" t="s">
        <v>152</v>
      </c>
      <c r="B30" s="415">
        <v>33.863275039745631</v>
      </c>
      <c r="C30" s="415">
        <v>27.686246418338108</v>
      </c>
      <c r="D30" s="415">
        <v>37.848287713268682</v>
      </c>
      <c r="E30" s="415">
        <v>45.365038082853424</v>
      </c>
      <c r="F30" s="415">
        <v>36.61285833565266</v>
      </c>
      <c r="G30" s="415">
        <v>39.691898060098893</v>
      </c>
      <c r="H30" s="415">
        <v>33.030674846625772</v>
      </c>
      <c r="I30" s="415">
        <v>54.784627289141085</v>
      </c>
      <c r="J30" s="415">
        <v>36.103522645578721</v>
      </c>
      <c r="K30" s="415">
        <v>43.48477504076147</v>
      </c>
      <c r="L30" s="415">
        <v>39.018236235818193</v>
      </c>
    </row>
    <row r="31" spans="1:14">
      <c r="A31" s="70" t="s">
        <v>153</v>
      </c>
      <c r="B31" s="415">
        <v>29.513430206957285</v>
      </c>
      <c r="C31" s="415">
        <v>28.853244837758112</v>
      </c>
      <c r="D31" s="415">
        <v>36.474377878093591</v>
      </c>
      <c r="E31" s="415">
        <v>41.513323661907307</v>
      </c>
      <c r="F31" s="415">
        <v>30.464511006219947</v>
      </c>
      <c r="G31" s="415">
        <v>37.293569069360792</v>
      </c>
      <c r="H31" s="415">
        <v>26.721479958890033</v>
      </c>
      <c r="I31" s="415">
        <v>36.740542606037444</v>
      </c>
      <c r="J31" s="415">
        <v>32.694540588957324</v>
      </c>
      <c r="K31" s="415">
        <v>38.605608110974423</v>
      </c>
      <c r="L31" s="415">
        <v>34.720193055525264</v>
      </c>
    </row>
    <row r="32" spans="1:14">
      <c r="A32" s="70" t="s">
        <v>154</v>
      </c>
      <c r="B32" s="415">
        <v>15.384615384615385</v>
      </c>
      <c r="C32" s="415">
        <v>0</v>
      </c>
      <c r="D32" s="415">
        <v>1.3953488372093024</v>
      </c>
      <c r="E32" s="415">
        <v>2.2213711221754115</v>
      </c>
      <c r="F32" s="415">
        <v>2.2471910112359552</v>
      </c>
      <c r="G32" s="415">
        <v>3.125</v>
      </c>
      <c r="H32" s="415">
        <v>3.0120481927710845</v>
      </c>
      <c r="I32" s="415">
        <v>0.91743119266055051</v>
      </c>
      <c r="J32" s="415">
        <v>1.5670910871694417</v>
      </c>
      <c r="K32" s="415">
        <v>2.1715526601520088</v>
      </c>
      <c r="L32" s="415">
        <v>1.8537590113285274</v>
      </c>
    </row>
    <row r="33" spans="1:15" ht="13.8" thickBot="1">
      <c r="A33" s="86" t="s">
        <v>127</v>
      </c>
      <c r="B33" s="416">
        <v>43.032373629254231</v>
      </c>
      <c r="C33" s="416">
        <v>38.004069229291467</v>
      </c>
      <c r="D33" s="416">
        <v>43.741377414767186</v>
      </c>
      <c r="E33" s="416">
        <v>42.68038783005607</v>
      </c>
      <c r="F33" s="416">
        <v>40.910907931728225</v>
      </c>
      <c r="G33" s="416">
        <v>38.177032658523274</v>
      </c>
      <c r="H33" s="416">
        <v>34.118062477765761</v>
      </c>
      <c r="I33" s="416">
        <v>36.164180030611824</v>
      </c>
      <c r="J33" s="416">
        <v>41.161932162556916</v>
      </c>
      <c r="K33" s="416">
        <v>40.186298675747643</v>
      </c>
      <c r="L33" s="416">
        <v>40.760440553317601</v>
      </c>
    </row>
    <row r="34" spans="1:15">
      <c r="A34" s="70"/>
      <c r="B34" s="70"/>
      <c r="C34" s="70"/>
    </row>
    <row r="36" spans="1:15">
      <c r="D36" s="381"/>
      <c r="E36" s="381"/>
      <c r="F36" s="381"/>
      <c r="G36" s="381"/>
      <c r="H36" s="381"/>
      <c r="I36" s="381"/>
      <c r="J36" s="381"/>
      <c r="K36" s="381"/>
      <c r="L36" s="381"/>
    </row>
    <row r="38" spans="1:15">
      <c r="D38" s="381"/>
      <c r="E38" s="381"/>
      <c r="F38" s="381"/>
      <c r="G38" s="381"/>
      <c r="H38" s="381"/>
      <c r="I38" s="381"/>
      <c r="J38" s="381"/>
      <c r="K38" s="381"/>
      <c r="L38" s="381"/>
    </row>
    <row r="43" spans="1:15" s="409" customFormat="1"/>
    <row r="44" spans="1:15" s="409" customFormat="1"/>
    <row r="45" spans="1:15" s="409" customFormat="1"/>
    <row r="46" spans="1:15" s="409" customFormat="1">
      <c r="A46" s="417"/>
      <c r="O46" s="417"/>
    </row>
    <row r="47" spans="1:15" s="409" customFormat="1"/>
    <row r="48" spans="1:15" s="409" customFormat="1"/>
    <row r="49" s="409" customFormat="1"/>
    <row r="50" s="409" customFormat="1"/>
    <row r="51" s="409" customFormat="1"/>
    <row r="52" s="409" customFormat="1"/>
    <row r="53" s="409" customFormat="1"/>
    <row r="54" s="409" customFormat="1"/>
    <row r="55" s="409" customFormat="1"/>
    <row r="56" s="409" customFormat="1"/>
    <row r="57" s="409" customFormat="1"/>
    <row r="58" s="409" customFormat="1"/>
    <row r="59" s="409" customFormat="1"/>
    <row r="60" s="409" customFormat="1"/>
    <row r="61" s="409" customFormat="1"/>
    <row r="62" s="409" customFormat="1"/>
    <row r="63" s="409" customFormat="1"/>
    <row r="64" s="409" customFormat="1"/>
    <row r="65" s="409" customFormat="1"/>
    <row r="66" s="409" customFormat="1"/>
    <row r="67" s="409" customFormat="1"/>
    <row r="68" s="409" customFormat="1"/>
    <row r="69" s="409" customFormat="1"/>
    <row r="70" s="409" customFormat="1"/>
    <row r="71" s="409" customFormat="1"/>
    <row r="72" s="409" customFormat="1"/>
    <row r="73" s="409" customFormat="1"/>
    <row r="74" s="409" customFormat="1"/>
    <row r="75" s="409" customFormat="1"/>
    <row r="76" s="409" customFormat="1"/>
    <row r="77" s="409" customFormat="1"/>
    <row r="78" s="409" customFormat="1"/>
    <row r="79" s="409" customFormat="1"/>
    <row r="80" s="409" customFormat="1"/>
    <row r="81" s="409" customFormat="1"/>
    <row r="82" s="409" customFormat="1"/>
    <row r="83" s="409" customFormat="1"/>
  </sheetData>
  <mergeCells count="1">
    <mergeCell ref="A5:A6"/>
  </mergeCells>
  <conditionalFormatting sqref="B7:L33">
    <cfRule type="cellIs" dxfId="5" priority="1" stopIfTrue="1" operator="greaterThanOrEqual">
      <formula>100</formula>
    </cfRule>
  </conditionalFormatting>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A4C5B-85FA-489C-9C27-46BCE4152BD5}">
  <dimension ref="A1:R200"/>
  <sheetViews>
    <sheetView zoomScale="80" zoomScaleNormal="80" workbookViewId="0"/>
  </sheetViews>
  <sheetFormatPr baseColWidth="10" defaultColWidth="11.44140625" defaultRowHeight="13.2"/>
  <cols>
    <col min="1" max="1" width="3.33203125" style="418" customWidth="1"/>
    <col min="2" max="2" width="7.33203125" style="418" customWidth="1"/>
    <col min="3" max="3" width="46.5546875" style="418" customWidth="1"/>
    <col min="4" max="16" width="12" style="418" customWidth="1"/>
    <col min="17" max="17" width="11.44140625" style="418"/>
    <col min="18" max="18" width="8.5546875" style="419" customWidth="1"/>
    <col min="19" max="256" width="11.44140625" style="418"/>
    <col min="257" max="257" width="3.33203125" style="418" customWidth="1"/>
    <col min="258" max="258" width="7.33203125" style="418" customWidth="1"/>
    <col min="259" max="259" width="46.5546875" style="418" customWidth="1"/>
    <col min="260" max="272" width="12" style="418" customWidth="1"/>
    <col min="273" max="273" width="11.44140625" style="418"/>
    <col min="274" max="274" width="8.5546875" style="418" customWidth="1"/>
    <col min="275" max="512" width="11.44140625" style="418"/>
    <col min="513" max="513" width="3.33203125" style="418" customWidth="1"/>
    <col min="514" max="514" width="7.33203125" style="418" customWidth="1"/>
    <col min="515" max="515" width="46.5546875" style="418" customWidth="1"/>
    <col min="516" max="528" width="12" style="418" customWidth="1"/>
    <col min="529" max="529" width="11.44140625" style="418"/>
    <col min="530" max="530" width="8.5546875" style="418" customWidth="1"/>
    <col min="531" max="768" width="11.44140625" style="418"/>
    <col min="769" max="769" width="3.33203125" style="418" customWidth="1"/>
    <col min="770" max="770" width="7.33203125" style="418" customWidth="1"/>
    <col min="771" max="771" width="46.5546875" style="418" customWidth="1"/>
    <col min="772" max="784" width="12" style="418" customWidth="1"/>
    <col min="785" max="785" width="11.44140625" style="418"/>
    <col min="786" max="786" width="8.5546875" style="418" customWidth="1"/>
    <col min="787" max="1024" width="11.44140625" style="418"/>
    <col min="1025" max="1025" width="3.33203125" style="418" customWidth="1"/>
    <col min="1026" max="1026" width="7.33203125" style="418" customWidth="1"/>
    <col min="1027" max="1027" width="46.5546875" style="418" customWidth="1"/>
    <col min="1028" max="1040" width="12" style="418" customWidth="1"/>
    <col min="1041" max="1041" width="11.44140625" style="418"/>
    <col min="1042" max="1042" width="8.5546875" style="418" customWidth="1"/>
    <col min="1043" max="1280" width="11.44140625" style="418"/>
    <col min="1281" max="1281" width="3.33203125" style="418" customWidth="1"/>
    <col min="1282" max="1282" width="7.33203125" style="418" customWidth="1"/>
    <col min="1283" max="1283" width="46.5546875" style="418" customWidth="1"/>
    <col min="1284" max="1296" width="12" style="418" customWidth="1"/>
    <col min="1297" max="1297" width="11.44140625" style="418"/>
    <col min="1298" max="1298" width="8.5546875" style="418" customWidth="1"/>
    <col min="1299" max="1536" width="11.44140625" style="418"/>
    <col min="1537" max="1537" width="3.33203125" style="418" customWidth="1"/>
    <col min="1538" max="1538" width="7.33203125" style="418" customWidth="1"/>
    <col min="1539" max="1539" width="46.5546875" style="418" customWidth="1"/>
    <col min="1540" max="1552" width="12" style="418" customWidth="1"/>
    <col min="1553" max="1553" width="11.44140625" style="418"/>
    <col min="1554" max="1554" width="8.5546875" style="418" customWidth="1"/>
    <col min="1555" max="1792" width="11.44140625" style="418"/>
    <col min="1793" max="1793" width="3.33203125" style="418" customWidth="1"/>
    <col min="1794" max="1794" width="7.33203125" style="418" customWidth="1"/>
    <col min="1795" max="1795" width="46.5546875" style="418" customWidth="1"/>
    <col min="1796" max="1808" width="12" style="418" customWidth="1"/>
    <col min="1809" max="1809" width="11.44140625" style="418"/>
    <col min="1810" max="1810" width="8.5546875" style="418" customWidth="1"/>
    <col min="1811" max="2048" width="11.44140625" style="418"/>
    <col min="2049" max="2049" width="3.33203125" style="418" customWidth="1"/>
    <col min="2050" max="2050" width="7.33203125" style="418" customWidth="1"/>
    <col min="2051" max="2051" width="46.5546875" style="418" customWidth="1"/>
    <col min="2052" max="2064" width="12" style="418" customWidth="1"/>
    <col min="2065" max="2065" width="11.44140625" style="418"/>
    <col min="2066" max="2066" width="8.5546875" style="418" customWidth="1"/>
    <col min="2067" max="2304" width="11.44140625" style="418"/>
    <col min="2305" max="2305" width="3.33203125" style="418" customWidth="1"/>
    <col min="2306" max="2306" width="7.33203125" style="418" customWidth="1"/>
    <col min="2307" max="2307" width="46.5546875" style="418" customWidth="1"/>
    <col min="2308" max="2320" width="12" style="418" customWidth="1"/>
    <col min="2321" max="2321" width="11.44140625" style="418"/>
    <col min="2322" max="2322" width="8.5546875" style="418" customWidth="1"/>
    <col min="2323" max="2560" width="11.44140625" style="418"/>
    <col min="2561" max="2561" width="3.33203125" style="418" customWidth="1"/>
    <col min="2562" max="2562" width="7.33203125" style="418" customWidth="1"/>
    <col min="2563" max="2563" width="46.5546875" style="418" customWidth="1"/>
    <col min="2564" max="2576" width="12" style="418" customWidth="1"/>
    <col min="2577" max="2577" width="11.44140625" style="418"/>
    <col min="2578" max="2578" width="8.5546875" style="418" customWidth="1"/>
    <col min="2579" max="2816" width="11.44140625" style="418"/>
    <col min="2817" max="2817" width="3.33203125" style="418" customWidth="1"/>
    <col min="2818" max="2818" width="7.33203125" style="418" customWidth="1"/>
    <col min="2819" max="2819" width="46.5546875" style="418" customWidth="1"/>
    <col min="2820" max="2832" width="12" style="418" customWidth="1"/>
    <col min="2833" max="2833" width="11.44140625" style="418"/>
    <col min="2834" max="2834" width="8.5546875" style="418" customWidth="1"/>
    <col min="2835" max="3072" width="11.44140625" style="418"/>
    <col min="3073" max="3073" width="3.33203125" style="418" customWidth="1"/>
    <col min="3074" max="3074" width="7.33203125" style="418" customWidth="1"/>
    <col min="3075" max="3075" width="46.5546875" style="418" customWidth="1"/>
    <col min="3076" max="3088" width="12" style="418" customWidth="1"/>
    <col min="3089" max="3089" width="11.44140625" style="418"/>
    <col min="3090" max="3090" width="8.5546875" style="418" customWidth="1"/>
    <col min="3091" max="3328" width="11.44140625" style="418"/>
    <col min="3329" max="3329" width="3.33203125" style="418" customWidth="1"/>
    <col min="3330" max="3330" width="7.33203125" style="418" customWidth="1"/>
    <col min="3331" max="3331" width="46.5546875" style="418" customWidth="1"/>
    <col min="3332" max="3344" width="12" style="418" customWidth="1"/>
    <col min="3345" max="3345" width="11.44140625" style="418"/>
    <col min="3346" max="3346" width="8.5546875" style="418" customWidth="1"/>
    <col min="3347" max="3584" width="11.44140625" style="418"/>
    <col min="3585" max="3585" width="3.33203125" style="418" customWidth="1"/>
    <col min="3586" max="3586" width="7.33203125" style="418" customWidth="1"/>
    <col min="3587" max="3587" width="46.5546875" style="418" customWidth="1"/>
    <col min="3588" max="3600" width="12" style="418" customWidth="1"/>
    <col min="3601" max="3601" width="11.44140625" style="418"/>
    <col min="3602" max="3602" width="8.5546875" style="418" customWidth="1"/>
    <col min="3603" max="3840" width="11.44140625" style="418"/>
    <col min="3841" max="3841" width="3.33203125" style="418" customWidth="1"/>
    <col min="3842" max="3842" width="7.33203125" style="418" customWidth="1"/>
    <col min="3843" max="3843" width="46.5546875" style="418" customWidth="1"/>
    <col min="3844" max="3856" width="12" style="418" customWidth="1"/>
    <col min="3857" max="3857" width="11.44140625" style="418"/>
    <col min="3858" max="3858" width="8.5546875" style="418" customWidth="1"/>
    <col min="3859" max="4096" width="11.44140625" style="418"/>
    <col min="4097" max="4097" width="3.33203125" style="418" customWidth="1"/>
    <col min="4098" max="4098" width="7.33203125" style="418" customWidth="1"/>
    <col min="4099" max="4099" width="46.5546875" style="418" customWidth="1"/>
    <col min="4100" max="4112" width="12" style="418" customWidth="1"/>
    <col min="4113" max="4113" width="11.44140625" style="418"/>
    <col min="4114" max="4114" width="8.5546875" style="418" customWidth="1"/>
    <col min="4115" max="4352" width="11.44140625" style="418"/>
    <col min="4353" max="4353" width="3.33203125" style="418" customWidth="1"/>
    <col min="4354" max="4354" width="7.33203125" style="418" customWidth="1"/>
    <col min="4355" max="4355" width="46.5546875" style="418" customWidth="1"/>
    <col min="4356" max="4368" width="12" style="418" customWidth="1"/>
    <col min="4369" max="4369" width="11.44140625" style="418"/>
    <col min="4370" max="4370" width="8.5546875" style="418" customWidth="1"/>
    <col min="4371" max="4608" width="11.44140625" style="418"/>
    <col min="4609" max="4609" width="3.33203125" style="418" customWidth="1"/>
    <col min="4610" max="4610" width="7.33203125" style="418" customWidth="1"/>
    <col min="4611" max="4611" width="46.5546875" style="418" customWidth="1"/>
    <col min="4612" max="4624" width="12" style="418" customWidth="1"/>
    <col min="4625" max="4625" width="11.44140625" style="418"/>
    <col min="4626" max="4626" width="8.5546875" style="418" customWidth="1"/>
    <col min="4627" max="4864" width="11.44140625" style="418"/>
    <col min="4865" max="4865" width="3.33203125" style="418" customWidth="1"/>
    <col min="4866" max="4866" width="7.33203125" style="418" customWidth="1"/>
    <col min="4867" max="4867" width="46.5546875" style="418" customWidth="1"/>
    <col min="4868" max="4880" width="12" style="418" customWidth="1"/>
    <col min="4881" max="4881" width="11.44140625" style="418"/>
    <col min="4882" max="4882" width="8.5546875" style="418" customWidth="1"/>
    <col min="4883" max="5120" width="11.44140625" style="418"/>
    <col min="5121" max="5121" width="3.33203125" style="418" customWidth="1"/>
    <col min="5122" max="5122" width="7.33203125" style="418" customWidth="1"/>
    <col min="5123" max="5123" width="46.5546875" style="418" customWidth="1"/>
    <col min="5124" max="5136" width="12" style="418" customWidth="1"/>
    <col min="5137" max="5137" width="11.44140625" style="418"/>
    <col min="5138" max="5138" width="8.5546875" style="418" customWidth="1"/>
    <col min="5139" max="5376" width="11.44140625" style="418"/>
    <col min="5377" max="5377" width="3.33203125" style="418" customWidth="1"/>
    <col min="5378" max="5378" width="7.33203125" style="418" customWidth="1"/>
    <col min="5379" max="5379" width="46.5546875" style="418" customWidth="1"/>
    <col min="5380" max="5392" width="12" style="418" customWidth="1"/>
    <col min="5393" max="5393" width="11.44140625" style="418"/>
    <col min="5394" max="5394" width="8.5546875" style="418" customWidth="1"/>
    <col min="5395" max="5632" width="11.44140625" style="418"/>
    <col min="5633" max="5633" width="3.33203125" style="418" customWidth="1"/>
    <col min="5634" max="5634" width="7.33203125" style="418" customWidth="1"/>
    <col min="5635" max="5635" width="46.5546875" style="418" customWidth="1"/>
    <col min="5636" max="5648" width="12" style="418" customWidth="1"/>
    <col min="5649" max="5649" width="11.44140625" style="418"/>
    <col min="5650" max="5650" width="8.5546875" style="418" customWidth="1"/>
    <col min="5651" max="5888" width="11.44140625" style="418"/>
    <col min="5889" max="5889" width="3.33203125" style="418" customWidth="1"/>
    <col min="5890" max="5890" width="7.33203125" style="418" customWidth="1"/>
    <col min="5891" max="5891" width="46.5546875" style="418" customWidth="1"/>
    <col min="5892" max="5904" width="12" style="418" customWidth="1"/>
    <col min="5905" max="5905" width="11.44140625" style="418"/>
    <col min="5906" max="5906" width="8.5546875" style="418" customWidth="1"/>
    <col min="5907" max="6144" width="11.44140625" style="418"/>
    <col min="6145" max="6145" width="3.33203125" style="418" customWidth="1"/>
    <col min="6146" max="6146" width="7.33203125" style="418" customWidth="1"/>
    <col min="6147" max="6147" width="46.5546875" style="418" customWidth="1"/>
    <col min="6148" max="6160" width="12" style="418" customWidth="1"/>
    <col min="6161" max="6161" width="11.44140625" style="418"/>
    <col min="6162" max="6162" width="8.5546875" style="418" customWidth="1"/>
    <col min="6163" max="6400" width="11.44140625" style="418"/>
    <col min="6401" max="6401" width="3.33203125" style="418" customWidth="1"/>
    <col min="6402" max="6402" width="7.33203125" style="418" customWidth="1"/>
    <col min="6403" max="6403" width="46.5546875" style="418" customWidth="1"/>
    <col min="6404" max="6416" width="12" style="418" customWidth="1"/>
    <col min="6417" max="6417" width="11.44140625" style="418"/>
    <col min="6418" max="6418" width="8.5546875" style="418" customWidth="1"/>
    <col min="6419" max="6656" width="11.44140625" style="418"/>
    <col min="6657" max="6657" width="3.33203125" style="418" customWidth="1"/>
    <col min="6658" max="6658" width="7.33203125" style="418" customWidth="1"/>
    <col min="6659" max="6659" width="46.5546875" style="418" customWidth="1"/>
    <col min="6660" max="6672" width="12" style="418" customWidth="1"/>
    <col min="6673" max="6673" width="11.44140625" style="418"/>
    <col min="6674" max="6674" width="8.5546875" style="418" customWidth="1"/>
    <col min="6675" max="6912" width="11.44140625" style="418"/>
    <col min="6913" max="6913" width="3.33203125" style="418" customWidth="1"/>
    <col min="6914" max="6914" width="7.33203125" style="418" customWidth="1"/>
    <col min="6915" max="6915" width="46.5546875" style="418" customWidth="1"/>
    <col min="6916" max="6928" width="12" style="418" customWidth="1"/>
    <col min="6929" max="6929" width="11.44140625" style="418"/>
    <col min="6930" max="6930" width="8.5546875" style="418" customWidth="1"/>
    <col min="6931" max="7168" width="11.44140625" style="418"/>
    <col min="7169" max="7169" width="3.33203125" style="418" customWidth="1"/>
    <col min="7170" max="7170" width="7.33203125" style="418" customWidth="1"/>
    <col min="7171" max="7171" width="46.5546875" style="418" customWidth="1"/>
    <col min="7172" max="7184" width="12" style="418" customWidth="1"/>
    <col min="7185" max="7185" width="11.44140625" style="418"/>
    <col min="7186" max="7186" width="8.5546875" style="418" customWidth="1"/>
    <col min="7187" max="7424" width="11.44140625" style="418"/>
    <col min="7425" max="7425" width="3.33203125" style="418" customWidth="1"/>
    <col min="7426" max="7426" width="7.33203125" style="418" customWidth="1"/>
    <col min="7427" max="7427" width="46.5546875" style="418" customWidth="1"/>
    <col min="7428" max="7440" width="12" style="418" customWidth="1"/>
    <col min="7441" max="7441" width="11.44140625" style="418"/>
    <col min="7442" max="7442" width="8.5546875" style="418" customWidth="1"/>
    <col min="7443" max="7680" width="11.44140625" style="418"/>
    <col min="7681" max="7681" width="3.33203125" style="418" customWidth="1"/>
    <col min="7682" max="7682" width="7.33203125" style="418" customWidth="1"/>
    <col min="7683" max="7683" width="46.5546875" style="418" customWidth="1"/>
    <col min="7684" max="7696" width="12" style="418" customWidth="1"/>
    <col min="7697" max="7697" width="11.44140625" style="418"/>
    <col min="7698" max="7698" width="8.5546875" style="418" customWidth="1"/>
    <col min="7699" max="7936" width="11.44140625" style="418"/>
    <col min="7937" max="7937" width="3.33203125" style="418" customWidth="1"/>
    <col min="7938" max="7938" width="7.33203125" style="418" customWidth="1"/>
    <col min="7939" max="7939" width="46.5546875" style="418" customWidth="1"/>
    <col min="7940" max="7952" width="12" style="418" customWidth="1"/>
    <col min="7953" max="7953" width="11.44140625" style="418"/>
    <col min="7954" max="7954" width="8.5546875" style="418" customWidth="1"/>
    <col min="7955" max="8192" width="11.44140625" style="418"/>
    <col min="8193" max="8193" width="3.33203125" style="418" customWidth="1"/>
    <col min="8194" max="8194" width="7.33203125" style="418" customWidth="1"/>
    <col min="8195" max="8195" width="46.5546875" style="418" customWidth="1"/>
    <col min="8196" max="8208" width="12" style="418" customWidth="1"/>
    <col min="8209" max="8209" width="11.44140625" style="418"/>
    <col min="8210" max="8210" width="8.5546875" style="418" customWidth="1"/>
    <col min="8211" max="8448" width="11.44140625" style="418"/>
    <col min="8449" max="8449" width="3.33203125" style="418" customWidth="1"/>
    <col min="8450" max="8450" width="7.33203125" style="418" customWidth="1"/>
    <col min="8451" max="8451" width="46.5546875" style="418" customWidth="1"/>
    <col min="8452" max="8464" width="12" style="418" customWidth="1"/>
    <col min="8465" max="8465" width="11.44140625" style="418"/>
    <col min="8466" max="8466" width="8.5546875" style="418" customWidth="1"/>
    <col min="8467" max="8704" width="11.44140625" style="418"/>
    <col min="8705" max="8705" width="3.33203125" style="418" customWidth="1"/>
    <col min="8706" max="8706" width="7.33203125" style="418" customWidth="1"/>
    <col min="8707" max="8707" width="46.5546875" style="418" customWidth="1"/>
    <col min="8708" max="8720" width="12" style="418" customWidth="1"/>
    <col min="8721" max="8721" width="11.44140625" style="418"/>
    <col min="8722" max="8722" width="8.5546875" style="418" customWidth="1"/>
    <col min="8723" max="8960" width="11.44140625" style="418"/>
    <col min="8961" max="8961" width="3.33203125" style="418" customWidth="1"/>
    <col min="8962" max="8962" width="7.33203125" style="418" customWidth="1"/>
    <col min="8963" max="8963" width="46.5546875" style="418" customWidth="1"/>
    <col min="8964" max="8976" width="12" style="418" customWidth="1"/>
    <col min="8977" max="8977" width="11.44140625" style="418"/>
    <col min="8978" max="8978" width="8.5546875" style="418" customWidth="1"/>
    <col min="8979" max="9216" width="11.44140625" style="418"/>
    <col min="9217" max="9217" width="3.33203125" style="418" customWidth="1"/>
    <col min="9218" max="9218" width="7.33203125" style="418" customWidth="1"/>
    <col min="9219" max="9219" width="46.5546875" style="418" customWidth="1"/>
    <col min="9220" max="9232" width="12" style="418" customWidth="1"/>
    <col min="9233" max="9233" width="11.44140625" style="418"/>
    <col min="9234" max="9234" width="8.5546875" style="418" customWidth="1"/>
    <col min="9235" max="9472" width="11.44140625" style="418"/>
    <col min="9473" max="9473" width="3.33203125" style="418" customWidth="1"/>
    <col min="9474" max="9474" width="7.33203125" style="418" customWidth="1"/>
    <col min="9475" max="9475" width="46.5546875" style="418" customWidth="1"/>
    <col min="9476" max="9488" width="12" style="418" customWidth="1"/>
    <col min="9489" max="9489" width="11.44140625" style="418"/>
    <col min="9490" max="9490" width="8.5546875" style="418" customWidth="1"/>
    <col min="9491" max="9728" width="11.44140625" style="418"/>
    <col min="9729" max="9729" width="3.33203125" style="418" customWidth="1"/>
    <col min="9730" max="9730" width="7.33203125" style="418" customWidth="1"/>
    <col min="9731" max="9731" width="46.5546875" style="418" customWidth="1"/>
    <col min="9732" max="9744" width="12" style="418" customWidth="1"/>
    <col min="9745" max="9745" width="11.44140625" style="418"/>
    <col min="9746" max="9746" width="8.5546875" style="418" customWidth="1"/>
    <col min="9747" max="9984" width="11.44140625" style="418"/>
    <col min="9985" max="9985" width="3.33203125" style="418" customWidth="1"/>
    <col min="9986" max="9986" width="7.33203125" style="418" customWidth="1"/>
    <col min="9987" max="9987" width="46.5546875" style="418" customWidth="1"/>
    <col min="9988" max="10000" width="12" style="418" customWidth="1"/>
    <col min="10001" max="10001" width="11.44140625" style="418"/>
    <col min="10002" max="10002" width="8.5546875" style="418" customWidth="1"/>
    <col min="10003" max="10240" width="11.44140625" style="418"/>
    <col min="10241" max="10241" width="3.33203125" style="418" customWidth="1"/>
    <col min="10242" max="10242" width="7.33203125" style="418" customWidth="1"/>
    <col min="10243" max="10243" width="46.5546875" style="418" customWidth="1"/>
    <col min="10244" max="10256" width="12" style="418" customWidth="1"/>
    <col min="10257" max="10257" width="11.44140625" style="418"/>
    <col min="10258" max="10258" width="8.5546875" style="418" customWidth="1"/>
    <col min="10259" max="10496" width="11.44140625" style="418"/>
    <col min="10497" max="10497" width="3.33203125" style="418" customWidth="1"/>
    <col min="10498" max="10498" width="7.33203125" style="418" customWidth="1"/>
    <col min="10499" max="10499" width="46.5546875" style="418" customWidth="1"/>
    <col min="10500" max="10512" width="12" style="418" customWidth="1"/>
    <col min="10513" max="10513" width="11.44140625" style="418"/>
    <col min="10514" max="10514" width="8.5546875" style="418" customWidth="1"/>
    <col min="10515" max="10752" width="11.44140625" style="418"/>
    <col min="10753" max="10753" width="3.33203125" style="418" customWidth="1"/>
    <col min="10754" max="10754" width="7.33203125" style="418" customWidth="1"/>
    <col min="10755" max="10755" width="46.5546875" style="418" customWidth="1"/>
    <col min="10756" max="10768" width="12" style="418" customWidth="1"/>
    <col min="10769" max="10769" width="11.44140625" style="418"/>
    <col min="10770" max="10770" width="8.5546875" style="418" customWidth="1"/>
    <col min="10771" max="11008" width="11.44140625" style="418"/>
    <col min="11009" max="11009" width="3.33203125" style="418" customWidth="1"/>
    <col min="11010" max="11010" width="7.33203125" style="418" customWidth="1"/>
    <col min="11011" max="11011" width="46.5546875" style="418" customWidth="1"/>
    <col min="11012" max="11024" width="12" style="418" customWidth="1"/>
    <col min="11025" max="11025" width="11.44140625" style="418"/>
    <col min="11026" max="11026" width="8.5546875" style="418" customWidth="1"/>
    <col min="11027" max="11264" width="11.44140625" style="418"/>
    <col min="11265" max="11265" width="3.33203125" style="418" customWidth="1"/>
    <col min="11266" max="11266" width="7.33203125" style="418" customWidth="1"/>
    <col min="11267" max="11267" width="46.5546875" style="418" customWidth="1"/>
    <col min="11268" max="11280" width="12" style="418" customWidth="1"/>
    <col min="11281" max="11281" width="11.44140625" style="418"/>
    <col min="11282" max="11282" width="8.5546875" style="418" customWidth="1"/>
    <col min="11283" max="11520" width="11.44140625" style="418"/>
    <col min="11521" max="11521" width="3.33203125" style="418" customWidth="1"/>
    <col min="11522" max="11522" width="7.33203125" style="418" customWidth="1"/>
    <col min="11523" max="11523" width="46.5546875" style="418" customWidth="1"/>
    <col min="11524" max="11536" width="12" style="418" customWidth="1"/>
    <col min="11537" max="11537" width="11.44140625" style="418"/>
    <col min="11538" max="11538" width="8.5546875" style="418" customWidth="1"/>
    <col min="11539" max="11776" width="11.44140625" style="418"/>
    <col min="11777" max="11777" width="3.33203125" style="418" customWidth="1"/>
    <col min="11778" max="11778" width="7.33203125" style="418" customWidth="1"/>
    <col min="11779" max="11779" width="46.5546875" style="418" customWidth="1"/>
    <col min="11780" max="11792" width="12" style="418" customWidth="1"/>
    <col min="11793" max="11793" width="11.44140625" style="418"/>
    <col min="11794" max="11794" width="8.5546875" style="418" customWidth="1"/>
    <col min="11795" max="12032" width="11.44140625" style="418"/>
    <col min="12033" max="12033" width="3.33203125" style="418" customWidth="1"/>
    <col min="12034" max="12034" width="7.33203125" style="418" customWidth="1"/>
    <col min="12035" max="12035" width="46.5546875" style="418" customWidth="1"/>
    <col min="12036" max="12048" width="12" style="418" customWidth="1"/>
    <col min="12049" max="12049" width="11.44140625" style="418"/>
    <col min="12050" max="12050" width="8.5546875" style="418" customWidth="1"/>
    <col min="12051" max="12288" width="11.44140625" style="418"/>
    <col min="12289" max="12289" width="3.33203125" style="418" customWidth="1"/>
    <col min="12290" max="12290" width="7.33203125" style="418" customWidth="1"/>
    <col min="12291" max="12291" width="46.5546875" style="418" customWidth="1"/>
    <col min="12292" max="12304" width="12" style="418" customWidth="1"/>
    <col min="12305" max="12305" width="11.44140625" style="418"/>
    <col min="12306" max="12306" width="8.5546875" style="418" customWidth="1"/>
    <col min="12307" max="12544" width="11.44140625" style="418"/>
    <col min="12545" max="12545" width="3.33203125" style="418" customWidth="1"/>
    <col min="12546" max="12546" width="7.33203125" style="418" customWidth="1"/>
    <col min="12547" max="12547" width="46.5546875" style="418" customWidth="1"/>
    <col min="12548" max="12560" width="12" style="418" customWidth="1"/>
    <col min="12561" max="12561" width="11.44140625" style="418"/>
    <col min="12562" max="12562" width="8.5546875" style="418" customWidth="1"/>
    <col min="12563" max="12800" width="11.44140625" style="418"/>
    <col min="12801" max="12801" width="3.33203125" style="418" customWidth="1"/>
    <col min="12802" max="12802" width="7.33203125" style="418" customWidth="1"/>
    <col min="12803" max="12803" width="46.5546875" style="418" customWidth="1"/>
    <col min="12804" max="12816" width="12" style="418" customWidth="1"/>
    <col min="12817" max="12817" width="11.44140625" style="418"/>
    <col min="12818" max="12818" width="8.5546875" style="418" customWidth="1"/>
    <col min="12819" max="13056" width="11.44140625" style="418"/>
    <col min="13057" max="13057" width="3.33203125" style="418" customWidth="1"/>
    <col min="13058" max="13058" width="7.33203125" style="418" customWidth="1"/>
    <col min="13059" max="13059" width="46.5546875" style="418" customWidth="1"/>
    <col min="13060" max="13072" width="12" style="418" customWidth="1"/>
    <col min="13073" max="13073" width="11.44140625" style="418"/>
    <col min="13074" max="13074" width="8.5546875" style="418" customWidth="1"/>
    <col min="13075" max="13312" width="11.44140625" style="418"/>
    <col min="13313" max="13313" width="3.33203125" style="418" customWidth="1"/>
    <col min="13314" max="13314" width="7.33203125" style="418" customWidth="1"/>
    <col min="13315" max="13315" width="46.5546875" style="418" customWidth="1"/>
    <col min="13316" max="13328" width="12" style="418" customWidth="1"/>
    <col min="13329" max="13329" width="11.44140625" style="418"/>
    <col min="13330" max="13330" width="8.5546875" style="418" customWidth="1"/>
    <col min="13331" max="13568" width="11.44140625" style="418"/>
    <col min="13569" max="13569" width="3.33203125" style="418" customWidth="1"/>
    <col min="13570" max="13570" width="7.33203125" style="418" customWidth="1"/>
    <col min="13571" max="13571" width="46.5546875" style="418" customWidth="1"/>
    <col min="13572" max="13584" width="12" style="418" customWidth="1"/>
    <col min="13585" max="13585" width="11.44140625" style="418"/>
    <col min="13586" max="13586" width="8.5546875" style="418" customWidth="1"/>
    <col min="13587" max="13824" width="11.44140625" style="418"/>
    <col min="13825" max="13825" width="3.33203125" style="418" customWidth="1"/>
    <col min="13826" max="13826" width="7.33203125" style="418" customWidth="1"/>
    <col min="13827" max="13827" width="46.5546875" style="418" customWidth="1"/>
    <col min="13828" max="13840" width="12" style="418" customWidth="1"/>
    <col min="13841" max="13841" width="11.44140625" style="418"/>
    <col min="13842" max="13842" width="8.5546875" style="418" customWidth="1"/>
    <col min="13843" max="14080" width="11.44140625" style="418"/>
    <col min="14081" max="14081" width="3.33203125" style="418" customWidth="1"/>
    <col min="14082" max="14082" width="7.33203125" style="418" customWidth="1"/>
    <col min="14083" max="14083" width="46.5546875" style="418" customWidth="1"/>
    <col min="14084" max="14096" width="12" style="418" customWidth="1"/>
    <col min="14097" max="14097" width="11.44140625" style="418"/>
    <col min="14098" max="14098" width="8.5546875" style="418" customWidth="1"/>
    <col min="14099" max="14336" width="11.44140625" style="418"/>
    <col min="14337" max="14337" width="3.33203125" style="418" customWidth="1"/>
    <col min="14338" max="14338" width="7.33203125" style="418" customWidth="1"/>
    <col min="14339" max="14339" width="46.5546875" style="418" customWidth="1"/>
    <col min="14340" max="14352" width="12" style="418" customWidth="1"/>
    <col min="14353" max="14353" width="11.44140625" style="418"/>
    <col min="14354" max="14354" width="8.5546875" style="418" customWidth="1"/>
    <col min="14355" max="14592" width="11.44140625" style="418"/>
    <col min="14593" max="14593" width="3.33203125" style="418" customWidth="1"/>
    <col min="14594" max="14594" width="7.33203125" style="418" customWidth="1"/>
    <col min="14595" max="14595" width="46.5546875" style="418" customWidth="1"/>
    <col min="14596" max="14608" width="12" style="418" customWidth="1"/>
    <col min="14609" max="14609" width="11.44140625" style="418"/>
    <col min="14610" max="14610" width="8.5546875" style="418" customWidth="1"/>
    <col min="14611" max="14848" width="11.44140625" style="418"/>
    <col min="14849" max="14849" width="3.33203125" style="418" customWidth="1"/>
    <col min="14850" max="14850" width="7.33203125" style="418" customWidth="1"/>
    <col min="14851" max="14851" width="46.5546875" style="418" customWidth="1"/>
    <col min="14852" max="14864" width="12" style="418" customWidth="1"/>
    <col min="14865" max="14865" width="11.44140625" style="418"/>
    <col min="14866" max="14866" width="8.5546875" style="418" customWidth="1"/>
    <col min="14867" max="15104" width="11.44140625" style="418"/>
    <col min="15105" max="15105" width="3.33203125" style="418" customWidth="1"/>
    <col min="15106" max="15106" width="7.33203125" style="418" customWidth="1"/>
    <col min="15107" max="15107" width="46.5546875" style="418" customWidth="1"/>
    <col min="15108" max="15120" width="12" style="418" customWidth="1"/>
    <col min="15121" max="15121" width="11.44140625" style="418"/>
    <col min="15122" max="15122" width="8.5546875" style="418" customWidth="1"/>
    <col min="15123" max="15360" width="11.44140625" style="418"/>
    <col min="15361" max="15361" width="3.33203125" style="418" customWidth="1"/>
    <col min="15362" max="15362" width="7.33203125" style="418" customWidth="1"/>
    <col min="15363" max="15363" width="46.5546875" style="418" customWidth="1"/>
    <col min="15364" max="15376" width="12" style="418" customWidth="1"/>
    <col min="15377" max="15377" width="11.44140625" style="418"/>
    <col min="15378" max="15378" width="8.5546875" style="418" customWidth="1"/>
    <col min="15379" max="15616" width="11.44140625" style="418"/>
    <col min="15617" max="15617" width="3.33203125" style="418" customWidth="1"/>
    <col min="15618" max="15618" width="7.33203125" style="418" customWidth="1"/>
    <col min="15619" max="15619" width="46.5546875" style="418" customWidth="1"/>
    <col min="15620" max="15632" width="12" style="418" customWidth="1"/>
    <col min="15633" max="15633" width="11.44140625" style="418"/>
    <col min="15634" max="15634" width="8.5546875" style="418" customWidth="1"/>
    <col min="15635" max="15872" width="11.44140625" style="418"/>
    <col min="15873" max="15873" width="3.33203125" style="418" customWidth="1"/>
    <col min="15874" max="15874" width="7.33203125" style="418" customWidth="1"/>
    <col min="15875" max="15875" width="46.5546875" style="418" customWidth="1"/>
    <col min="15876" max="15888" width="12" style="418" customWidth="1"/>
    <col min="15889" max="15889" width="11.44140625" style="418"/>
    <col min="15890" max="15890" width="8.5546875" style="418" customWidth="1"/>
    <col min="15891" max="16128" width="11.44140625" style="418"/>
    <col min="16129" max="16129" width="3.33203125" style="418" customWidth="1"/>
    <col min="16130" max="16130" width="7.33203125" style="418" customWidth="1"/>
    <col min="16131" max="16131" width="46.5546875" style="418" customWidth="1"/>
    <col min="16132" max="16144" width="12" style="418" customWidth="1"/>
    <col min="16145" max="16145" width="11.44140625" style="418"/>
    <col min="16146" max="16146" width="8.5546875" style="418" customWidth="1"/>
    <col min="16147" max="16384" width="11.44140625" style="418"/>
  </cols>
  <sheetData>
    <row r="1" spans="1:18">
      <c r="A1" s="18"/>
      <c r="B1" s="18"/>
      <c r="C1" s="249"/>
      <c r="D1" s="249"/>
      <c r="E1" s="249"/>
      <c r="F1" s="249"/>
    </row>
    <row r="2" spans="1:18" ht="28.2">
      <c r="B2" s="420" t="s">
        <v>29</v>
      </c>
      <c r="C2" s="420"/>
      <c r="D2" s="420"/>
      <c r="E2" s="420"/>
      <c r="F2" s="420"/>
      <c r="G2" s="420"/>
      <c r="H2" s="420"/>
      <c r="I2" s="420"/>
      <c r="J2" s="420"/>
      <c r="K2" s="420"/>
      <c r="L2" s="420"/>
      <c r="M2" s="420"/>
      <c r="N2" s="420"/>
      <c r="O2" s="420"/>
      <c r="P2" s="420"/>
      <c r="Q2" s="420"/>
    </row>
    <row r="3" spans="1:18" ht="15.6">
      <c r="B3" s="421" t="s">
        <v>247</v>
      </c>
      <c r="C3" s="421"/>
      <c r="D3" s="421"/>
      <c r="E3" s="421"/>
      <c r="F3" s="421"/>
      <c r="G3" s="421"/>
      <c r="H3" s="421"/>
      <c r="I3" s="421"/>
      <c r="J3" s="421"/>
      <c r="K3" s="421"/>
      <c r="L3" s="421"/>
      <c r="M3" s="421"/>
      <c r="N3" s="421"/>
      <c r="O3" s="421"/>
      <c r="P3" s="421"/>
      <c r="Q3" s="421"/>
    </row>
    <row r="4" spans="1:18" ht="4.2" customHeight="1" thickBot="1">
      <c r="B4" s="422"/>
      <c r="C4" s="422"/>
      <c r="D4" s="422"/>
      <c r="E4" s="422"/>
      <c r="F4" s="422"/>
      <c r="G4" s="423"/>
      <c r="H4" s="423"/>
      <c r="I4" s="423"/>
      <c r="J4" s="423"/>
      <c r="K4" s="423"/>
      <c r="L4" s="423"/>
      <c r="M4" s="423"/>
      <c r="N4" s="423"/>
      <c r="O4" s="423"/>
      <c r="P4" s="423"/>
      <c r="Q4" s="424"/>
    </row>
    <row r="5" spans="1:18" s="419" customFormat="1" ht="18" customHeight="1">
      <c r="B5" s="425"/>
      <c r="C5" s="426"/>
      <c r="D5" s="426">
        <v>45473</v>
      </c>
      <c r="E5" s="426">
        <v>45504</v>
      </c>
      <c r="F5" s="426">
        <v>45535</v>
      </c>
      <c r="G5" s="426">
        <v>45565</v>
      </c>
      <c r="H5" s="426">
        <v>45596</v>
      </c>
      <c r="I5" s="426">
        <v>45626</v>
      </c>
      <c r="J5" s="426">
        <v>45657</v>
      </c>
      <c r="K5" s="426">
        <v>45688</v>
      </c>
      <c r="L5" s="426">
        <v>45716</v>
      </c>
      <c r="M5" s="426">
        <v>45747</v>
      </c>
      <c r="N5" s="426">
        <v>45777</v>
      </c>
      <c r="O5" s="426">
        <v>45808</v>
      </c>
      <c r="P5" s="426">
        <v>45838</v>
      </c>
      <c r="Q5" s="427"/>
    </row>
    <row r="6" spans="1:18" s="419" customFormat="1" ht="9.75" customHeight="1">
      <c r="B6" s="428"/>
      <c r="C6" s="427"/>
      <c r="D6" s="427"/>
      <c r="E6" s="427"/>
      <c r="F6" s="427"/>
      <c r="G6" s="427"/>
      <c r="H6" s="427"/>
      <c r="I6" s="427"/>
      <c r="J6" s="427"/>
      <c r="K6" s="427"/>
      <c r="L6" s="427"/>
      <c r="M6" s="427"/>
      <c r="N6" s="427"/>
      <c r="O6" s="427"/>
      <c r="P6" s="427"/>
      <c r="Q6" s="427"/>
    </row>
    <row r="7" spans="1:18" s="419" customFormat="1" ht="13.8">
      <c r="B7" s="429" t="s">
        <v>114</v>
      </c>
      <c r="C7" s="430"/>
      <c r="D7" s="427"/>
      <c r="E7" s="427"/>
      <c r="F7" s="427"/>
      <c r="G7" s="427"/>
      <c r="H7" s="427"/>
      <c r="I7" s="427"/>
      <c r="J7" s="427"/>
      <c r="K7" s="427"/>
      <c r="L7" s="427"/>
      <c r="M7" s="427"/>
      <c r="N7" s="427"/>
      <c r="O7" s="427"/>
      <c r="P7" s="427"/>
      <c r="Q7" s="427"/>
    </row>
    <row r="8" spans="1:18" s="419" customFormat="1" ht="11.25" customHeight="1">
      <c r="C8" s="431" t="s">
        <v>275</v>
      </c>
      <c r="D8" s="432">
        <v>226101.5</v>
      </c>
      <c r="E8" s="432">
        <v>214197.80000000002</v>
      </c>
      <c r="F8" s="432">
        <v>208013.4</v>
      </c>
      <c r="G8" s="432">
        <v>204591</v>
      </c>
      <c r="H8" s="432">
        <v>212166.9</v>
      </c>
      <c r="I8" s="432">
        <v>192962.1</v>
      </c>
      <c r="J8" s="432">
        <v>211120.6</v>
      </c>
      <c r="K8" s="432">
        <v>216120.6</v>
      </c>
      <c r="L8" s="432">
        <v>202998.30000000002</v>
      </c>
      <c r="M8" s="432">
        <v>212447.9</v>
      </c>
      <c r="N8" s="432">
        <v>246478.2</v>
      </c>
      <c r="O8" s="432">
        <v>218127.2</v>
      </c>
      <c r="P8" s="432">
        <v>216824.9</v>
      </c>
      <c r="Q8" s="432"/>
      <c r="R8" s="433"/>
    </row>
    <row r="9" spans="1:18" s="419" customFormat="1" ht="11.25" customHeight="1">
      <c r="C9" s="431" t="s">
        <v>276</v>
      </c>
      <c r="D9" s="432">
        <v>115820.90000000001</v>
      </c>
      <c r="E9" s="432">
        <v>84798.900000000009</v>
      </c>
      <c r="F9" s="432">
        <v>92979.5</v>
      </c>
      <c r="G9" s="432">
        <v>110269.2</v>
      </c>
      <c r="H9" s="432">
        <v>103762.5</v>
      </c>
      <c r="I9" s="432">
        <v>82366.5</v>
      </c>
      <c r="J9" s="432">
        <v>128237.7</v>
      </c>
      <c r="K9" s="432">
        <v>141068</v>
      </c>
      <c r="L9" s="432">
        <v>106331.3</v>
      </c>
      <c r="M9" s="432">
        <v>127955.6</v>
      </c>
      <c r="N9" s="432">
        <v>150839.6</v>
      </c>
      <c r="O9" s="432">
        <v>154473.9</v>
      </c>
      <c r="P9" s="432">
        <v>126049</v>
      </c>
      <c r="Q9" s="432"/>
      <c r="R9" s="433"/>
    </row>
    <row r="10" spans="1:18" s="419" customFormat="1" ht="11.25" customHeight="1">
      <c r="C10" s="431" t="s">
        <v>277</v>
      </c>
      <c r="D10" s="432">
        <v>1888.5</v>
      </c>
      <c r="E10" s="432">
        <v>604.80000000000007</v>
      </c>
      <c r="F10" s="432">
        <v>2049.4</v>
      </c>
      <c r="G10" s="432">
        <v>355.8</v>
      </c>
      <c r="H10" s="432">
        <v>2964</v>
      </c>
      <c r="I10" s="432">
        <v>118.7</v>
      </c>
      <c r="J10" s="432">
        <v>2067.9</v>
      </c>
      <c r="K10" s="432">
        <v>635.70000000000005</v>
      </c>
      <c r="L10" s="432">
        <v>1947.6000000000001</v>
      </c>
      <c r="M10" s="432">
        <v>268.7</v>
      </c>
      <c r="N10" s="432">
        <v>2294.8000000000002</v>
      </c>
      <c r="O10" s="432">
        <v>324</v>
      </c>
      <c r="P10" s="432">
        <v>2206.2000000000003</v>
      </c>
      <c r="Q10" s="432"/>
      <c r="R10" s="433"/>
    </row>
    <row r="11" spans="1:18" s="419" customFormat="1" ht="11.25" customHeight="1">
      <c r="C11" s="434" t="s">
        <v>278</v>
      </c>
      <c r="D11" s="432">
        <v>-9308.1</v>
      </c>
      <c r="E11" s="432">
        <v>-9397.8000000000011</v>
      </c>
      <c r="F11" s="432">
        <v>-5601</v>
      </c>
      <c r="G11" s="432">
        <v>-9066.3000000000011</v>
      </c>
      <c r="H11" s="432">
        <v>-12450.1</v>
      </c>
      <c r="I11" s="432">
        <v>-11036.6</v>
      </c>
      <c r="J11" s="432">
        <v>-8157.5</v>
      </c>
      <c r="K11" s="432">
        <v>-14394.2</v>
      </c>
      <c r="L11" s="432">
        <v>-7359</v>
      </c>
      <c r="M11" s="432">
        <v>-7891.4000000000005</v>
      </c>
      <c r="N11" s="432">
        <v>-7818.8</v>
      </c>
      <c r="O11" s="432">
        <v>-6081.5</v>
      </c>
      <c r="P11" s="432">
        <v>-12184.300000000001</v>
      </c>
      <c r="Q11" s="432"/>
      <c r="R11" s="433"/>
    </row>
    <row r="12" spans="1:18" s="419" customFormat="1" ht="11.25" customHeight="1">
      <c r="C12" s="435" t="s">
        <v>279</v>
      </c>
      <c r="D12" s="436">
        <v>-92944.1</v>
      </c>
      <c r="E12" s="436">
        <v>-78655.199999999997</v>
      </c>
      <c r="F12" s="436">
        <v>-72555.8</v>
      </c>
      <c r="G12" s="436">
        <v>-88611.5</v>
      </c>
      <c r="H12" s="436">
        <v>-95978.5</v>
      </c>
      <c r="I12" s="436">
        <v>-72398.400000000009</v>
      </c>
      <c r="J12" s="436">
        <v>-79689.3</v>
      </c>
      <c r="K12" s="436">
        <v>-101741.1</v>
      </c>
      <c r="L12" s="436">
        <v>-87830.1</v>
      </c>
      <c r="M12" s="436">
        <v>-75421.900000000009</v>
      </c>
      <c r="N12" s="436">
        <v>-83453.7</v>
      </c>
      <c r="O12" s="436">
        <v>-82356.600000000006</v>
      </c>
      <c r="P12" s="436">
        <v>-95634.6</v>
      </c>
      <c r="Q12" s="432"/>
      <c r="R12" s="433"/>
    </row>
    <row r="13" spans="1:18" s="419" customFormat="1" ht="6.75" customHeight="1">
      <c r="B13" s="437"/>
      <c r="C13" s="427"/>
      <c r="D13" s="427"/>
      <c r="E13" s="427"/>
      <c r="F13" s="427"/>
      <c r="G13" s="427"/>
      <c r="H13" s="427"/>
      <c r="I13" s="427"/>
      <c r="J13" s="427"/>
      <c r="K13" s="427"/>
      <c r="L13" s="427"/>
      <c r="M13" s="427"/>
      <c r="N13" s="427"/>
      <c r="O13" s="427"/>
      <c r="P13" s="427"/>
      <c r="Q13" s="427"/>
    </row>
    <row r="14" spans="1:18" s="438" customFormat="1" ht="12" customHeight="1">
      <c r="B14" s="429" t="s">
        <v>117</v>
      </c>
      <c r="C14" s="430"/>
      <c r="R14" s="439"/>
    </row>
    <row r="15" spans="1:18" ht="12" customHeight="1">
      <c r="C15" s="431" t="s">
        <v>275</v>
      </c>
      <c r="D15" s="432">
        <v>502832.10000000003</v>
      </c>
      <c r="E15" s="432">
        <v>528024.1</v>
      </c>
      <c r="F15" s="432">
        <v>541034.19999999995</v>
      </c>
      <c r="G15" s="432">
        <v>538853.69999999995</v>
      </c>
      <c r="H15" s="432">
        <v>557691.4</v>
      </c>
      <c r="I15" s="432">
        <v>551682</v>
      </c>
      <c r="J15" s="432">
        <v>567478.5</v>
      </c>
      <c r="K15" s="432">
        <v>588470.30000000005</v>
      </c>
      <c r="L15" s="432">
        <v>569763</v>
      </c>
      <c r="M15" s="432">
        <v>563295.30000000005</v>
      </c>
      <c r="N15" s="432">
        <v>594308.1</v>
      </c>
      <c r="O15" s="432">
        <v>583088.5</v>
      </c>
      <c r="P15" s="432">
        <v>623970</v>
      </c>
      <c r="Q15" s="432"/>
      <c r="R15" s="433"/>
    </row>
    <row r="16" spans="1:18" ht="12" customHeight="1">
      <c r="C16" s="431" t="s">
        <v>276</v>
      </c>
      <c r="D16" s="432">
        <v>-61557.8</v>
      </c>
      <c r="E16" s="432">
        <v>-58531.1</v>
      </c>
      <c r="F16" s="432">
        <v>-47168.5</v>
      </c>
      <c r="G16" s="432">
        <v>-75459.7</v>
      </c>
      <c r="H16" s="432">
        <v>-44983.5</v>
      </c>
      <c r="I16" s="432">
        <v>-37205</v>
      </c>
      <c r="J16" s="432">
        <v>-42870.3</v>
      </c>
      <c r="K16" s="432">
        <v>-34357</v>
      </c>
      <c r="L16" s="432">
        <v>-20739.100000000002</v>
      </c>
      <c r="M16" s="432">
        <v>16563</v>
      </c>
      <c r="N16" s="432">
        <v>25497.3</v>
      </c>
      <c r="O16" s="432">
        <v>18166.3</v>
      </c>
      <c r="P16" s="432">
        <v>6674.5</v>
      </c>
      <c r="Q16" s="432"/>
      <c r="R16" s="433"/>
    </row>
    <row r="17" spans="2:18" ht="12" customHeight="1">
      <c r="C17" s="431" t="s">
        <v>277</v>
      </c>
      <c r="D17" s="432">
        <v>27866.7</v>
      </c>
      <c r="E17" s="432">
        <v>6760.4000000000005</v>
      </c>
      <c r="F17" s="432">
        <v>24406.3</v>
      </c>
      <c r="G17" s="432">
        <v>5373</v>
      </c>
      <c r="H17" s="432">
        <v>19403</v>
      </c>
      <c r="I17" s="432">
        <v>3540.2000000000003</v>
      </c>
      <c r="J17" s="432">
        <v>17059.5</v>
      </c>
      <c r="K17" s="432">
        <v>2531.7000000000003</v>
      </c>
      <c r="L17" s="432">
        <v>20977.3</v>
      </c>
      <c r="M17" s="432">
        <v>3126</v>
      </c>
      <c r="N17" s="432">
        <v>20292.3</v>
      </c>
      <c r="O17" s="432">
        <v>2782.8</v>
      </c>
      <c r="P17" s="432">
        <v>31594.7</v>
      </c>
      <c r="Q17" s="432"/>
      <c r="R17" s="433"/>
    </row>
    <row r="18" spans="2:18" ht="12" customHeight="1">
      <c r="C18" s="431" t="s">
        <v>278</v>
      </c>
      <c r="D18" s="432">
        <v>-42790.700000000004</v>
      </c>
      <c r="E18" s="432">
        <v>-53353.1</v>
      </c>
      <c r="F18" s="432">
        <v>-61567.8</v>
      </c>
      <c r="G18" s="432">
        <v>-57588.9</v>
      </c>
      <c r="H18" s="432">
        <v>-59374.5</v>
      </c>
      <c r="I18" s="432">
        <v>-53728.200000000004</v>
      </c>
      <c r="J18" s="432">
        <v>-54314.5</v>
      </c>
      <c r="K18" s="432">
        <v>-51120.800000000003</v>
      </c>
      <c r="L18" s="432">
        <v>-48054.5</v>
      </c>
      <c r="M18" s="432">
        <v>-46397.5</v>
      </c>
      <c r="N18" s="432">
        <v>-44675.700000000004</v>
      </c>
      <c r="O18" s="432">
        <v>-49702.8</v>
      </c>
      <c r="P18" s="432">
        <v>-49422.8</v>
      </c>
      <c r="Q18" s="432"/>
      <c r="R18" s="433"/>
    </row>
    <row r="19" spans="2:18" ht="12" customHeight="1">
      <c r="B19" s="440"/>
      <c r="C19" s="435" t="s">
        <v>279</v>
      </c>
      <c r="D19" s="436">
        <v>-241848.6</v>
      </c>
      <c r="E19" s="436">
        <v>-196991.6</v>
      </c>
      <c r="F19" s="436">
        <v>-190651.2</v>
      </c>
      <c r="G19" s="436">
        <v>-185799.80000000002</v>
      </c>
      <c r="H19" s="436">
        <v>-199496.2</v>
      </c>
      <c r="I19" s="436">
        <v>-186883.5</v>
      </c>
      <c r="J19" s="436">
        <v>-169355.6</v>
      </c>
      <c r="K19" s="436">
        <v>-225757.9</v>
      </c>
      <c r="L19" s="436">
        <v>-176089.9</v>
      </c>
      <c r="M19" s="436">
        <v>-183356.7</v>
      </c>
      <c r="N19" s="436">
        <v>-166545.70000000001</v>
      </c>
      <c r="O19" s="436">
        <v>-161439</v>
      </c>
      <c r="P19" s="436">
        <v>-165466</v>
      </c>
      <c r="Q19" s="432"/>
      <c r="R19" s="433"/>
    </row>
    <row r="20" spans="2:18" ht="12" customHeight="1">
      <c r="B20" s="441"/>
      <c r="C20" s="431"/>
      <c r="D20" s="432"/>
      <c r="E20" s="432"/>
      <c r="F20" s="432"/>
      <c r="G20" s="432"/>
      <c r="H20" s="432"/>
      <c r="I20" s="432"/>
      <c r="J20" s="432"/>
      <c r="K20" s="432"/>
      <c r="L20" s="432"/>
      <c r="M20" s="432"/>
      <c r="N20" s="432"/>
      <c r="O20" s="432"/>
      <c r="P20" s="432"/>
      <c r="Q20" s="432"/>
    </row>
    <row r="21" spans="2:18" ht="12" customHeight="1">
      <c r="B21" s="429" t="s">
        <v>118</v>
      </c>
      <c r="C21" s="430"/>
    </row>
    <row r="22" spans="2:18" ht="12" customHeight="1">
      <c r="C22" s="431" t="s">
        <v>275</v>
      </c>
      <c r="D22" s="432">
        <v>345622.3</v>
      </c>
      <c r="E22" s="432">
        <v>339421</v>
      </c>
      <c r="F22" s="432">
        <v>355024</v>
      </c>
      <c r="G22" s="432">
        <v>349715.3</v>
      </c>
      <c r="H22" s="432">
        <v>356729</v>
      </c>
      <c r="I22" s="432">
        <v>354748.60000000003</v>
      </c>
      <c r="J22" s="432">
        <v>374793.9</v>
      </c>
      <c r="K22" s="432">
        <v>371956.8</v>
      </c>
      <c r="L22" s="432">
        <v>351946.2</v>
      </c>
      <c r="M22" s="432">
        <v>361433.2</v>
      </c>
      <c r="N22" s="432">
        <v>392520.4</v>
      </c>
      <c r="O22" s="432">
        <v>367106.10000000003</v>
      </c>
      <c r="P22" s="432">
        <v>361302.5</v>
      </c>
      <c r="Q22" s="432"/>
      <c r="R22" s="433"/>
    </row>
    <row r="23" spans="2:18" ht="12" customHeight="1">
      <c r="C23" s="431" t="s">
        <v>276</v>
      </c>
      <c r="D23" s="432">
        <v>-16830.900000000001</v>
      </c>
      <c r="E23" s="432">
        <v>-11549.800000000001</v>
      </c>
      <c r="F23" s="432">
        <v>-31863.8</v>
      </c>
      <c r="G23" s="432">
        <v>-34286.800000000003</v>
      </c>
      <c r="H23" s="432">
        <v>-55962.1</v>
      </c>
      <c r="I23" s="432">
        <v>-41835</v>
      </c>
      <c r="J23" s="432">
        <v>-50994</v>
      </c>
      <c r="K23" s="432">
        <v>-60229.8</v>
      </c>
      <c r="L23" s="432">
        <v>-41749</v>
      </c>
      <c r="M23" s="432">
        <v>-74949.8</v>
      </c>
      <c r="N23" s="432">
        <v>-48909.4</v>
      </c>
      <c r="O23" s="432">
        <v>-91705.1</v>
      </c>
      <c r="P23" s="432">
        <v>-80538.400000000009</v>
      </c>
      <c r="Q23" s="432"/>
      <c r="R23" s="433"/>
    </row>
    <row r="24" spans="2:18" ht="12" customHeight="1">
      <c r="C24" s="431" t="s">
        <v>277</v>
      </c>
      <c r="D24" s="432">
        <v>17158.599999999999</v>
      </c>
      <c r="E24" s="432">
        <v>4129.5</v>
      </c>
      <c r="F24" s="432">
        <v>15844.4</v>
      </c>
      <c r="G24" s="432">
        <v>3676.7000000000003</v>
      </c>
      <c r="H24" s="432">
        <v>13171.4</v>
      </c>
      <c r="I24" s="432">
        <v>2045.4</v>
      </c>
      <c r="J24" s="432">
        <v>13538.6</v>
      </c>
      <c r="K24" s="432">
        <v>2202.5</v>
      </c>
      <c r="L24" s="432">
        <v>14018</v>
      </c>
      <c r="M24" s="432">
        <v>2694.7000000000003</v>
      </c>
      <c r="N24" s="432">
        <v>13091.7</v>
      </c>
      <c r="O24" s="432">
        <v>2320.2000000000003</v>
      </c>
      <c r="P24" s="432">
        <v>20726.8</v>
      </c>
      <c r="Q24" s="432"/>
      <c r="R24" s="433"/>
    </row>
    <row r="25" spans="2:18" ht="12" customHeight="1">
      <c r="C25" s="431" t="s">
        <v>278</v>
      </c>
      <c r="D25" s="432">
        <v>-40548.300000000003</v>
      </c>
      <c r="E25" s="432">
        <v>-37208.9</v>
      </c>
      <c r="F25" s="432">
        <v>-34702.5</v>
      </c>
      <c r="G25" s="432">
        <v>-41340.800000000003</v>
      </c>
      <c r="H25" s="432">
        <v>-35183.9</v>
      </c>
      <c r="I25" s="432">
        <v>-42722.5</v>
      </c>
      <c r="J25" s="432">
        <v>-33687.1</v>
      </c>
      <c r="K25" s="432">
        <v>-38726.700000000004</v>
      </c>
      <c r="L25" s="432">
        <v>-32858.699999999997</v>
      </c>
      <c r="M25" s="432">
        <v>-41113.800000000003</v>
      </c>
      <c r="N25" s="432">
        <v>-30858.7</v>
      </c>
      <c r="O25" s="432">
        <v>-34860.699999999997</v>
      </c>
      <c r="P25" s="432">
        <v>-34213.5</v>
      </c>
      <c r="Q25" s="432"/>
      <c r="R25" s="433"/>
    </row>
    <row r="26" spans="2:18" ht="12" customHeight="1">
      <c r="B26" s="440"/>
      <c r="C26" s="435" t="s">
        <v>279</v>
      </c>
      <c r="D26" s="436">
        <v>-208102.80000000002</v>
      </c>
      <c r="E26" s="436">
        <v>-149032.1</v>
      </c>
      <c r="F26" s="436">
        <v>-139313.1</v>
      </c>
      <c r="G26" s="436">
        <v>-163469.1</v>
      </c>
      <c r="H26" s="436">
        <v>-141854.80000000002</v>
      </c>
      <c r="I26" s="436">
        <v>-127206.7</v>
      </c>
      <c r="J26" s="436">
        <v>-134610.5</v>
      </c>
      <c r="K26" s="436">
        <v>-161104.30000000002</v>
      </c>
      <c r="L26" s="436">
        <v>-161046.70000000001</v>
      </c>
      <c r="M26" s="436">
        <v>-167218.4</v>
      </c>
      <c r="N26" s="436">
        <v>-161065.80000000002</v>
      </c>
      <c r="O26" s="436">
        <v>-150688.6</v>
      </c>
      <c r="P26" s="436">
        <v>-127030.6</v>
      </c>
      <c r="Q26" s="432"/>
      <c r="R26" s="433"/>
    </row>
    <row r="27" spans="2:18" ht="12" customHeight="1">
      <c r="B27" s="441"/>
      <c r="C27" s="431"/>
      <c r="D27" s="432"/>
      <c r="E27" s="432"/>
      <c r="F27" s="432"/>
      <c r="G27" s="432"/>
      <c r="H27" s="432"/>
      <c r="I27" s="432"/>
      <c r="J27" s="432"/>
      <c r="K27" s="432"/>
      <c r="L27" s="432"/>
      <c r="M27" s="432"/>
      <c r="N27" s="432"/>
      <c r="O27" s="432"/>
      <c r="P27" s="432"/>
      <c r="Q27" s="432"/>
    </row>
    <row r="28" spans="2:18" s="438" customFormat="1" ht="12" customHeight="1">
      <c r="B28" s="429" t="s">
        <v>119</v>
      </c>
      <c r="C28" s="430"/>
      <c r="R28" s="439"/>
    </row>
    <row r="29" spans="2:18" ht="12" customHeight="1">
      <c r="C29" s="431" t="s">
        <v>275</v>
      </c>
      <c r="D29" s="432">
        <v>231901.5</v>
      </c>
      <c r="E29" s="432">
        <v>235176.4</v>
      </c>
      <c r="F29" s="432">
        <v>238772.5</v>
      </c>
      <c r="G29" s="432">
        <v>249712.80000000002</v>
      </c>
      <c r="H29" s="432">
        <v>247799.5</v>
      </c>
      <c r="I29" s="432">
        <v>230316.80000000002</v>
      </c>
      <c r="J29" s="432">
        <v>234250.4</v>
      </c>
      <c r="K29" s="432">
        <v>250774.6</v>
      </c>
      <c r="L29" s="432">
        <v>234611.1</v>
      </c>
      <c r="M29" s="432">
        <v>233744.5</v>
      </c>
      <c r="N29" s="432">
        <v>243008.4</v>
      </c>
      <c r="O29" s="432">
        <v>237214.80000000002</v>
      </c>
      <c r="P29" s="432">
        <v>264275.20000000001</v>
      </c>
      <c r="Q29" s="432"/>
      <c r="R29" s="433"/>
    </row>
    <row r="30" spans="2:18" ht="12" customHeight="1">
      <c r="C30" s="431" t="s">
        <v>276</v>
      </c>
      <c r="D30" s="432">
        <v>-37441</v>
      </c>
      <c r="E30" s="432">
        <v>-14726</v>
      </c>
      <c r="F30" s="432">
        <v>-13960.300000000001</v>
      </c>
      <c r="G30" s="432">
        <v>-530.70000000000005</v>
      </c>
      <c r="H30" s="432">
        <v>-2827.7000000000003</v>
      </c>
      <c r="I30" s="432">
        <v>-3334.4</v>
      </c>
      <c r="J30" s="432">
        <v>-34378.300000000003</v>
      </c>
      <c r="K30" s="432">
        <v>-46486.700000000004</v>
      </c>
      <c r="L30" s="432">
        <v>-43859.9</v>
      </c>
      <c r="M30" s="432">
        <v>-69576.5</v>
      </c>
      <c r="N30" s="432">
        <v>-127446.8</v>
      </c>
      <c r="O30" s="432">
        <v>-80944</v>
      </c>
      <c r="P30" s="432">
        <v>-52201.4</v>
      </c>
      <c r="Q30" s="432"/>
      <c r="R30" s="433"/>
    </row>
    <row r="31" spans="2:18" ht="12" customHeight="1">
      <c r="C31" s="431" t="s">
        <v>277</v>
      </c>
      <c r="D31" s="432">
        <v>14672.4</v>
      </c>
      <c r="E31" s="432">
        <v>3960.4</v>
      </c>
      <c r="F31" s="432">
        <v>12497.300000000001</v>
      </c>
      <c r="G31" s="432">
        <v>3602.1</v>
      </c>
      <c r="H31" s="432">
        <v>11661.800000000001</v>
      </c>
      <c r="I31" s="432">
        <v>2756.3</v>
      </c>
      <c r="J31" s="432">
        <v>9180.5</v>
      </c>
      <c r="K31" s="432">
        <v>1357.3</v>
      </c>
      <c r="L31" s="432">
        <v>10263.4</v>
      </c>
      <c r="M31" s="432">
        <v>1169.8</v>
      </c>
      <c r="N31" s="432">
        <v>10920.7</v>
      </c>
      <c r="O31" s="432">
        <v>896</v>
      </c>
      <c r="P31" s="432">
        <v>23572</v>
      </c>
      <c r="Q31" s="432"/>
      <c r="R31" s="433"/>
    </row>
    <row r="32" spans="2:18" ht="12" customHeight="1">
      <c r="C32" s="431" t="s">
        <v>278</v>
      </c>
      <c r="D32" s="432">
        <v>-34978.300000000003</v>
      </c>
      <c r="E32" s="432">
        <v>-36173.1</v>
      </c>
      <c r="F32" s="432">
        <v>-35203.700000000004</v>
      </c>
      <c r="G32" s="432">
        <v>-36222.400000000001</v>
      </c>
      <c r="H32" s="432">
        <v>-34911.199999999997</v>
      </c>
      <c r="I32" s="432">
        <v>-35682.9</v>
      </c>
      <c r="J32" s="432">
        <v>-36264.9</v>
      </c>
      <c r="K32" s="432">
        <v>-33291.5</v>
      </c>
      <c r="L32" s="432">
        <v>-35647</v>
      </c>
      <c r="M32" s="432">
        <v>-27876</v>
      </c>
      <c r="N32" s="432">
        <v>-28982.100000000002</v>
      </c>
      <c r="O32" s="432">
        <v>-29237.3</v>
      </c>
      <c r="P32" s="432">
        <v>-31719.4</v>
      </c>
      <c r="Q32" s="432"/>
      <c r="R32" s="433"/>
    </row>
    <row r="33" spans="2:18" ht="12" customHeight="1">
      <c r="C33" s="435" t="s">
        <v>279</v>
      </c>
      <c r="D33" s="436">
        <v>-136735.70000000001</v>
      </c>
      <c r="E33" s="436">
        <v>-105751.6</v>
      </c>
      <c r="F33" s="436">
        <v>-108198.90000000001</v>
      </c>
      <c r="G33" s="436">
        <v>-142126.9</v>
      </c>
      <c r="H33" s="436">
        <v>-124791.90000000001</v>
      </c>
      <c r="I33" s="436">
        <v>-104527.90000000001</v>
      </c>
      <c r="J33" s="436">
        <v>-93160.8</v>
      </c>
      <c r="K33" s="436">
        <v>-144332.20000000001</v>
      </c>
      <c r="L33" s="436">
        <v>-109306.40000000001</v>
      </c>
      <c r="M33" s="436">
        <v>-110174.8</v>
      </c>
      <c r="N33" s="436">
        <v>-109581.3</v>
      </c>
      <c r="O33" s="436">
        <v>-110224.1</v>
      </c>
      <c r="P33" s="436">
        <v>-112719.40000000001</v>
      </c>
      <c r="Q33" s="432"/>
      <c r="R33" s="433"/>
    </row>
    <row r="34" spans="2:18" ht="12" customHeight="1">
      <c r="B34" s="442"/>
      <c r="C34" s="431"/>
      <c r="D34" s="432"/>
      <c r="E34" s="432"/>
      <c r="F34" s="432"/>
      <c r="G34" s="432"/>
      <c r="H34" s="432"/>
      <c r="I34" s="432"/>
      <c r="J34" s="432"/>
      <c r="K34" s="432"/>
      <c r="L34" s="432"/>
      <c r="M34" s="432"/>
      <c r="N34" s="432"/>
      <c r="O34" s="432"/>
      <c r="P34" s="432"/>
      <c r="Q34" s="432"/>
    </row>
    <row r="35" spans="2:18" s="438" customFormat="1" ht="12" customHeight="1">
      <c r="B35" s="429" t="s">
        <v>120</v>
      </c>
      <c r="C35" s="430"/>
      <c r="R35" s="439"/>
    </row>
    <row r="36" spans="2:18" s="438" customFormat="1" ht="12" customHeight="1">
      <c r="B36" s="443"/>
      <c r="C36" s="444" t="s">
        <v>275</v>
      </c>
      <c r="D36" s="432">
        <v>1306457.3999999999</v>
      </c>
      <c r="E36" s="432">
        <v>1316819.3</v>
      </c>
      <c r="F36" s="432">
        <v>1342844.0999999999</v>
      </c>
      <c r="G36" s="432">
        <v>1342872.8</v>
      </c>
      <c r="H36" s="432">
        <v>1374386.7999999998</v>
      </c>
      <c r="I36" s="432">
        <v>1329709.5000000002</v>
      </c>
      <c r="J36" s="432">
        <v>1387643.4000000001</v>
      </c>
      <c r="K36" s="432">
        <v>1427322.3000000003</v>
      </c>
      <c r="L36" s="432">
        <v>1359318.6</v>
      </c>
      <c r="M36" s="432">
        <v>1370920.9</v>
      </c>
      <c r="N36" s="432">
        <v>1476315.0999999999</v>
      </c>
      <c r="O36" s="432">
        <v>1405536.6</v>
      </c>
      <c r="P36" s="432">
        <v>1466372.5999999999</v>
      </c>
      <c r="Q36" s="445"/>
      <c r="R36" s="439"/>
    </row>
    <row r="37" spans="2:18" s="438" customFormat="1" ht="12" customHeight="1">
      <c r="B37" s="443"/>
      <c r="C37" s="444" t="s">
        <v>280</v>
      </c>
      <c r="D37" s="432">
        <v>-8.8000000000029104</v>
      </c>
      <c r="E37" s="432">
        <v>-7.9999999999854481</v>
      </c>
      <c r="F37" s="432">
        <v>-13.100000000005821</v>
      </c>
      <c r="G37" s="432">
        <v>-8</v>
      </c>
      <c r="H37" s="432">
        <v>-10.80000000000291</v>
      </c>
      <c r="I37" s="432">
        <v>-7.8999999999941792</v>
      </c>
      <c r="J37" s="432">
        <v>-4.9000000000087311</v>
      </c>
      <c r="K37" s="432">
        <v>-5.5</v>
      </c>
      <c r="L37" s="432">
        <v>-16.69999999999709</v>
      </c>
      <c r="M37" s="432">
        <v>-7.6999999999970896</v>
      </c>
      <c r="N37" s="432">
        <v>-19.299999999988358</v>
      </c>
      <c r="O37" s="432">
        <v>-8.8999999999941792</v>
      </c>
      <c r="P37" s="432">
        <v>-16.300000000017462</v>
      </c>
      <c r="Q37" s="445"/>
      <c r="R37" s="439"/>
    </row>
    <row r="38" spans="2:18" s="438" customFormat="1" ht="12" customHeight="1">
      <c r="B38" s="443"/>
      <c r="C38" s="444" t="s">
        <v>277</v>
      </c>
      <c r="D38" s="432">
        <v>61586.200000000004</v>
      </c>
      <c r="E38" s="432">
        <v>15455.1</v>
      </c>
      <c r="F38" s="432">
        <v>54797.4</v>
      </c>
      <c r="G38" s="432">
        <v>13007.6</v>
      </c>
      <c r="H38" s="432">
        <v>47200.200000000004</v>
      </c>
      <c r="I38" s="432">
        <v>8460.6000000000022</v>
      </c>
      <c r="J38" s="432">
        <v>41846.5</v>
      </c>
      <c r="K38" s="432">
        <v>6727.2000000000007</v>
      </c>
      <c r="L38" s="432">
        <v>47206.3</v>
      </c>
      <c r="M38" s="432">
        <v>7259.2000000000007</v>
      </c>
      <c r="N38" s="432">
        <v>46599.5</v>
      </c>
      <c r="O38" s="432">
        <v>6323</v>
      </c>
      <c r="P38" s="432">
        <v>78099.7</v>
      </c>
      <c r="Q38" s="445"/>
      <c r="R38" s="439"/>
    </row>
    <row r="39" spans="2:18" s="438" customFormat="1" ht="12" customHeight="1">
      <c r="B39" s="443"/>
      <c r="C39" s="444" t="s">
        <v>278</v>
      </c>
      <c r="D39" s="432">
        <v>-127625.40000000001</v>
      </c>
      <c r="E39" s="432">
        <v>-136132.9</v>
      </c>
      <c r="F39" s="432">
        <v>-137075</v>
      </c>
      <c r="G39" s="432">
        <v>-144218.4</v>
      </c>
      <c r="H39" s="432">
        <v>-141919.69999999998</v>
      </c>
      <c r="I39" s="432">
        <v>-143170.20000000001</v>
      </c>
      <c r="J39" s="432">
        <v>-132424</v>
      </c>
      <c r="K39" s="432">
        <v>-137533.20000000001</v>
      </c>
      <c r="L39" s="432">
        <v>-123919.2</v>
      </c>
      <c r="M39" s="432">
        <v>-123278.7</v>
      </c>
      <c r="N39" s="432">
        <v>-112335.30000000002</v>
      </c>
      <c r="O39" s="432">
        <v>-119882.3</v>
      </c>
      <c r="P39" s="432">
        <v>-127540.00000000001</v>
      </c>
      <c r="Q39" s="445"/>
      <c r="R39" s="439"/>
    </row>
    <row r="40" spans="2:18" s="438" customFormat="1" ht="12" customHeight="1">
      <c r="B40" s="443"/>
      <c r="C40" s="435" t="s">
        <v>279</v>
      </c>
      <c r="D40" s="432">
        <v>-679631.20000000007</v>
      </c>
      <c r="E40" s="432">
        <v>-530430.5</v>
      </c>
      <c r="F40" s="432">
        <v>-510719.00000000006</v>
      </c>
      <c r="G40" s="432">
        <v>-580007.30000000005</v>
      </c>
      <c r="H40" s="432">
        <v>-562121.4</v>
      </c>
      <c r="I40" s="432">
        <v>-491016.50000000006</v>
      </c>
      <c r="J40" s="432">
        <v>-476816.19999999995</v>
      </c>
      <c r="K40" s="432">
        <v>-632935.5</v>
      </c>
      <c r="L40" s="432">
        <v>-534273.1</v>
      </c>
      <c r="M40" s="432">
        <v>-536171.79999999993</v>
      </c>
      <c r="N40" s="432">
        <v>-520646.5</v>
      </c>
      <c r="O40" s="432">
        <v>-504708.29999999993</v>
      </c>
      <c r="P40" s="432">
        <v>-500850.6</v>
      </c>
      <c r="Q40" s="445"/>
      <c r="R40" s="439"/>
    </row>
    <row r="41" spans="2:18" s="438" customFormat="1" ht="6" customHeight="1" thickBot="1">
      <c r="B41" s="446"/>
      <c r="C41" s="447"/>
      <c r="D41" s="447"/>
      <c r="E41" s="447"/>
      <c r="F41" s="448"/>
      <c r="G41" s="449"/>
      <c r="H41" s="449"/>
      <c r="I41" s="449"/>
      <c r="J41" s="449"/>
      <c r="K41" s="449"/>
      <c r="L41" s="449"/>
      <c r="M41" s="449"/>
      <c r="N41" s="449"/>
      <c r="O41" s="449"/>
      <c r="P41" s="449"/>
      <c r="Q41" s="445"/>
      <c r="R41" s="439"/>
    </row>
    <row r="42" spans="2:18" s="438" customFormat="1" ht="12.75" customHeight="1">
      <c r="B42" s="48" t="s">
        <v>281</v>
      </c>
      <c r="C42" s="450"/>
      <c r="D42" s="48"/>
      <c r="E42" s="48"/>
      <c r="F42" s="48"/>
      <c r="G42" s="89"/>
      <c r="H42" s="89"/>
      <c r="I42" s="89"/>
      <c r="J42" s="89"/>
      <c r="K42" s="89"/>
      <c r="L42" s="89"/>
      <c r="M42" s="89"/>
      <c r="N42" s="89"/>
      <c r="O42" s="89"/>
      <c r="P42" s="89"/>
      <c r="Q42" s="89"/>
      <c r="R42" s="439"/>
    </row>
    <row r="43" spans="2:18" s="438" customFormat="1" ht="12.75" customHeight="1">
      <c r="B43" s="418" t="s">
        <v>282</v>
      </c>
      <c r="C43" s="48"/>
      <c r="D43" s="48"/>
      <c r="E43" s="48"/>
      <c r="F43" s="48"/>
      <c r="G43" s="89"/>
      <c r="H43" s="89"/>
      <c r="I43" s="89"/>
      <c r="J43" s="89"/>
      <c r="K43" s="89"/>
      <c r="L43" s="89"/>
      <c r="M43" s="89"/>
      <c r="N43" s="89"/>
      <c r="O43" s="89"/>
      <c r="P43" s="89"/>
      <c r="Q43" s="89"/>
      <c r="R43" s="439"/>
    </row>
    <row r="44" spans="2:18" s="438" customFormat="1" ht="12.75" customHeight="1">
      <c r="B44" s="418" t="s">
        <v>283</v>
      </c>
      <c r="C44" s="48"/>
      <c r="D44" s="48"/>
      <c r="E44" s="48"/>
      <c r="F44" s="48"/>
      <c r="G44" s="89"/>
      <c r="H44" s="89"/>
      <c r="I44" s="89"/>
      <c r="J44" s="89"/>
      <c r="K44" s="89"/>
      <c r="L44" s="89"/>
      <c r="M44" s="89"/>
      <c r="N44" s="89"/>
      <c r="O44" s="89"/>
      <c r="P44" s="89"/>
      <c r="Q44" s="89"/>
      <c r="R44" s="439"/>
    </row>
    <row r="45" spans="2:18">
      <c r="B45" s="451" t="s">
        <v>284</v>
      </c>
      <c r="C45" s="451"/>
      <c r="D45" s="451"/>
      <c r="E45" s="451"/>
      <c r="F45" s="451"/>
    </row>
    <row r="200" spans="3:3">
      <c r="C200" s="418" t="s">
        <v>209</v>
      </c>
    </row>
  </sheetData>
  <printOptions horizontalCentered="1" verticalCentered="1"/>
  <pageMargins left="0.78740157480314965" right="0.78740157480314965" top="0.78740157480314965" bottom="0.78740157480314965" header="0" footer="0"/>
  <pageSetup paperSize="9" scale="70" orientation="landscape" r:id="rId1"/>
  <headerFooter alignWithMargins="0"/>
  <colBreaks count="1" manualBreakCount="1">
    <brk id="16"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8A076-0322-47B4-9AAE-3C086D642116}">
  <sheetPr>
    <pageSetUpPr fitToPage="1"/>
  </sheetPr>
  <dimension ref="A1:K178"/>
  <sheetViews>
    <sheetView zoomScale="85" zoomScaleNormal="85" workbookViewId="0"/>
  </sheetViews>
  <sheetFormatPr baseColWidth="10" defaultColWidth="11.44140625" defaultRowHeight="13.2"/>
  <cols>
    <col min="1" max="1" width="21.44140625" style="452" customWidth="1"/>
    <col min="2" max="4" width="12.5546875" style="452" customWidth="1"/>
    <col min="5" max="5" width="11.109375" style="452" customWidth="1"/>
    <col min="6" max="8" width="13.44140625" style="452" customWidth="1"/>
    <col min="9" max="9" width="16.109375" style="452" customWidth="1"/>
    <col min="10" max="10" width="12.5546875" style="453" customWidth="1"/>
    <col min="11" max="11" width="14.5546875" style="453" customWidth="1"/>
    <col min="12" max="256" width="11.44140625" style="452"/>
    <col min="257" max="257" width="21.44140625" style="452" customWidth="1"/>
    <col min="258" max="260" width="12.5546875" style="452" customWidth="1"/>
    <col min="261" max="261" width="11.109375" style="452" customWidth="1"/>
    <col min="262" max="264" width="13.44140625" style="452" customWidth="1"/>
    <col min="265" max="265" width="16.109375" style="452" customWidth="1"/>
    <col min="266" max="266" width="12.5546875" style="452" customWidth="1"/>
    <col min="267" max="267" width="14.5546875" style="452" customWidth="1"/>
    <col min="268" max="512" width="11.44140625" style="452"/>
    <col min="513" max="513" width="21.44140625" style="452" customWidth="1"/>
    <col min="514" max="516" width="12.5546875" style="452" customWidth="1"/>
    <col min="517" max="517" width="11.109375" style="452" customWidth="1"/>
    <col min="518" max="520" width="13.44140625" style="452" customWidth="1"/>
    <col min="521" max="521" width="16.109375" style="452" customWidth="1"/>
    <col min="522" max="522" width="12.5546875" style="452" customWidth="1"/>
    <col min="523" max="523" width="14.5546875" style="452" customWidth="1"/>
    <col min="524" max="768" width="11.44140625" style="452"/>
    <col min="769" max="769" width="21.44140625" style="452" customWidth="1"/>
    <col min="770" max="772" width="12.5546875" style="452" customWidth="1"/>
    <col min="773" max="773" width="11.109375" style="452" customWidth="1"/>
    <col min="774" max="776" width="13.44140625" style="452" customWidth="1"/>
    <col min="777" max="777" width="16.109375" style="452" customWidth="1"/>
    <col min="778" max="778" width="12.5546875" style="452" customWidth="1"/>
    <col min="779" max="779" width="14.5546875" style="452" customWidth="1"/>
    <col min="780" max="1024" width="11.44140625" style="452"/>
    <col min="1025" max="1025" width="21.44140625" style="452" customWidth="1"/>
    <col min="1026" max="1028" width="12.5546875" style="452" customWidth="1"/>
    <col min="1029" max="1029" width="11.109375" style="452" customWidth="1"/>
    <col min="1030" max="1032" width="13.44140625" style="452" customWidth="1"/>
    <col min="1033" max="1033" width="16.109375" style="452" customWidth="1"/>
    <col min="1034" max="1034" width="12.5546875" style="452" customWidth="1"/>
    <col min="1035" max="1035" width="14.5546875" style="452" customWidth="1"/>
    <col min="1036" max="1280" width="11.44140625" style="452"/>
    <col min="1281" max="1281" width="21.44140625" style="452" customWidth="1"/>
    <col min="1282" max="1284" width="12.5546875" style="452" customWidth="1"/>
    <col min="1285" max="1285" width="11.109375" style="452" customWidth="1"/>
    <col min="1286" max="1288" width="13.44140625" style="452" customWidth="1"/>
    <col min="1289" max="1289" width="16.109375" style="452" customWidth="1"/>
    <col min="1290" max="1290" width="12.5546875" style="452" customWidth="1"/>
    <col min="1291" max="1291" width="14.5546875" style="452" customWidth="1"/>
    <col min="1292" max="1536" width="11.44140625" style="452"/>
    <col min="1537" max="1537" width="21.44140625" style="452" customWidth="1"/>
    <col min="1538" max="1540" width="12.5546875" style="452" customWidth="1"/>
    <col min="1541" max="1541" width="11.109375" style="452" customWidth="1"/>
    <col min="1542" max="1544" width="13.44140625" style="452" customWidth="1"/>
    <col min="1545" max="1545" width="16.109375" style="452" customWidth="1"/>
    <col min="1546" max="1546" width="12.5546875" style="452" customWidth="1"/>
    <col min="1547" max="1547" width="14.5546875" style="452" customWidth="1"/>
    <col min="1548" max="1792" width="11.44140625" style="452"/>
    <col min="1793" max="1793" width="21.44140625" style="452" customWidth="1"/>
    <col min="1794" max="1796" width="12.5546875" style="452" customWidth="1"/>
    <col min="1797" max="1797" width="11.109375" style="452" customWidth="1"/>
    <col min="1798" max="1800" width="13.44140625" style="452" customWidth="1"/>
    <col min="1801" max="1801" width="16.109375" style="452" customWidth="1"/>
    <col min="1802" max="1802" width="12.5546875" style="452" customWidth="1"/>
    <col min="1803" max="1803" width="14.5546875" style="452" customWidth="1"/>
    <col min="1804" max="2048" width="11.44140625" style="452"/>
    <col min="2049" max="2049" width="21.44140625" style="452" customWidth="1"/>
    <col min="2050" max="2052" width="12.5546875" style="452" customWidth="1"/>
    <col min="2053" max="2053" width="11.109375" style="452" customWidth="1"/>
    <col min="2054" max="2056" width="13.44140625" style="452" customWidth="1"/>
    <col min="2057" max="2057" width="16.109375" style="452" customWidth="1"/>
    <col min="2058" max="2058" width="12.5546875" style="452" customWidth="1"/>
    <col min="2059" max="2059" width="14.5546875" style="452" customWidth="1"/>
    <col min="2060" max="2304" width="11.44140625" style="452"/>
    <col min="2305" max="2305" width="21.44140625" style="452" customWidth="1"/>
    <col min="2306" max="2308" width="12.5546875" style="452" customWidth="1"/>
    <col min="2309" max="2309" width="11.109375" style="452" customWidth="1"/>
    <col min="2310" max="2312" width="13.44140625" style="452" customWidth="1"/>
    <col min="2313" max="2313" width="16.109375" style="452" customWidth="1"/>
    <col min="2314" max="2314" width="12.5546875" style="452" customWidth="1"/>
    <col min="2315" max="2315" width="14.5546875" style="452" customWidth="1"/>
    <col min="2316" max="2560" width="11.44140625" style="452"/>
    <col min="2561" max="2561" width="21.44140625" style="452" customWidth="1"/>
    <col min="2562" max="2564" width="12.5546875" style="452" customWidth="1"/>
    <col min="2565" max="2565" width="11.109375" style="452" customWidth="1"/>
    <col min="2566" max="2568" width="13.44140625" style="452" customWidth="1"/>
    <col min="2569" max="2569" width="16.109375" style="452" customWidth="1"/>
    <col min="2570" max="2570" width="12.5546875" style="452" customWidth="1"/>
    <col min="2571" max="2571" width="14.5546875" style="452" customWidth="1"/>
    <col min="2572" max="2816" width="11.44140625" style="452"/>
    <col min="2817" max="2817" width="21.44140625" style="452" customWidth="1"/>
    <col min="2818" max="2820" width="12.5546875" style="452" customWidth="1"/>
    <col min="2821" max="2821" width="11.109375" style="452" customWidth="1"/>
    <col min="2822" max="2824" width="13.44140625" style="452" customWidth="1"/>
    <col min="2825" max="2825" width="16.109375" style="452" customWidth="1"/>
    <col min="2826" max="2826" width="12.5546875" style="452" customWidth="1"/>
    <col min="2827" max="2827" width="14.5546875" style="452" customWidth="1"/>
    <col min="2828" max="3072" width="11.44140625" style="452"/>
    <col min="3073" max="3073" width="21.44140625" style="452" customWidth="1"/>
    <col min="3074" max="3076" width="12.5546875" style="452" customWidth="1"/>
    <col min="3077" max="3077" width="11.109375" style="452" customWidth="1"/>
    <col min="3078" max="3080" width="13.44140625" style="452" customWidth="1"/>
    <col min="3081" max="3081" width="16.109375" style="452" customWidth="1"/>
    <col min="3082" max="3082" width="12.5546875" style="452" customWidth="1"/>
    <col min="3083" max="3083" width="14.5546875" style="452" customWidth="1"/>
    <col min="3084" max="3328" width="11.44140625" style="452"/>
    <col min="3329" max="3329" width="21.44140625" style="452" customWidth="1"/>
    <col min="3330" max="3332" width="12.5546875" style="452" customWidth="1"/>
    <col min="3333" max="3333" width="11.109375" style="452" customWidth="1"/>
    <col min="3334" max="3336" width="13.44140625" style="452" customWidth="1"/>
    <col min="3337" max="3337" width="16.109375" style="452" customWidth="1"/>
    <col min="3338" max="3338" width="12.5546875" style="452" customWidth="1"/>
    <col min="3339" max="3339" width="14.5546875" style="452" customWidth="1"/>
    <col min="3340" max="3584" width="11.44140625" style="452"/>
    <col min="3585" max="3585" width="21.44140625" style="452" customWidth="1"/>
    <col min="3586" max="3588" width="12.5546875" style="452" customWidth="1"/>
    <col min="3589" max="3589" width="11.109375" style="452" customWidth="1"/>
    <col min="3590" max="3592" width="13.44140625" style="452" customWidth="1"/>
    <col min="3593" max="3593" width="16.109375" style="452" customWidth="1"/>
    <col min="3594" max="3594" width="12.5546875" style="452" customWidth="1"/>
    <col min="3595" max="3595" width="14.5546875" style="452" customWidth="1"/>
    <col min="3596" max="3840" width="11.44140625" style="452"/>
    <col min="3841" max="3841" width="21.44140625" style="452" customWidth="1"/>
    <col min="3842" max="3844" width="12.5546875" style="452" customWidth="1"/>
    <col min="3845" max="3845" width="11.109375" style="452" customWidth="1"/>
    <col min="3846" max="3848" width="13.44140625" style="452" customWidth="1"/>
    <col min="3849" max="3849" width="16.109375" style="452" customWidth="1"/>
    <col min="3850" max="3850" width="12.5546875" style="452" customWidth="1"/>
    <col min="3851" max="3851" width="14.5546875" style="452" customWidth="1"/>
    <col min="3852" max="4096" width="11.44140625" style="452"/>
    <col min="4097" max="4097" width="21.44140625" style="452" customWidth="1"/>
    <col min="4098" max="4100" width="12.5546875" style="452" customWidth="1"/>
    <col min="4101" max="4101" width="11.109375" style="452" customWidth="1"/>
    <col min="4102" max="4104" width="13.44140625" style="452" customWidth="1"/>
    <col min="4105" max="4105" width="16.109375" style="452" customWidth="1"/>
    <col min="4106" max="4106" width="12.5546875" style="452" customWidth="1"/>
    <col min="4107" max="4107" width="14.5546875" style="452" customWidth="1"/>
    <col min="4108" max="4352" width="11.44140625" style="452"/>
    <col min="4353" max="4353" width="21.44140625" style="452" customWidth="1"/>
    <col min="4354" max="4356" width="12.5546875" style="452" customWidth="1"/>
    <col min="4357" max="4357" width="11.109375" style="452" customWidth="1"/>
    <col min="4358" max="4360" width="13.44140625" style="452" customWidth="1"/>
    <col min="4361" max="4361" width="16.109375" style="452" customWidth="1"/>
    <col min="4362" max="4362" width="12.5546875" style="452" customWidth="1"/>
    <col min="4363" max="4363" width="14.5546875" style="452" customWidth="1"/>
    <col min="4364" max="4608" width="11.44140625" style="452"/>
    <col min="4609" max="4609" width="21.44140625" style="452" customWidth="1"/>
    <col min="4610" max="4612" width="12.5546875" style="452" customWidth="1"/>
    <col min="4613" max="4613" width="11.109375" style="452" customWidth="1"/>
    <col min="4614" max="4616" width="13.44140625" style="452" customWidth="1"/>
    <col min="4617" max="4617" width="16.109375" style="452" customWidth="1"/>
    <col min="4618" max="4618" width="12.5546875" style="452" customWidth="1"/>
    <col min="4619" max="4619" width="14.5546875" style="452" customWidth="1"/>
    <col min="4620" max="4864" width="11.44140625" style="452"/>
    <col min="4865" max="4865" width="21.44140625" style="452" customWidth="1"/>
    <col min="4866" max="4868" width="12.5546875" style="452" customWidth="1"/>
    <col min="4869" max="4869" width="11.109375" style="452" customWidth="1"/>
    <col min="4870" max="4872" width="13.44140625" style="452" customWidth="1"/>
    <col min="4873" max="4873" width="16.109375" style="452" customWidth="1"/>
    <col min="4874" max="4874" width="12.5546875" style="452" customWidth="1"/>
    <col min="4875" max="4875" width="14.5546875" style="452" customWidth="1"/>
    <col min="4876" max="5120" width="11.44140625" style="452"/>
    <col min="5121" max="5121" width="21.44140625" style="452" customWidth="1"/>
    <col min="5122" max="5124" width="12.5546875" style="452" customWidth="1"/>
    <col min="5125" max="5125" width="11.109375" style="452" customWidth="1"/>
    <col min="5126" max="5128" width="13.44140625" style="452" customWidth="1"/>
    <col min="5129" max="5129" width="16.109375" style="452" customWidth="1"/>
    <col min="5130" max="5130" width="12.5546875" style="452" customWidth="1"/>
    <col min="5131" max="5131" width="14.5546875" style="452" customWidth="1"/>
    <col min="5132" max="5376" width="11.44140625" style="452"/>
    <col min="5377" max="5377" width="21.44140625" style="452" customWidth="1"/>
    <col min="5378" max="5380" width="12.5546875" style="452" customWidth="1"/>
    <col min="5381" max="5381" width="11.109375" style="452" customWidth="1"/>
    <col min="5382" max="5384" width="13.44140625" style="452" customWidth="1"/>
    <col min="5385" max="5385" width="16.109375" style="452" customWidth="1"/>
    <col min="5386" max="5386" width="12.5546875" style="452" customWidth="1"/>
    <col min="5387" max="5387" width="14.5546875" style="452" customWidth="1"/>
    <col min="5388" max="5632" width="11.44140625" style="452"/>
    <col min="5633" max="5633" width="21.44140625" style="452" customWidth="1"/>
    <col min="5634" max="5636" width="12.5546875" style="452" customWidth="1"/>
    <col min="5637" max="5637" width="11.109375" style="452" customWidth="1"/>
    <col min="5638" max="5640" width="13.44140625" style="452" customWidth="1"/>
    <col min="5641" max="5641" width="16.109375" style="452" customWidth="1"/>
    <col min="5642" max="5642" width="12.5546875" style="452" customWidth="1"/>
    <col min="5643" max="5643" width="14.5546875" style="452" customWidth="1"/>
    <col min="5644" max="5888" width="11.44140625" style="452"/>
    <col min="5889" max="5889" width="21.44140625" style="452" customWidth="1"/>
    <col min="5890" max="5892" width="12.5546875" style="452" customWidth="1"/>
    <col min="5893" max="5893" width="11.109375" style="452" customWidth="1"/>
    <col min="5894" max="5896" width="13.44140625" style="452" customWidth="1"/>
    <col min="5897" max="5897" width="16.109375" style="452" customWidth="1"/>
    <col min="5898" max="5898" width="12.5546875" style="452" customWidth="1"/>
    <col min="5899" max="5899" width="14.5546875" style="452" customWidth="1"/>
    <col min="5900" max="6144" width="11.44140625" style="452"/>
    <col min="6145" max="6145" width="21.44140625" style="452" customWidth="1"/>
    <col min="6146" max="6148" width="12.5546875" style="452" customWidth="1"/>
    <col min="6149" max="6149" width="11.109375" style="452" customWidth="1"/>
    <col min="6150" max="6152" width="13.44140625" style="452" customWidth="1"/>
    <col min="6153" max="6153" width="16.109375" style="452" customWidth="1"/>
    <col min="6154" max="6154" width="12.5546875" style="452" customWidth="1"/>
    <col min="6155" max="6155" width="14.5546875" style="452" customWidth="1"/>
    <col min="6156" max="6400" width="11.44140625" style="452"/>
    <col min="6401" max="6401" width="21.44140625" style="452" customWidth="1"/>
    <col min="6402" max="6404" width="12.5546875" style="452" customWidth="1"/>
    <col min="6405" max="6405" width="11.109375" style="452" customWidth="1"/>
    <col min="6406" max="6408" width="13.44140625" style="452" customWidth="1"/>
    <col min="6409" max="6409" width="16.109375" style="452" customWidth="1"/>
    <col min="6410" max="6410" width="12.5546875" style="452" customWidth="1"/>
    <col min="6411" max="6411" width="14.5546875" style="452" customWidth="1"/>
    <col min="6412" max="6656" width="11.44140625" style="452"/>
    <col min="6657" max="6657" width="21.44140625" style="452" customWidth="1"/>
    <col min="6658" max="6660" width="12.5546875" style="452" customWidth="1"/>
    <col min="6661" max="6661" width="11.109375" style="452" customWidth="1"/>
    <col min="6662" max="6664" width="13.44140625" style="452" customWidth="1"/>
    <col min="6665" max="6665" width="16.109375" style="452" customWidth="1"/>
    <col min="6666" max="6666" width="12.5546875" style="452" customWidth="1"/>
    <col min="6667" max="6667" width="14.5546875" style="452" customWidth="1"/>
    <col min="6668" max="6912" width="11.44140625" style="452"/>
    <col min="6913" max="6913" width="21.44140625" style="452" customWidth="1"/>
    <col min="6914" max="6916" width="12.5546875" style="452" customWidth="1"/>
    <col min="6917" max="6917" width="11.109375" style="452" customWidth="1"/>
    <col min="6918" max="6920" width="13.44140625" style="452" customWidth="1"/>
    <col min="6921" max="6921" width="16.109375" style="452" customWidth="1"/>
    <col min="6922" max="6922" width="12.5546875" style="452" customWidth="1"/>
    <col min="6923" max="6923" width="14.5546875" style="452" customWidth="1"/>
    <col min="6924" max="7168" width="11.44140625" style="452"/>
    <col min="7169" max="7169" width="21.44140625" style="452" customWidth="1"/>
    <col min="7170" max="7172" width="12.5546875" style="452" customWidth="1"/>
    <col min="7173" max="7173" width="11.109375" style="452" customWidth="1"/>
    <col min="7174" max="7176" width="13.44140625" style="452" customWidth="1"/>
    <col min="7177" max="7177" width="16.109375" style="452" customWidth="1"/>
    <col min="7178" max="7178" width="12.5546875" style="452" customWidth="1"/>
    <col min="7179" max="7179" width="14.5546875" style="452" customWidth="1"/>
    <col min="7180" max="7424" width="11.44140625" style="452"/>
    <col min="7425" max="7425" width="21.44140625" style="452" customWidth="1"/>
    <col min="7426" max="7428" width="12.5546875" style="452" customWidth="1"/>
    <col min="7429" max="7429" width="11.109375" style="452" customWidth="1"/>
    <col min="7430" max="7432" width="13.44140625" style="452" customWidth="1"/>
    <col min="7433" max="7433" width="16.109375" style="452" customWidth="1"/>
    <col min="7434" max="7434" width="12.5546875" style="452" customWidth="1"/>
    <col min="7435" max="7435" width="14.5546875" style="452" customWidth="1"/>
    <col min="7436" max="7680" width="11.44140625" style="452"/>
    <col min="7681" max="7681" width="21.44140625" style="452" customWidth="1"/>
    <col min="7682" max="7684" width="12.5546875" style="452" customWidth="1"/>
    <col min="7685" max="7685" width="11.109375" style="452" customWidth="1"/>
    <col min="7686" max="7688" width="13.44140625" style="452" customWidth="1"/>
    <col min="7689" max="7689" width="16.109375" style="452" customWidth="1"/>
    <col min="7690" max="7690" width="12.5546875" style="452" customWidth="1"/>
    <col min="7691" max="7691" width="14.5546875" style="452" customWidth="1"/>
    <col min="7692" max="7936" width="11.44140625" style="452"/>
    <col min="7937" max="7937" width="21.44140625" style="452" customWidth="1"/>
    <col min="7938" max="7940" width="12.5546875" style="452" customWidth="1"/>
    <col min="7941" max="7941" width="11.109375" style="452" customWidth="1"/>
    <col min="7942" max="7944" width="13.44140625" style="452" customWidth="1"/>
    <col min="7945" max="7945" width="16.109375" style="452" customWidth="1"/>
    <col min="7946" max="7946" width="12.5546875" style="452" customWidth="1"/>
    <col min="7947" max="7947" width="14.5546875" style="452" customWidth="1"/>
    <col min="7948" max="8192" width="11.44140625" style="452"/>
    <col min="8193" max="8193" width="21.44140625" style="452" customWidth="1"/>
    <col min="8194" max="8196" width="12.5546875" style="452" customWidth="1"/>
    <col min="8197" max="8197" width="11.109375" style="452" customWidth="1"/>
    <col min="8198" max="8200" width="13.44140625" style="452" customWidth="1"/>
    <col min="8201" max="8201" width="16.109375" style="452" customWidth="1"/>
    <col min="8202" max="8202" width="12.5546875" style="452" customWidth="1"/>
    <col min="8203" max="8203" width="14.5546875" style="452" customWidth="1"/>
    <col min="8204" max="8448" width="11.44140625" style="452"/>
    <col min="8449" max="8449" width="21.44140625" style="452" customWidth="1"/>
    <col min="8450" max="8452" width="12.5546875" style="452" customWidth="1"/>
    <col min="8453" max="8453" width="11.109375" style="452" customWidth="1"/>
    <col min="8454" max="8456" width="13.44140625" style="452" customWidth="1"/>
    <col min="8457" max="8457" width="16.109375" style="452" customWidth="1"/>
    <col min="8458" max="8458" width="12.5546875" style="452" customWidth="1"/>
    <col min="8459" max="8459" width="14.5546875" style="452" customWidth="1"/>
    <col min="8460" max="8704" width="11.44140625" style="452"/>
    <col min="8705" max="8705" width="21.44140625" style="452" customWidth="1"/>
    <col min="8706" max="8708" width="12.5546875" style="452" customWidth="1"/>
    <col min="8709" max="8709" width="11.109375" style="452" customWidth="1"/>
    <col min="8710" max="8712" width="13.44140625" style="452" customWidth="1"/>
    <col min="8713" max="8713" width="16.109375" style="452" customWidth="1"/>
    <col min="8714" max="8714" width="12.5546875" style="452" customWidth="1"/>
    <col min="8715" max="8715" width="14.5546875" style="452" customWidth="1"/>
    <col min="8716" max="8960" width="11.44140625" style="452"/>
    <col min="8961" max="8961" width="21.44140625" style="452" customWidth="1"/>
    <col min="8962" max="8964" width="12.5546875" style="452" customWidth="1"/>
    <col min="8965" max="8965" width="11.109375" style="452" customWidth="1"/>
    <col min="8966" max="8968" width="13.44140625" style="452" customWidth="1"/>
    <col min="8969" max="8969" width="16.109375" style="452" customWidth="1"/>
    <col min="8970" max="8970" width="12.5546875" style="452" customWidth="1"/>
    <col min="8971" max="8971" width="14.5546875" style="452" customWidth="1"/>
    <col min="8972" max="9216" width="11.44140625" style="452"/>
    <col min="9217" max="9217" width="21.44140625" style="452" customWidth="1"/>
    <col min="9218" max="9220" width="12.5546875" style="452" customWidth="1"/>
    <col min="9221" max="9221" width="11.109375" style="452" customWidth="1"/>
    <col min="9222" max="9224" width="13.44140625" style="452" customWidth="1"/>
    <col min="9225" max="9225" width="16.109375" style="452" customWidth="1"/>
    <col min="9226" max="9226" width="12.5546875" style="452" customWidth="1"/>
    <col min="9227" max="9227" width="14.5546875" style="452" customWidth="1"/>
    <col min="9228" max="9472" width="11.44140625" style="452"/>
    <col min="9473" max="9473" width="21.44140625" style="452" customWidth="1"/>
    <col min="9474" max="9476" width="12.5546875" style="452" customWidth="1"/>
    <col min="9477" max="9477" width="11.109375" style="452" customWidth="1"/>
    <col min="9478" max="9480" width="13.44140625" style="452" customWidth="1"/>
    <col min="9481" max="9481" width="16.109375" style="452" customWidth="1"/>
    <col min="9482" max="9482" width="12.5546875" style="452" customWidth="1"/>
    <col min="9483" max="9483" width="14.5546875" style="452" customWidth="1"/>
    <col min="9484" max="9728" width="11.44140625" style="452"/>
    <col min="9729" max="9729" width="21.44140625" style="452" customWidth="1"/>
    <col min="9730" max="9732" width="12.5546875" style="452" customWidth="1"/>
    <col min="9733" max="9733" width="11.109375" style="452" customWidth="1"/>
    <col min="9734" max="9736" width="13.44140625" style="452" customWidth="1"/>
    <col min="9737" max="9737" width="16.109375" style="452" customWidth="1"/>
    <col min="9738" max="9738" width="12.5546875" style="452" customWidth="1"/>
    <col min="9739" max="9739" width="14.5546875" style="452" customWidth="1"/>
    <col min="9740" max="9984" width="11.44140625" style="452"/>
    <col min="9985" max="9985" width="21.44140625" style="452" customWidth="1"/>
    <col min="9986" max="9988" width="12.5546875" style="452" customWidth="1"/>
    <col min="9989" max="9989" width="11.109375" style="452" customWidth="1"/>
    <col min="9990" max="9992" width="13.44140625" style="452" customWidth="1"/>
    <col min="9993" max="9993" width="16.109375" style="452" customWidth="1"/>
    <col min="9994" max="9994" width="12.5546875" style="452" customWidth="1"/>
    <col min="9995" max="9995" width="14.5546875" style="452" customWidth="1"/>
    <col min="9996" max="10240" width="11.44140625" style="452"/>
    <col min="10241" max="10241" width="21.44140625" style="452" customWidth="1"/>
    <col min="10242" max="10244" width="12.5546875" style="452" customWidth="1"/>
    <col min="10245" max="10245" width="11.109375" style="452" customWidth="1"/>
    <col min="10246" max="10248" width="13.44140625" style="452" customWidth="1"/>
    <col min="10249" max="10249" width="16.109375" style="452" customWidth="1"/>
    <col min="10250" max="10250" width="12.5546875" style="452" customWidth="1"/>
    <col min="10251" max="10251" width="14.5546875" style="452" customWidth="1"/>
    <col min="10252" max="10496" width="11.44140625" style="452"/>
    <col min="10497" max="10497" width="21.44140625" style="452" customWidth="1"/>
    <col min="10498" max="10500" width="12.5546875" style="452" customWidth="1"/>
    <col min="10501" max="10501" width="11.109375" style="452" customWidth="1"/>
    <col min="10502" max="10504" width="13.44140625" style="452" customWidth="1"/>
    <col min="10505" max="10505" width="16.109375" style="452" customWidth="1"/>
    <col min="10506" max="10506" width="12.5546875" style="452" customWidth="1"/>
    <col min="10507" max="10507" width="14.5546875" style="452" customWidth="1"/>
    <col min="10508" max="10752" width="11.44140625" style="452"/>
    <col min="10753" max="10753" width="21.44140625" style="452" customWidth="1"/>
    <col min="10754" max="10756" width="12.5546875" style="452" customWidth="1"/>
    <col min="10757" max="10757" width="11.109375" style="452" customWidth="1"/>
    <col min="10758" max="10760" width="13.44140625" style="452" customWidth="1"/>
    <col min="10761" max="10761" width="16.109375" style="452" customWidth="1"/>
    <col min="10762" max="10762" width="12.5546875" style="452" customWidth="1"/>
    <col min="10763" max="10763" width="14.5546875" style="452" customWidth="1"/>
    <col min="10764" max="11008" width="11.44140625" style="452"/>
    <col min="11009" max="11009" width="21.44140625" style="452" customWidth="1"/>
    <col min="11010" max="11012" width="12.5546875" style="452" customWidth="1"/>
    <col min="11013" max="11013" width="11.109375" style="452" customWidth="1"/>
    <col min="11014" max="11016" width="13.44140625" style="452" customWidth="1"/>
    <col min="11017" max="11017" width="16.109375" style="452" customWidth="1"/>
    <col min="11018" max="11018" width="12.5546875" style="452" customWidth="1"/>
    <col min="11019" max="11019" width="14.5546875" style="452" customWidth="1"/>
    <col min="11020" max="11264" width="11.44140625" style="452"/>
    <col min="11265" max="11265" width="21.44140625" style="452" customWidth="1"/>
    <col min="11266" max="11268" width="12.5546875" style="452" customWidth="1"/>
    <col min="11269" max="11269" width="11.109375" style="452" customWidth="1"/>
    <col min="11270" max="11272" width="13.44140625" style="452" customWidth="1"/>
    <col min="11273" max="11273" width="16.109375" style="452" customWidth="1"/>
    <col min="11274" max="11274" width="12.5546875" style="452" customWidth="1"/>
    <col min="11275" max="11275" width="14.5546875" style="452" customWidth="1"/>
    <col min="11276" max="11520" width="11.44140625" style="452"/>
    <col min="11521" max="11521" width="21.44140625" style="452" customWidth="1"/>
    <col min="11522" max="11524" width="12.5546875" style="452" customWidth="1"/>
    <col min="11525" max="11525" width="11.109375" style="452" customWidth="1"/>
    <col min="11526" max="11528" width="13.44140625" style="452" customWidth="1"/>
    <col min="11529" max="11529" width="16.109375" style="452" customWidth="1"/>
    <col min="11530" max="11530" width="12.5546875" style="452" customWidth="1"/>
    <col min="11531" max="11531" width="14.5546875" style="452" customWidth="1"/>
    <col min="11532" max="11776" width="11.44140625" style="452"/>
    <col min="11777" max="11777" width="21.44140625" style="452" customWidth="1"/>
    <col min="11778" max="11780" width="12.5546875" style="452" customWidth="1"/>
    <col min="11781" max="11781" width="11.109375" style="452" customWidth="1"/>
    <col min="11782" max="11784" width="13.44140625" style="452" customWidth="1"/>
    <col min="11785" max="11785" width="16.109375" style="452" customWidth="1"/>
    <col min="11786" max="11786" width="12.5546875" style="452" customWidth="1"/>
    <col min="11787" max="11787" width="14.5546875" style="452" customWidth="1"/>
    <col min="11788" max="12032" width="11.44140625" style="452"/>
    <col min="12033" max="12033" width="21.44140625" style="452" customWidth="1"/>
    <col min="12034" max="12036" width="12.5546875" style="452" customWidth="1"/>
    <col min="12037" max="12037" width="11.109375" style="452" customWidth="1"/>
    <col min="12038" max="12040" width="13.44140625" style="452" customWidth="1"/>
    <col min="12041" max="12041" width="16.109375" style="452" customWidth="1"/>
    <col min="12042" max="12042" width="12.5546875" style="452" customWidth="1"/>
    <col min="12043" max="12043" width="14.5546875" style="452" customWidth="1"/>
    <col min="12044" max="12288" width="11.44140625" style="452"/>
    <col min="12289" max="12289" width="21.44140625" style="452" customWidth="1"/>
    <col min="12290" max="12292" width="12.5546875" style="452" customWidth="1"/>
    <col min="12293" max="12293" width="11.109375" style="452" customWidth="1"/>
    <col min="12294" max="12296" width="13.44140625" style="452" customWidth="1"/>
    <col min="12297" max="12297" width="16.109375" style="452" customWidth="1"/>
    <col min="12298" max="12298" width="12.5546875" style="452" customWidth="1"/>
    <col min="12299" max="12299" width="14.5546875" style="452" customWidth="1"/>
    <col min="12300" max="12544" width="11.44140625" style="452"/>
    <col min="12545" max="12545" width="21.44140625" style="452" customWidth="1"/>
    <col min="12546" max="12548" width="12.5546875" style="452" customWidth="1"/>
    <col min="12549" max="12549" width="11.109375" style="452" customWidth="1"/>
    <col min="12550" max="12552" width="13.44140625" style="452" customWidth="1"/>
    <col min="12553" max="12553" width="16.109375" style="452" customWidth="1"/>
    <col min="12554" max="12554" width="12.5546875" style="452" customWidth="1"/>
    <col min="12555" max="12555" width="14.5546875" style="452" customWidth="1"/>
    <col min="12556" max="12800" width="11.44140625" style="452"/>
    <col min="12801" max="12801" width="21.44140625" style="452" customWidth="1"/>
    <col min="12802" max="12804" width="12.5546875" style="452" customWidth="1"/>
    <col min="12805" max="12805" width="11.109375" style="452" customWidth="1"/>
    <col min="12806" max="12808" width="13.44140625" style="452" customWidth="1"/>
    <col min="12809" max="12809" width="16.109375" style="452" customWidth="1"/>
    <col min="12810" max="12810" width="12.5546875" style="452" customWidth="1"/>
    <col min="12811" max="12811" width="14.5546875" style="452" customWidth="1"/>
    <col min="12812" max="13056" width="11.44140625" style="452"/>
    <col min="13057" max="13057" width="21.44140625" style="452" customWidth="1"/>
    <col min="13058" max="13060" width="12.5546875" style="452" customWidth="1"/>
    <col min="13061" max="13061" width="11.109375" style="452" customWidth="1"/>
    <col min="13062" max="13064" width="13.44140625" style="452" customWidth="1"/>
    <col min="13065" max="13065" width="16.109375" style="452" customWidth="1"/>
    <col min="13066" max="13066" width="12.5546875" style="452" customWidth="1"/>
    <col min="13067" max="13067" width="14.5546875" style="452" customWidth="1"/>
    <col min="13068" max="13312" width="11.44140625" style="452"/>
    <col min="13313" max="13313" width="21.44140625" style="452" customWidth="1"/>
    <col min="13314" max="13316" width="12.5546875" style="452" customWidth="1"/>
    <col min="13317" max="13317" width="11.109375" style="452" customWidth="1"/>
    <col min="13318" max="13320" width="13.44140625" style="452" customWidth="1"/>
    <col min="13321" max="13321" width="16.109375" style="452" customWidth="1"/>
    <col min="13322" max="13322" width="12.5546875" style="452" customWidth="1"/>
    <col min="13323" max="13323" width="14.5546875" style="452" customWidth="1"/>
    <col min="13324" max="13568" width="11.44140625" style="452"/>
    <col min="13569" max="13569" width="21.44140625" style="452" customWidth="1"/>
    <col min="13570" max="13572" width="12.5546875" style="452" customWidth="1"/>
    <col min="13573" max="13573" width="11.109375" style="452" customWidth="1"/>
    <col min="13574" max="13576" width="13.44140625" style="452" customWidth="1"/>
    <col min="13577" max="13577" width="16.109375" style="452" customWidth="1"/>
    <col min="13578" max="13578" width="12.5546875" style="452" customWidth="1"/>
    <col min="13579" max="13579" width="14.5546875" style="452" customWidth="1"/>
    <col min="13580" max="13824" width="11.44140625" style="452"/>
    <col min="13825" max="13825" width="21.44140625" style="452" customWidth="1"/>
    <col min="13826" max="13828" width="12.5546875" style="452" customWidth="1"/>
    <col min="13829" max="13829" width="11.109375" style="452" customWidth="1"/>
    <col min="13830" max="13832" width="13.44140625" style="452" customWidth="1"/>
    <col min="13833" max="13833" width="16.109375" style="452" customWidth="1"/>
    <col min="13834" max="13834" width="12.5546875" style="452" customWidth="1"/>
    <col min="13835" max="13835" width="14.5546875" style="452" customWidth="1"/>
    <col min="13836" max="14080" width="11.44140625" style="452"/>
    <col min="14081" max="14081" width="21.44140625" style="452" customWidth="1"/>
    <col min="14082" max="14084" width="12.5546875" style="452" customWidth="1"/>
    <col min="14085" max="14085" width="11.109375" style="452" customWidth="1"/>
    <col min="14086" max="14088" width="13.44140625" style="452" customWidth="1"/>
    <col min="14089" max="14089" width="16.109375" style="452" customWidth="1"/>
    <col min="14090" max="14090" width="12.5546875" style="452" customWidth="1"/>
    <col min="14091" max="14091" width="14.5546875" style="452" customWidth="1"/>
    <col min="14092" max="14336" width="11.44140625" style="452"/>
    <col min="14337" max="14337" width="21.44140625" style="452" customWidth="1"/>
    <col min="14338" max="14340" width="12.5546875" style="452" customWidth="1"/>
    <col min="14341" max="14341" width="11.109375" style="452" customWidth="1"/>
    <col min="14342" max="14344" width="13.44140625" style="452" customWidth="1"/>
    <col min="14345" max="14345" width="16.109375" style="452" customWidth="1"/>
    <col min="14346" max="14346" width="12.5546875" style="452" customWidth="1"/>
    <col min="14347" max="14347" width="14.5546875" style="452" customWidth="1"/>
    <col min="14348" max="14592" width="11.44140625" style="452"/>
    <col min="14593" max="14593" width="21.44140625" style="452" customWidth="1"/>
    <col min="14594" max="14596" width="12.5546875" style="452" customWidth="1"/>
    <col min="14597" max="14597" width="11.109375" style="452" customWidth="1"/>
    <col min="14598" max="14600" width="13.44140625" style="452" customWidth="1"/>
    <col min="14601" max="14601" width="16.109375" style="452" customWidth="1"/>
    <col min="14602" max="14602" width="12.5546875" style="452" customWidth="1"/>
    <col min="14603" max="14603" width="14.5546875" style="452" customWidth="1"/>
    <col min="14604" max="14848" width="11.44140625" style="452"/>
    <col min="14849" max="14849" width="21.44140625" style="452" customWidth="1"/>
    <col min="14850" max="14852" width="12.5546875" style="452" customWidth="1"/>
    <col min="14853" max="14853" width="11.109375" style="452" customWidth="1"/>
    <col min="14854" max="14856" width="13.44140625" style="452" customWidth="1"/>
    <col min="14857" max="14857" width="16.109375" style="452" customWidth="1"/>
    <col min="14858" max="14858" width="12.5546875" style="452" customWidth="1"/>
    <col min="14859" max="14859" width="14.5546875" style="452" customWidth="1"/>
    <col min="14860" max="15104" width="11.44140625" style="452"/>
    <col min="15105" max="15105" width="21.44140625" style="452" customWidth="1"/>
    <col min="15106" max="15108" width="12.5546875" style="452" customWidth="1"/>
    <col min="15109" max="15109" width="11.109375" style="452" customWidth="1"/>
    <col min="15110" max="15112" width="13.44140625" style="452" customWidth="1"/>
    <col min="15113" max="15113" width="16.109375" style="452" customWidth="1"/>
    <col min="15114" max="15114" width="12.5546875" style="452" customWidth="1"/>
    <col min="15115" max="15115" width="14.5546875" style="452" customWidth="1"/>
    <col min="15116" max="15360" width="11.44140625" style="452"/>
    <col min="15361" max="15361" width="21.44140625" style="452" customWidth="1"/>
    <col min="15362" max="15364" width="12.5546875" style="452" customWidth="1"/>
    <col min="15365" max="15365" width="11.109375" style="452" customWidth="1"/>
    <col min="15366" max="15368" width="13.44140625" style="452" customWidth="1"/>
    <col min="15369" max="15369" width="16.109375" style="452" customWidth="1"/>
    <col min="15370" max="15370" width="12.5546875" style="452" customWidth="1"/>
    <col min="15371" max="15371" width="14.5546875" style="452" customWidth="1"/>
    <col min="15372" max="15616" width="11.44140625" style="452"/>
    <col min="15617" max="15617" width="21.44140625" style="452" customWidth="1"/>
    <col min="15618" max="15620" width="12.5546875" style="452" customWidth="1"/>
    <col min="15621" max="15621" width="11.109375" style="452" customWidth="1"/>
    <col min="15622" max="15624" width="13.44140625" style="452" customWidth="1"/>
    <col min="15625" max="15625" width="16.109375" style="452" customWidth="1"/>
    <col min="15626" max="15626" width="12.5546875" style="452" customWidth="1"/>
    <col min="15627" max="15627" width="14.5546875" style="452" customWidth="1"/>
    <col min="15628" max="15872" width="11.44140625" style="452"/>
    <col min="15873" max="15873" width="21.44140625" style="452" customWidth="1"/>
    <col min="15874" max="15876" width="12.5546875" style="452" customWidth="1"/>
    <col min="15877" max="15877" width="11.109375" style="452" customWidth="1"/>
    <col min="15878" max="15880" width="13.44140625" style="452" customWidth="1"/>
    <col min="15881" max="15881" width="16.109375" style="452" customWidth="1"/>
    <col min="15882" max="15882" width="12.5546875" style="452" customWidth="1"/>
    <col min="15883" max="15883" width="14.5546875" style="452" customWidth="1"/>
    <col min="15884" max="16128" width="11.44140625" style="452"/>
    <col min="16129" max="16129" width="21.44140625" style="452" customWidth="1"/>
    <col min="16130" max="16132" width="12.5546875" style="452" customWidth="1"/>
    <col min="16133" max="16133" width="11.109375" style="452" customWidth="1"/>
    <col min="16134" max="16136" width="13.44140625" style="452" customWidth="1"/>
    <col min="16137" max="16137" width="16.109375" style="452" customWidth="1"/>
    <col min="16138" max="16138" width="12.5546875" style="452" customWidth="1"/>
    <col min="16139" max="16139" width="14.5546875" style="452" customWidth="1"/>
    <col min="16140" max="16384" width="11.44140625" style="452"/>
  </cols>
  <sheetData>
    <row r="1" spans="1:11" ht="16.5" customHeight="1">
      <c r="A1" s="18"/>
    </row>
    <row r="2" spans="1:11" ht="62.25" customHeight="1">
      <c r="A2" s="454" t="s">
        <v>285</v>
      </c>
      <c r="B2" s="455"/>
      <c r="C2" s="455"/>
      <c r="D2" s="455"/>
      <c r="E2" s="455"/>
      <c r="F2" s="455"/>
      <c r="G2" s="455"/>
      <c r="H2" s="455"/>
      <c r="I2" s="455"/>
    </row>
    <row r="3" spans="1:11" s="458" customFormat="1" ht="16.8">
      <c r="A3" s="25">
        <v>45838</v>
      </c>
      <c r="B3" s="456"/>
      <c r="C3" s="456"/>
      <c r="D3" s="456"/>
      <c r="E3" s="456"/>
      <c r="F3" s="456"/>
      <c r="G3" s="456"/>
      <c r="H3" s="456"/>
      <c r="I3" s="456"/>
      <c r="J3" s="457"/>
      <c r="K3" s="457"/>
    </row>
    <row r="4" spans="1:11" ht="3.9" customHeight="1" thickBot="1">
      <c r="A4" s="459"/>
      <c r="B4" s="460"/>
      <c r="C4" s="460"/>
      <c r="D4" s="460"/>
      <c r="E4" s="460"/>
      <c r="F4" s="460"/>
      <c r="G4" s="460"/>
      <c r="H4" s="460"/>
      <c r="I4" s="460"/>
    </row>
    <row r="5" spans="1:11" ht="18" customHeight="1">
      <c r="A5" s="1867"/>
      <c r="B5" s="462" t="s">
        <v>286</v>
      </c>
      <c r="C5" s="462"/>
      <c r="D5" s="462"/>
      <c r="E5" s="197"/>
      <c r="F5" s="462" t="s">
        <v>287</v>
      </c>
      <c r="G5" s="462"/>
      <c r="H5" s="462"/>
      <c r="I5" s="463" t="s">
        <v>288</v>
      </c>
    </row>
    <row r="6" spans="1:11" ht="13.8">
      <c r="A6" s="1867"/>
      <c r="B6" s="464" t="s">
        <v>289</v>
      </c>
      <c r="C6" s="464" t="s">
        <v>290</v>
      </c>
      <c r="D6" s="1871" t="s">
        <v>127</v>
      </c>
      <c r="E6" s="465"/>
      <c r="F6" s="464" t="s">
        <v>289</v>
      </c>
      <c r="G6" s="464" t="s">
        <v>290</v>
      </c>
      <c r="H6" s="1869" t="s">
        <v>127</v>
      </c>
      <c r="I6" s="463" t="s">
        <v>291</v>
      </c>
    </row>
    <row r="7" spans="1:11" ht="13.8">
      <c r="A7" s="1868"/>
      <c r="B7" s="466" t="s">
        <v>292</v>
      </c>
      <c r="C7" s="466" t="s">
        <v>293</v>
      </c>
      <c r="D7" s="1870"/>
      <c r="E7" s="465"/>
      <c r="F7" s="466" t="s">
        <v>292</v>
      </c>
      <c r="G7" s="466" t="s">
        <v>293</v>
      </c>
      <c r="H7" s="1870"/>
      <c r="I7" s="467" t="s">
        <v>294</v>
      </c>
    </row>
    <row r="8" spans="1:11" ht="3.9" customHeight="1">
      <c r="A8" s="468"/>
      <c r="B8" s="469"/>
      <c r="C8" s="469"/>
      <c r="D8" s="469"/>
      <c r="E8" s="465"/>
      <c r="F8" s="469"/>
      <c r="G8" s="469"/>
      <c r="H8" s="469"/>
      <c r="I8" s="461"/>
    </row>
    <row r="9" spans="1:11" ht="13.8">
      <c r="A9" s="470" t="s">
        <v>114</v>
      </c>
      <c r="B9" s="471">
        <v>2959</v>
      </c>
      <c r="C9" s="471">
        <v>153</v>
      </c>
      <c r="D9" s="471">
        <v>3112</v>
      </c>
      <c r="E9" s="471"/>
      <c r="F9" s="471">
        <v>41085.279000000002</v>
      </c>
      <c r="G9" s="471">
        <v>1442.6980000000001</v>
      </c>
      <c r="H9" s="471">
        <v>42527.976999999999</v>
      </c>
      <c r="I9" s="471">
        <v>201973.389173</v>
      </c>
      <c r="J9" s="471"/>
    </row>
    <row r="10" spans="1:11" ht="18" customHeight="1">
      <c r="A10" s="470" t="s">
        <v>117</v>
      </c>
      <c r="B10" s="471">
        <v>117427</v>
      </c>
      <c r="C10" s="471">
        <v>15401</v>
      </c>
      <c r="D10" s="471">
        <v>132828</v>
      </c>
      <c r="E10" s="471"/>
      <c r="F10" s="471">
        <v>1772989.3629999999</v>
      </c>
      <c r="G10" s="471">
        <v>137410.337</v>
      </c>
      <c r="H10" s="471">
        <v>1910399.7</v>
      </c>
      <c r="I10" s="471">
        <v>8715936.2021900006</v>
      </c>
    </row>
    <row r="11" spans="1:11" ht="18" customHeight="1">
      <c r="A11" s="470" t="s">
        <v>118</v>
      </c>
      <c r="B11" s="471">
        <v>72756</v>
      </c>
      <c r="C11" s="471">
        <v>11600</v>
      </c>
      <c r="D11" s="471">
        <v>84356</v>
      </c>
      <c r="E11" s="471"/>
      <c r="F11" s="471">
        <v>1205848.071</v>
      </c>
      <c r="G11" s="471">
        <v>115625.683</v>
      </c>
      <c r="H11" s="471">
        <v>1321473.754</v>
      </c>
      <c r="I11" s="471">
        <v>5927895.0430849995</v>
      </c>
    </row>
    <row r="12" spans="1:11" ht="18" customHeight="1">
      <c r="A12" s="472" t="s">
        <v>119</v>
      </c>
      <c r="B12" s="473">
        <v>72426</v>
      </c>
      <c r="C12" s="473">
        <v>14927</v>
      </c>
      <c r="D12" s="473">
        <v>87353</v>
      </c>
      <c r="E12" s="473"/>
      <c r="F12" s="473">
        <v>996634.57799999998</v>
      </c>
      <c r="G12" s="473">
        <v>112486.548</v>
      </c>
      <c r="H12" s="473">
        <v>1109121.1259999999</v>
      </c>
      <c r="I12" s="473">
        <v>4899410.8932760004</v>
      </c>
      <c r="J12" s="474"/>
    </row>
    <row r="13" spans="1:11" ht="18" customHeight="1">
      <c r="A13" s="475" t="s">
        <v>120</v>
      </c>
      <c r="B13" s="476">
        <v>265568</v>
      </c>
      <c r="C13" s="476">
        <v>42081</v>
      </c>
      <c r="D13" s="476">
        <v>307649</v>
      </c>
      <c r="E13" s="476"/>
      <c r="F13" s="476">
        <v>4016557.2910000002</v>
      </c>
      <c r="G13" s="476">
        <v>366965.266</v>
      </c>
      <c r="H13" s="476">
        <v>4383522.557</v>
      </c>
      <c r="I13" s="476">
        <v>19745215.527724002</v>
      </c>
    </row>
    <row r="14" spans="1:11" ht="3.9" customHeight="1" thickBot="1">
      <c r="A14" s="477"/>
      <c r="B14" s="478"/>
      <c r="C14" s="478"/>
      <c r="D14" s="478"/>
      <c r="E14" s="478"/>
      <c r="F14" s="478"/>
      <c r="G14" s="478"/>
      <c r="H14" s="478"/>
      <c r="I14" s="478"/>
    </row>
    <row r="15" spans="1:11">
      <c r="A15" s="479" t="s">
        <v>295</v>
      </c>
      <c r="B15" s="480"/>
      <c r="C15" s="480"/>
      <c r="D15" s="480"/>
      <c r="E15" s="480"/>
      <c r="F15" s="480"/>
      <c r="G15" s="480"/>
      <c r="H15" s="480"/>
      <c r="I15" s="480"/>
    </row>
    <row r="16" spans="1:11">
      <c r="A16" s="481" t="s">
        <v>296</v>
      </c>
      <c r="B16" s="480"/>
      <c r="C16" s="480"/>
      <c r="D16" s="480"/>
      <c r="E16" s="480"/>
      <c r="F16" s="480"/>
      <c r="G16" s="480"/>
      <c r="H16" s="480"/>
      <c r="I16" s="480"/>
    </row>
    <row r="17" spans="1:11">
      <c r="A17" s="481" t="s">
        <v>297</v>
      </c>
      <c r="D17" s="480"/>
      <c r="E17" s="480"/>
      <c r="F17" s="480"/>
      <c r="G17" s="480"/>
      <c r="H17" s="480"/>
      <c r="I17" s="480"/>
    </row>
    <row r="18" spans="1:11">
      <c r="B18" s="482"/>
      <c r="D18" s="480"/>
      <c r="E18" s="480"/>
      <c r="F18" s="480"/>
      <c r="G18" s="480"/>
      <c r="H18" s="480"/>
      <c r="I18" s="480"/>
    </row>
    <row r="19" spans="1:11">
      <c r="B19" s="480"/>
      <c r="C19" s="480"/>
      <c r="D19" s="480"/>
      <c r="E19" s="480"/>
      <c r="F19" s="480"/>
      <c r="G19" s="480"/>
      <c r="H19" s="480"/>
      <c r="I19" s="480"/>
    </row>
    <row r="20" spans="1:11" ht="64.5" customHeight="1">
      <c r="A20" s="1872" t="s">
        <v>298</v>
      </c>
      <c r="B20" s="1872"/>
      <c r="C20" s="1872"/>
      <c r="D20" s="1872"/>
      <c r="E20" s="1872"/>
      <c r="F20" s="1872"/>
      <c r="G20" s="1872"/>
      <c r="H20" s="1872"/>
      <c r="I20" s="1872"/>
      <c r="K20" s="483"/>
    </row>
    <row r="21" spans="1:11" ht="16.8">
      <c r="A21" s="25">
        <v>45838</v>
      </c>
      <c r="B21" s="456"/>
      <c r="C21" s="456"/>
      <c r="D21" s="456"/>
      <c r="E21" s="456"/>
      <c r="F21" s="456"/>
      <c r="G21" s="456"/>
      <c r="H21" s="456"/>
      <c r="I21" s="456"/>
    </row>
    <row r="22" spans="1:11" ht="3.9" customHeight="1" thickBot="1">
      <c r="A22" s="459"/>
      <c r="B22" s="484"/>
      <c r="C22" s="484"/>
      <c r="D22" s="484"/>
      <c r="E22" s="460"/>
      <c r="F22" s="484"/>
      <c r="G22" s="484"/>
      <c r="H22" s="484"/>
      <c r="I22" s="460"/>
    </row>
    <row r="23" spans="1:11" ht="18" customHeight="1">
      <c r="A23" s="1867"/>
      <c r="B23" s="462" t="s">
        <v>286</v>
      </c>
      <c r="C23" s="462"/>
      <c r="D23" s="462"/>
      <c r="E23" s="197"/>
      <c r="F23" s="462" t="s">
        <v>287</v>
      </c>
      <c r="G23" s="462"/>
      <c r="H23" s="462"/>
      <c r="I23" s="463" t="s">
        <v>288</v>
      </c>
    </row>
    <row r="24" spans="1:11" ht="13.8">
      <c r="A24" s="1867"/>
      <c r="B24" s="464" t="s">
        <v>289</v>
      </c>
      <c r="C24" s="464" t="s">
        <v>290</v>
      </c>
      <c r="D24" s="1869" t="s">
        <v>127</v>
      </c>
      <c r="E24" s="465"/>
      <c r="F24" s="464" t="s">
        <v>289</v>
      </c>
      <c r="G24" s="464" t="s">
        <v>290</v>
      </c>
      <c r="H24" s="1869" t="s">
        <v>127</v>
      </c>
      <c r="I24" s="463" t="s">
        <v>291</v>
      </c>
      <c r="K24" s="485"/>
    </row>
    <row r="25" spans="1:11" ht="13.8">
      <c r="A25" s="1868"/>
      <c r="B25" s="466" t="s">
        <v>292</v>
      </c>
      <c r="C25" s="466" t="s">
        <v>293</v>
      </c>
      <c r="D25" s="1870"/>
      <c r="E25" s="465"/>
      <c r="F25" s="466" t="s">
        <v>292</v>
      </c>
      <c r="G25" s="466" t="s">
        <v>293</v>
      </c>
      <c r="H25" s="1870"/>
      <c r="I25" s="467" t="s">
        <v>294</v>
      </c>
    </row>
    <row r="26" spans="1:11" ht="3.9" customHeight="1">
      <c r="A26" s="461"/>
      <c r="B26" s="469"/>
      <c r="C26" s="469"/>
      <c r="D26" s="469"/>
      <c r="E26" s="465"/>
      <c r="F26" s="469"/>
      <c r="G26" s="469"/>
      <c r="H26" s="469"/>
      <c r="I26" s="461"/>
    </row>
    <row r="27" spans="1:11" ht="13.8">
      <c r="A27" s="470" t="s">
        <v>114</v>
      </c>
      <c r="B27" s="471">
        <v>124</v>
      </c>
      <c r="C27" s="471">
        <v>10</v>
      </c>
      <c r="D27" s="471">
        <v>134</v>
      </c>
      <c r="E27" s="471"/>
      <c r="F27" s="471">
        <v>3692.1640000000002</v>
      </c>
      <c r="G27" s="471">
        <v>150.48500000000001</v>
      </c>
      <c r="H27" s="471">
        <v>3842.6489999999999</v>
      </c>
      <c r="I27" s="471">
        <v>9104.9898630000007</v>
      </c>
    </row>
    <row r="28" spans="1:11" ht="17.399999999999999" customHeight="1">
      <c r="A28" s="470" t="s">
        <v>117</v>
      </c>
      <c r="B28" s="471">
        <v>5451</v>
      </c>
      <c r="C28" s="471">
        <v>949</v>
      </c>
      <c r="D28" s="471">
        <v>6400</v>
      </c>
      <c r="E28" s="471"/>
      <c r="F28" s="471">
        <v>156523.91800000001</v>
      </c>
      <c r="G28" s="471">
        <v>19967.722000000002</v>
      </c>
      <c r="H28" s="471">
        <v>176491.64</v>
      </c>
      <c r="I28" s="471">
        <v>385992.79085400002</v>
      </c>
    </row>
    <row r="29" spans="1:11" ht="18" customHeight="1">
      <c r="A29" s="470" t="s">
        <v>118</v>
      </c>
      <c r="B29" s="471">
        <v>3664</v>
      </c>
      <c r="C29" s="471">
        <v>760</v>
      </c>
      <c r="D29" s="471">
        <v>4424</v>
      </c>
      <c r="E29" s="471"/>
      <c r="F29" s="471">
        <v>124564.577</v>
      </c>
      <c r="G29" s="471">
        <v>19682.659</v>
      </c>
      <c r="H29" s="471">
        <v>144247.236</v>
      </c>
      <c r="I29" s="471">
        <v>307180.07402399997</v>
      </c>
    </row>
    <row r="30" spans="1:11" ht="18" customHeight="1">
      <c r="A30" s="472" t="s">
        <v>119</v>
      </c>
      <c r="B30" s="473">
        <v>3086</v>
      </c>
      <c r="C30" s="473">
        <v>834</v>
      </c>
      <c r="D30" s="473">
        <v>3920</v>
      </c>
      <c r="E30" s="473"/>
      <c r="F30" s="473">
        <v>90075.21</v>
      </c>
      <c r="G30" s="473">
        <v>17939.319</v>
      </c>
      <c r="H30" s="473">
        <v>108014.52899999999</v>
      </c>
      <c r="I30" s="473">
        <v>222128.23534499999</v>
      </c>
    </row>
    <row r="31" spans="1:11" ht="18" customHeight="1">
      <c r="A31" s="475" t="s">
        <v>120</v>
      </c>
      <c r="B31" s="476">
        <v>12325</v>
      </c>
      <c r="C31" s="476">
        <v>2553</v>
      </c>
      <c r="D31" s="476">
        <v>14878</v>
      </c>
      <c r="E31" s="476"/>
      <c r="F31" s="476">
        <v>374855.86900000001</v>
      </c>
      <c r="G31" s="476">
        <v>57740.184999999998</v>
      </c>
      <c r="H31" s="476">
        <v>432596.054</v>
      </c>
      <c r="I31" s="476">
        <v>924406.09008500003</v>
      </c>
    </row>
    <row r="32" spans="1:11" ht="3.9" customHeight="1" thickBot="1">
      <c r="A32" s="477"/>
      <c r="B32" s="478"/>
      <c r="C32" s="478"/>
      <c r="D32" s="478"/>
      <c r="E32" s="478"/>
      <c r="F32" s="478"/>
      <c r="G32" s="478"/>
      <c r="H32" s="478"/>
      <c r="I32" s="478"/>
    </row>
    <row r="33" spans="1:9">
      <c r="A33" s="479" t="s">
        <v>295</v>
      </c>
      <c r="B33" s="480"/>
      <c r="C33" s="480"/>
      <c r="D33" s="480"/>
      <c r="E33" s="480"/>
      <c r="F33" s="480"/>
      <c r="G33" s="480"/>
      <c r="H33" s="480"/>
      <c r="I33" s="480"/>
    </row>
    <row r="34" spans="1:9">
      <c r="A34" s="486" t="s">
        <v>299</v>
      </c>
      <c r="B34" s="480"/>
      <c r="C34" s="480"/>
      <c r="D34" s="480"/>
      <c r="E34" s="480"/>
      <c r="F34" s="480"/>
      <c r="G34" s="480"/>
      <c r="H34" s="480"/>
      <c r="I34" s="480"/>
    </row>
    <row r="35" spans="1:9">
      <c r="A35" s="481" t="s">
        <v>300</v>
      </c>
      <c r="B35" s="480"/>
      <c r="C35" s="480"/>
      <c r="D35" s="480"/>
      <c r="E35" s="480"/>
      <c r="F35" s="480"/>
      <c r="G35" s="480"/>
      <c r="H35" s="480"/>
      <c r="I35" s="480"/>
    </row>
    <row r="38" spans="1:9" ht="55.5" customHeight="1">
      <c r="A38" s="454" t="s">
        <v>301</v>
      </c>
      <c r="B38" s="455"/>
      <c r="C38" s="455"/>
      <c r="D38" s="455"/>
      <c r="E38" s="455"/>
      <c r="F38" s="455"/>
      <c r="G38" s="455"/>
      <c r="H38" s="455"/>
      <c r="I38" s="455"/>
    </row>
    <row r="39" spans="1:9" ht="16.8">
      <c r="A39" s="25">
        <v>45838</v>
      </c>
      <c r="B39" s="456"/>
      <c r="C39" s="456"/>
      <c r="D39" s="456"/>
      <c r="E39" s="456"/>
      <c r="F39" s="456"/>
      <c r="G39" s="456"/>
      <c r="H39" s="456"/>
      <c r="I39" s="456"/>
    </row>
    <row r="40" spans="1:9" ht="5.25" customHeight="1" thickBot="1">
      <c r="A40" s="459"/>
      <c r="B40" s="484"/>
      <c r="C40" s="484"/>
      <c r="D40" s="484"/>
      <c r="E40" s="460"/>
      <c r="F40" s="484"/>
      <c r="G40" s="484"/>
      <c r="H40" s="484"/>
      <c r="I40" s="460"/>
    </row>
    <row r="41" spans="1:9" ht="17.25" customHeight="1">
      <c r="A41" s="1867"/>
      <c r="B41" s="462" t="s">
        <v>286</v>
      </c>
      <c r="C41" s="462"/>
      <c r="D41" s="462"/>
      <c r="E41" s="197"/>
      <c r="F41" s="462" t="s">
        <v>287</v>
      </c>
      <c r="G41" s="462"/>
      <c r="H41" s="462"/>
      <c r="I41" s="463" t="s">
        <v>288</v>
      </c>
    </row>
    <row r="42" spans="1:9" ht="13.8">
      <c r="A42" s="1867"/>
      <c r="B42" s="464" t="s">
        <v>289</v>
      </c>
      <c r="C42" s="464" t="s">
        <v>290</v>
      </c>
      <c r="D42" s="1869" t="s">
        <v>127</v>
      </c>
      <c r="E42" s="465"/>
      <c r="F42" s="464" t="s">
        <v>289</v>
      </c>
      <c r="G42" s="464" t="s">
        <v>290</v>
      </c>
      <c r="H42" s="1869" t="s">
        <v>127</v>
      </c>
      <c r="I42" s="463" t="s">
        <v>291</v>
      </c>
    </row>
    <row r="43" spans="1:9" ht="13.5" customHeight="1">
      <c r="A43" s="1868"/>
      <c r="B43" s="466" t="s">
        <v>292</v>
      </c>
      <c r="C43" s="466" t="s">
        <v>293</v>
      </c>
      <c r="D43" s="1870"/>
      <c r="E43" s="465"/>
      <c r="F43" s="466" t="s">
        <v>292</v>
      </c>
      <c r="G43" s="466" t="s">
        <v>293</v>
      </c>
      <c r="H43" s="1870"/>
      <c r="I43" s="467" t="s">
        <v>294</v>
      </c>
    </row>
    <row r="44" spans="1:9" ht="3" customHeight="1">
      <c r="A44" s="461"/>
      <c r="B44" s="469"/>
      <c r="C44" s="469"/>
      <c r="D44" s="469"/>
      <c r="E44" s="465"/>
      <c r="F44" s="469"/>
      <c r="G44" s="469"/>
      <c r="H44" s="469"/>
      <c r="I44" s="461"/>
    </row>
    <row r="45" spans="1:9" ht="13.8">
      <c r="A45" s="470" t="s">
        <v>114</v>
      </c>
      <c r="B45" s="471">
        <v>118</v>
      </c>
      <c r="C45" s="471">
        <v>49</v>
      </c>
      <c r="D45" s="471">
        <v>167</v>
      </c>
      <c r="E45" s="471"/>
      <c r="F45" s="471">
        <v>2818.3960000000002</v>
      </c>
      <c r="G45" s="471">
        <v>1070.52</v>
      </c>
      <c r="H45" s="471">
        <v>3888.9160000000002</v>
      </c>
      <c r="I45" s="471">
        <v>6950.2511290000002</v>
      </c>
    </row>
    <row r="46" spans="1:9" ht="17.25" customHeight="1">
      <c r="A46" s="470" t="s">
        <v>117</v>
      </c>
      <c r="B46" s="471">
        <v>3510</v>
      </c>
      <c r="C46" s="471">
        <v>2654</v>
      </c>
      <c r="D46" s="471">
        <v>6164</v>
      </c>
      <c r="E46" s="471"/>
      <c r="F46" s="471">
        <v>56613.55</v>
      </c>
      <c r="G46" s="471">
        <v>42305.752999999997</v>
      </c>
      <c r="H46" s="471">
        <v>98919.303</v>
      </c>
      <c r="I46" s="471">
        <v>139610.753704</v>
      </c>
    </row>
    <row r="47" spans="1:9" ht="17.25" customHeight="1">
      <c r="A47" s="470" t="s">
        <v>118</v>
      </c>
      <c r="B47" s="471">
        <v>1558</v>
      </c>
      <c r="C47" s="471">
        <v>1319</v>
      </c>
      <c r="D47" s="471">
        <v>2877</v>
      </c>
      <c r="E47" s="471"/>
      <c r="F47" s="471">
        <v>28422.931</v>
      </c>
      <c r="G47" s="471">
        <v>23403.781999999999</v>
      </c>
      <c r="H47" s="471">
        <v>51826.713000000003</v>
      </c>
      <c r="I47" s="471">
        <v>70091.821117</v>
      </c>
    </row>
    <row r="48" spans="1:9" ht="17.25" customHeight="1">
      <c r="A48" s="472" t="s">
        <v>119</v>
      </c>
      <c r="B48" s="473">
        <v>1405</v>
      </c>
      <c r="C48" s="473">
        <v>1425</v>
      </c>
      <c r="D48" s="473">
        <v>2830</v>
      </c>
      <c r="E48" s="473"/>
      <c r="F48" s="473">
        <v>24363.314999999999</v>
      </c>
      <c r="G48" s="473">
        <v>23866.516</v>
      </c>
      <c r="H48" s="473">
        <v>48229.830999999998</v>
      </c>
      <c r="I48" s="473">
        <v>60080.683332000001</v>
      </c>
    </row>
    <row r="49" spans="1:9" ht="17.25" customHeight="1">
      <c r="A49" s="475" t="s">
        <v>120</v>
      </c>
      <c r="B49" s="476">
        <v>6591</v>
      </c>
      <c r="C49" s="476">
        <v>5447</v>
      </c>
      <c r="D49" s="476">
        <v>12038</v>
      </c>
      <c r="E49" s="476"/>
      <c r="F49" s="476">
        <v>112218.192</v>
      </c>
      <c r="G49" s="476">
        <v>90646.570999999996</v>
      </c>
      <c r="H49" s="476">
        <v>202864.76300000001</v>
      </c>
      <c r="I49" s="476">
        <v>276733.50928100001</v>
      </c>
    </row>
    <row r="50" spans="1:9" ht="5.25" customHeight="1" thickBot="1">
      <c r="A50" s="477"/>
      <c r="B50" s="478"/>
      <c r="C50" s="478"/>
      <c r="D50" s="478"/>
      <c r="E50" s="478"/>
      <c r="F50" s="478"/>
      <c r="G50" s="478"/>
      <c r="H50" s="478"/>
      <c r="I50" s="478"/>
    </row>
    <row r="51" spans="1:9">
      <c r="A51" s="479" t="s">
        <v>295</v>
      </c>
      <c r="B51" s="480"/>
      <c r="C51" s="480"/>
      <c r="D51" s="480"/>
      <c r="E51" s="480"/>
      <c r="F51" s="480"/>
      <c r="G51" s="480"/>
      <c r="H51" s="480"/>
      <c r="I51" s="480"/>
    </row>
    <row r="52" spans="1:9">
      <c r="A52" s="486" t="s">
        <v>302</v>
      </c>
      <c r="B52" s="480"/>
      <c r="C52" s="480"/>
      <c r="D52" s="480"/>
      <c r="E52" s="480"/>
      <c r="F52" s="480"/>
      <c r="G52" s="480"/>
      <c r="H52" s="480"/>
      <c r="I52" s="480"/>
    </row>
    <row r="53" spans="1:9">
      <c r="A53" s="481" t="s">
        <v>303</v>
      </c>
    </row>
    <row r="178" spans="3:3">
      <c r="C178" s="452" t="s">
        <v>209</v>
      </c>
    </row>
  </sheetData>
  <mergeCells count="10">
    <mergeCell ref="A41:A43"/>
    <mergeCell ref="D42:D43"/>
    <mergeCell ref="H42:H43"/>
    <mergeCell ref="A5:A7"/>
    <mergeCell ref="D6:D7"/>
    <mergeCell ref="H6:H7"/>
    <mergeCell ref="A20:I20"/>
    <mergeCell ref="A23:A25"/>
    <mergeCell ref="D24:D25"/>
    <mergeCell ref="H24:H25"/>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11223-2BE5-4B2A-84FC-2C0F6E41BA78}">
  <dimension ref="A1:S34"/>
  <sheetViews>
    <sheetView zoomScale="80" zoomScaleNormal="80" workbookViewId="0"/>
  </sheetViews>
  <sheetFormatPr baseColWidth="10" defaultColWidth="11.44140625" defaultRowHeight="13.2"/>
  <cols>
    <col min="1" max="1" width="1.6640625" style="490" customWidth="1"/>
    <col min="2" max="2" width="8.33203125" style="490" customWidth="1"/>
    <col min="3" max="4" width="14.44140625" style="490" customWidth="1"/>
    <col min="5" max="17" width="12.44140625" style="490" customWidth="1"/>
    <col min="18" max="256" width="11.44140625" style="490"/>
    <col min="257" max="257" width="1.6640625" style="490" customWidth="1"/>
    <col min="258" max="258" width="8.33203125" style="490" customWidth="1"/>
    <col min="259" max="260" width="14.44140625" style="490" customWidth="1"/>
    <col min="261" max="273" width="12.44140625" style="490" customWidth="1"/>
    <col min="274" max="512" width="11.44140625" style="490"/>
    <col min="513" max="513" width="1.6640625" style="490" customWidth="1"/>
    <col min="514" max="514" width="8.33203125" style="490" customWidth="1"/>
    <col min="515" max="516" width="14.44140625" style="490" customWidth="1"/>
    <col min="517" max="529" width="12.44140625" style="490" customWidth="1"/>
    <col min="530" max="768" width="11.44140625" style="490"/>
    <col min="769" max="769" width="1.6640625" style="490" customWidth="1"/>
    <col min="770" max="770" width="8.33203125" style="490" customWidth="1"/>
    <col min="771" max="772" width="14.44140625" style="490" customWidth="1"/>
    <col min="773" max="785" width="12.44140625" style="490" customWidth="1"/>
    <col min="786" max="1024" width="11.44140625" style="490"/>
    <col min="1025" max="1025" width="1.6640625" style="490" customWidth="1"/>
    <col min="1026" max="1026" width="8.33203125" style="490" customWidth="1"/>
    <col min="1027" max="1028" width="14.44140625" style="490" customWidth="1"/>
    <col min="1029" max="1041" width="12.44140625" style="490" customWidth="1"/>
    <col min="1042" max="1280" width="11.44140625" style="490"/>
    <col min="1281" max="1281" width="1.6640625" style="490" customWidth="1"/>
    <col min="1282" max="1282" width="8.33203125" style="490" customWidth="1"/>
    <col min="1283" max="1284" width="14.44140625" style="490" customWidth="1"/>
    <col min="1285" max="1297" width="12.44140625" style="490" customWidth="1"/>
    <col min="1298" max="1536" width="11.44140625" style="490"/>
    <col min="1537" max="1537" width="1.6640625" style="490" customWidth="1"/>
    <col min="1538" max="1538" width="8.33203125" style="490" customWidth="1"/>
    <col min="1539" max="1540" width="14.44140625" style="490" customWidth="1"/>
    <col min="1541" max="1553" width="12.44140625" style="490" customWidth="1"/>
    <col min="1554" max="1792" width="11.44140625" style="490"/>
    <col min="1793" max="1793" width="1.6640625" style="490" customWidth="1"/>
    <col min="1794" max="1794" width="8.33203125" style="490" customWidth="1"/>
    <col min="1795" max="1796" width="14.44140625" style="490" customWidth="1"/>
    <col min="1797" max="1809" width="12.44140625" style="490" customWidth="1"/>
    <col min="1810" max="2048" width="11.44140625" style="490"/>
    <col min="2049" max="2049" width="1.6640625" style="490" customWidth="1"/>
    <col min="2050" max="2050" width="8.33203125" style="490" customWidth="1"/>
    <col min="2051" max="2052" width="14.44140625" style="490" customWidth="1"/>
    <col min="2053" max="2065" width="12.44140625" style="490" customWidth="1"/>
    <col min="2066" max="2304" width="11.44140625" style="490"/>
    <col min="2305" max="2305" width="1.6640625" style="490" customWidth="1"/>
    <col min="2306" max="2306" width="8.33203125" style="490" customWidth="1"/>
    <col min="2307" max="2308" width="14.44140625" style="490" customWidth="1"/>
    <col min="2309" max="2321" width="12.44140625" style="490" customWidth="1"/>
    <col min="2322" max="2560" width="11.44140625" style="490"/>
    <col min="2561" max="2561" width="1.6640625" style="490" customWidth="1"/>
    <col min="2562" max="2562" width="8.33203125" style="490" customWidth="1"/>
    <col min="2563" max="2564" width="14.44140625" style="490" customWidth="1"/>
    <col min="2565" max="2577" width="12.44140625" style="490" customWidth="1"/>
    <col min="2578" max="2816" width="11.44140625" style="490"/>
    <col min="2817" max="2817" width="1.6640625" style="490" customWidth="1"/>
    <col min="2818" max="2818" width="8.33203125" style="490" customWidth="1"/>
    <col min="2819" max="2820" width="14.44140625" style="490" customWidth="1"/>
    <col min="2821" max="2833" width="12.44140625" style="490" customWidth="1"/>
    <col min="2834" max="3072" width="11.44140625" style="490"/>
    <col min="3073" max="3073" width="1.6640625" style="490" customWidth="1"/>
    <col min="3074" max="3074" width="8.33203125" style="490" customWidth="1"/>
    <col min="3075" max="3076" width="14.44140625" style="490" customWidth="1"/>
    <col min="3077" max="3089" width="12.44140625" style="490" customWidth="1"/>
    <col min="3090" max="3328" width="11.44140625" style="490"/>
    <col min="3329" max="3329" width="1.6640625" style="490" customWidth="1"/>
    <col min="3330" max="3330" width="8.33203125" style="490" customWidth="1"/>
    <col min="3331" max="3332" width="14.44140625" style="490" customWidth="1"/>
    <col min="3333" max="3345" width="12.44140625" style="490" customWidth="1"/>
    <col min="3346" max="3584" width="11.44140625" style="490"/>
    <col min="3585" max="3585" width="1.6640625" style="490" customWidth="1"/>
    <col min="3586" max="3586" width="8.33203125" style="490" customWidth="1"/>
    <col min="3587" max="3588" width="14.44140625" style="490" customWidth="1"/>
    <col min="3589" max="3601" width="12.44140625" style="490" customWidth="1"/>
    <col min="3602" max="3840" width="11.44140625" style="490"/>
    <col min="3841" max="3841" width="1.6640625" style="490" customWidth="1"/>
    <col min="3842" max="3842" width="8.33203125" style="490" customWidth="1"/>
    <col min="3843" max="3844" width="14.44140625" style="490" customWidth="1"/>
    <col min="3845" max="3857" width="12.44140625" style="490" customWidth="1"/>
    <col min="3858" max="4096" width="11.44140625" style="490"/>
    <col min="4097" max="4097" width="1.6640625" style="490" customWidth="1"/>
    <col min="4098" max="4098" width="8.33203125" style="490" customWidth="1"/>
    <col min="4099" max="4100" width="14.44140625" style="490" customWidth="1"/>
    <col min="4101" max="4113" width="12.44140625" style="490" customWidth="1"/>
    <col min="4114" max="4352" width="11.44140625" style="490"/>
    <col min="4353" max="4353" width="1.6640625" style="490" customWidth="1"/>
    <col min="4354" max="4354" width="8.33203125" style="490" customWidth="1"/>
    <col min="4355" max="4356" width="14.44140625" style="490" customWidth="1"/>
    <col min="4357" max="4369" width="12.44140625" style="490" customWidth="1"/>
    <col min="4370" max="4608" width="11.44140625" style="490"/>
    <col min="4609" max="4609" width="1.6640625" style="490" customWidth="1"/>
    <col min="4610" max="4610" width="8.33203125" style="490" customWidth="1"/>
    <col min="4611" max="4612" width="14.44140625" style="490" customWidth="1"/>
    <col min="4613" max="4625" width="12.44140625" style="490" customWidth="1"/>
    <col min="4626" max="4864" width="11.44140625" style="490"/>
    <col min="4865" max="4865" width="1.6640625" style="490" customWidth="1"/>
    <col min="4866" max="4866" width="8.33203125" style="490" customWidth="1"/>
    <col min="4867" max="4868" width="14.44140625" style="490" customWidth="1"/>
    <col min="4869" max="4881" width="12.44140625" style="490" customWidth="1"/>
    <col min="4882" max="5120" width="11.44140625" style="490"/>
    <col min="5121" max="5121" width="1.6640625" style="490" customWidth="1"/>
    <col min="5122" max="5122" width="8.33203125" style="490" customWidth="1"/>
    <col min="5123" max="5124" width="14.44140625" style="490" customWidth="1"/>
    <col min="5125" max="5137" width="12.44140625" style="490" customWidth="1"/>
    <col min="5138" max="5376" width="11.44140625" style="490"/>
    <col min="5377" max="5377" width="1.6640625" style="490" customWidth="1"/>
    <col min="5378" max="5378" width="8.33203125" style="490" customWidth="1"/>
    <col min="5379" max="5380" width="14.44140625" style="490" customWidth="1"/>
    <col min="5381" max="5393" width="12.44140625" style="490" customWidth="1"/>
    <col min="5394" max="5632" width="11.44140625" style="490"/>
    <col min="5633" max="5633" width="1.6640625" style="490" customWidth="1"/>
    <col min="5634" max="5634" width="8.33203125" style="490" customWidth="1"/>
    <col min="5635" max="5636" width="14.44140625" style="490" customWidth="1"/>
    <col min="5637" max="5649" width="12.44140625" style="490" customWidth="1"/>
    <col min="5650" max="5888" width="11.44140625" style="490"/>
    <col min="5889" max="5889" width="1.6640625" style="490" customWidth="1"/>
    <col min="5890" max="5890" width="8.33203125" style="490" customWidth="1"/>
    <col min="5891" max="5892" width="14.44140625" style="490" customWidth="1"/>
    <col min="5893" max="5905" width="12.44140625" style="490" customWidth="1"/>
    <col min="5906" max="6144" width="11.44140625" style="490"/>
    <col min="6145" max="6145" width="1.6640625" style="490" customWidth="1"/>
    <col min="6146" max="6146" width="8.33203125" style="490" customWidth="1"/>
    <col min="6147" max="6148" width="14.44140625" style="490" customWidth="1"/>
    <col min="6149" max="6161" width="12.44140625" style="490" customWidth="1"/>
    <col min="6162" max="6400" width="11.44140625" style="490"/>
    <col min="6401" max="6401" width="1.6640625" style="490" customWidth="1"/>
    <col min="6402" max="6402" width="8.33203125" style="490" customWidth="1"/>
    <col min="6403" max="6404" width="14.44140625" style="490" customWidth="1"/>
    <col min="6405" max="6417" width="12.44140625" style="490" customWidth="1"/>
    <col min="6418" max="6656" width="11.44140625" style="490"/>
    <col min="6657" max="6657" width="1.6640625" style="490" customWidth="1"/>
    <col min="6658" max="6658" width="8.33203125" style="490" customWidth="1"/>
    <col min="6659" max="6660" width="14.44140625" style="490" customWidth="1"/>
    <col min="6661" max="6673" width="12.44140625" style="490" customWidth="1"/>
    <col min="6674" max="6912" width="11.44140625" style="490"/>
    <col min="6913" max="6913" width="1.6640625" style="490" customWidth="1"/>
    <col min="6914" max="6914" width="8.33203125" style="490" customWidth="1"/>
    <col min="6915" max="6916" width="14.44140625" style="490" customWidth="1"/>
    <col min="6917" max="6929" width="12.44140625" style="490" customWidth="1"/>
    <col min="6930" max="7168" width="11.44140625" style="490"/>
    <col min="7169" max="7169" width="1.6640625" style="490" customWidth="1"/>
    <col min="7170" max="7170" width="8.33203125" style="490" customWidth="1"/>
    <col min="7171" max="7172" width="14.44140625" style="490" customWidth="1"/>
    <col min="7173" max="7185" width="12.44140625" style="490" customWidth="1"/>
    <col min="7186" max="7424" width="11.44140625" style="490"/>
    <col min="7425" max="7425" width="1.6640625" style="490" customWidth="1"/>
    <col min="7426" max="7426" width="8.33203125" style="490" customWidth="1"/>
    <col min="7427" max="7428" width="14.44140625" style="490" customWidth="1"/>
    <col min="7429" max="7441" width="12.44140625" style="490" customWidth="1"/>
    <col min="7442" max="7680" width="11.44140625" style="490"/>
    <col min="7681" max="7681" width="1.6640625" style="490" customWidth="1"/>
    <col min="7682" max="7682" width="8.33203125" style="490" customWidth="1"/>
    <col min="7683" max="7684" width="14.44140625" style="490" customWidth="1"/>
    <col min="7685" max="7697" width="12.44140625" style="490" customWidth="1"/>
    <col min="7698" max="7936" width="11.44140625" style="490"/>
    <col min="7937" max="7937" width="1.6640625" style="490" customWidth="1"/>
    <col min="7938" max="7938" width="8.33203125" style="490" customWidth="1"/>
    <col min="7939" max="7940" width="14.44140625" style="490" customWidth="1"/>
    <col min="7941" max="7953" width="12.44140625" style="490" customWidth="1"/>
    <col min="7954" max="8192" width="11.44140625" style="490"/>
    <col min="8193" max="8193" width="1.6640625" style="490" customWidth="1"/>
    <col min="8194" max="8194" width="8.33203125" style="490" customWidth="1"/>
    <col min="8195" max="8196" width="14.44140625" style="490" customWidth="1"/>
    <col min="8197" max="8209" width="12.44140625" style="490" customWidth="1"/>
    <col min="8210" max="8448" width="11.44140625" style="490"/>
    <col min="8449" max="8449" width="1.6640625" style="490" customWidth="1"/>
    <col min="8450" max="8450" width="8.33203125" style="490" customWidth="1"/>
    <col min="8451" max="8452" width="14.44140625" style="490" customWidth="1"/>
    <col min="8453" max="8465" width="12.44140625" style="490" customWidth="1"/>
    <col min="8466" max="8704" width="11.44140625" style="490"/>
    <col min="8705" max="8705" width="1.6640625" style="490" customWidth="1"/>
    <col min="8706" max="8706" width="8.33203125" style="490" customWidth="1"/>
    <col min="8707" max="8708" width="14.44140625" style="490" customWidth="1"/>
    <col min="8709" max="8721" width="12.44140625" style="490" customWidth="1"/>
    <col min="8722" max="8960" width="11.44140625" style="490"/>
    <col min="8961" max="8961" width="1.6640625" style="490" customWidth="1"/>
    <col min="8962" max="8962" width="8.33203125" style="490" customWidth="1"/>
    <col min="8963" max="8964" width="14.44140625" style="490" customWidth="1"/>
    <col min="8965" max="8977" width="12.44140625" style="490" customWidth="1"/>
    <col min="8978" max="9216" width="11.44140625" style="490"/>
    <col min="9217" max="9217" width="1.6640625" style="490" customWidth="1"/>
    <col min="9218" max="9218" width="8.33203125" style="490" customWidth="1"/>
    <col min="9219" max="9220" width="14.44140625" style="490" customWidth="1"/>
    <col min="9221" max="9233" width="12.44140625" style="490" customWidth="1"/>
    <col min="9234" max="9472" width="11.44140625" style="490"/>
    <col min="9473" max="9473" width="1.6640625" style="490" customWidth="1"/>
    <col min="9474" max="9474" width="8.33203125" style="490" customWidth="1"/>
    <col min="9475" max="9476" width="14.44140625" style="490" customWidth="1"/>
    <col min="9477" max="9489" width="12.44140625" style="490" customWidth="1"/>
    <col min="9490" max="9728" width="11.44140625" style="490"/>
    <col min="9729" max="9729" width="1.6640625" style="490" customWidth="1"/>
    <col min="9730" max="9730" width="8.33203125" style="490" customWidth="1"/>
    <col min="9731" max="9732" width="14.44140625" style="490" customWidth="1"/>
    <col min="9733" max="9745" width="12.44140625" style="490" customWidth="1"/>
    <col min="9746" max="9984" width="11.44140625" style="490"/>
    <col min="9985" max="9985" width="1.6640625" style="490" customWidth="1"/>
    <col min="9986" max="9986" width="8.33203125" style="490" customWidth="1"/>
    <col min="9987" max="9988" width="14.44140625" style="490" customWidth="1"/>
    <col min="9989" max="10001" width="12.44140625" style="490" customWidth="1"/>
    <col min="10002" max="10240" width="11.44140625" style="490"/>
    <col min="10241" max="10241" width="1.6640625" style="490" customWidth="1"/>
    <col min="10242" max="10242" width="8.33203125" style="490" customWidth="1"/>
    <col min="10243" max="10244" width="14.44140625" style="490" customWidth="1"/>
    <col min="10245" max="10257" width="12.44140625" style="490" customWidth="1"/>
    <col min="10258" max="10496" width="11.44140625" style="490"/>
    <col min="10497" max="10497" width="1.6640625" style="490" customWidth="1"/>
    <col min="10498" max="10498" width="8.33203125" style="490" customWidth="1"/>
    <col min="10499" max="10500" width="14.44140625" style="490" customWidth="1"/>
    <col min="10501" max="10513" width="12.44140625" style="490" customWidth="1"/>
    <col min="10514" max="10752" width="11.44140625" style="490"/>
    <col min="10753" max="10753" width="1.6640625" style="490" customWidth="1"/>
    <col min="10754" max="10754" width="8.33203125" style="490" customWidth="1"/>
    <col min="10755" max="10756" width="14.44140625" style="490" customWidth="1"/>
    <col min="10757" max="10769" width="12.44140625" style="490" customWidth="1"/>
    <col min="10770" max="11008" width="11.44140625" style="490"/>
    <col min="11009" max="11009" width="1.6640625" style="490" customWidth="1"/>
    <col min="11010" max="11010" width="8.33203125" style="490" customWidth="1"/>
    <col min="11011" max="11012" width="14.44140625" style="490" customWidth="1"/>
    <col min="11013" max="11025" width="12.44140625" style="490" customWidth="1"/>
    <col min="11026" max="11264" width="11.44140625" style="490"/>
    <col min="11265" max="11265" width="1.6640625" style="490" customWidth="1"/>
    <col min="11266" max="11266" width="8.33203125" style="490" customWidth="1"/>
    <col min="11267" max="11268" width="14.44140625" style="490" customWidth="1"/>
    <col min="11269" max="11281" width="12.44140625" style="490" customWidth="1"/>
    <col min="11282" max="11520" width="11.44140625" style="490"/>
    <col min="11521" max="11521" width="1.6640625" style="490" customWidth="1"/>
    <col min="11522" max="11522" width="8.33203125" style="490" customWidth="1"/>
    <col min="11523" max="11524" width="14.44140625" style="490" customWidth="1"/>
    <col min="11525" max="11537" width="12.44140625" style="490" customWidth="1"/>
    <col min="11538" max="11776" width="11.44140625" style="490"/>
    <col min="11777" max="11777" width="1.6640625" style="490" customWidth="1"/>
    <col min="11778" max="11778" width="8.33203125" style="490" customWidth="1"/>
    <col min="11779" max="11780" width="14.44140625" style="490" customWidth="1"/>
    <col min="11781" max="11793" width="12.44140625" style="490" customWidth="1"/>
    <col min="11794" max="12032" width="11.44140625" style="490"/>
    <col min="12033" max="12033" width="1.6640625" style="490" customWidth="1"/>
    <col min="12034" max="12034" width="8.33203125" style="490" customWidth="1"/>
    <col min="12035" max="12036" width="14.44140625" style="490" customWidth="1"/>
    <col min="12037" max="12049" width="12.44140625" style="490" customWidth="1"/>
    <col min="12050" max="12288" width="11.44140625" style="490"/>
    <col min="12289" max="12289" width="1.6640625" style="490" customWidth="1"/>
    <col min="12290" max="12290" width="8.33203125" style="490" customWidth="1"/>
    <col min="12291" max="12292" width="14.44140625" style="490" customWidth="1"/>
    <col min="12293" max="12305" width="12.44140625" style="490" customWidth="1"/>
    <col min="12306" max="12544" width="11.44140625" style="490"/>
    <col min="12545" max="12545" width="1.6640625" style="490" customWidth="1"/>
    <col min="12546" max="12546" width="8.33203125" style="490" customWidth="1"/>
    <col min="12547" max="12548" width="14.44140625" style="490" customWidth="1"/>
    <col min="12549" max="12561" width="12.44140625" style="490" customWidth="1"/>
    <col min="12562" max="12800" width="11.44140625" style="490"/>
    <col min="12801" max="12801" width="1.6640625" style="490" customWidth="1"/>
    <col min="12802" max="12802" width="8.33203125" style="490" customWidth="1"/>
    <col min="12803" max="12804" width="14.44140625" style="490" customWidth="1"/>
    <col min="12805" max="12817" width="12.44140625" style="490" customWidth="1"/>
    <col min="12818" max="13056" width="11.44140625" style="490"/>
    <col min="13057" max="13057" width="1.6640625" style="490" customWidth="1"/>
    <col min="13058" max="13058" width="8.33203125" style="490" customWidth="1"/>
    <col min="13059" max="13060" width="14.44140625" style="490" customWidth="1"/>
    <col min="13061" max="13073" width="12.44140625" style="490" customWidth="1"/>
    <col min="13074" max="13312" width="11.44140625" style="490"/>
    <col min="13313" max="13313" width="1.6640625" style="490" customWidth="1"/>
    <col min="13314" max="13314" width="8.33203125" style="490" customWidth="1"/>
    <col min="13315" max="13316" width="14.44140625" style="490" customWidth="1"/>
    <col min="13317" max="13329" width="12.44140625" style="490" customWidth="1"/>
    <col min="13330" max="13568" width="11.44140625" style="490"/>
    <col min="13569" max="13569" width="1.6640625" style="490" customWidth="1"/>
    <col min="13570" max="13570" width="8.33203125" style="490" customWidth="1"/>
    <col min="13571" max="13572" width="14.44140625" style="490" customWidth="1"/>
    <col min="13573" max="13585" width="12.44140625" style="490" customWidth="1"/>
    <col min="13586" max="13824" width="11.44140625" style="490"/>
    <col min="13825" max="13825" width="1.6640625" style="490" customWidth="1"/>
    <col min="13826" max="13826" width="8.33203125" style="490" customWidth="1"/>
    <col min="13827" max="13828" width="14.44140625" style="490" customWidth="1"/>
    <col min="13829" max="13841" width="12.44140625" style="490" customWidth="1"/>
    <col min="13842" max="14080" width="11.44140625" style="490"/>
    <col min="14081" max="14081" width="1.6640625" style="490" customWidth="1"/>
    <col min="14082" max="14082" width="8.33203125" style="490" customWidth="1"/>
    <col min="14083" max="14084" width="14.44140625" style="490" customWidth="1"/>
    <col min="14085" max="14097" width="12.44140625" style="490" customWidth="1"/>
    <col min="14098" max="14336" width="11.44140625" style="490"/>
    <col min="14337" max="14337" width="1.6640625" style="490" customWidth="1"/>
    <col min="14338" max="14338" width="8.33203125" style="490" customWidth="1"/>
    <col min="14339" max="14340" width="14.44140625" style="490" customWidth="1"/>
    <col min="14341" max="14353" width="12.44140625" style="490" customWidth="1"/>
    <col min="14354" max="14592" width="11.44140625" style="490"/>
    <col min="14593" max="14593" width="1.6640625" style="490" customWidth="1"/>
    <col min="14594" max="14594" width="8.33203125" style="490" customWidth="1"/>
    <col min="14595" max="14596" width="14.44140625" style="490" customWidth="1"/>
    <col min="14597" max="14609" width="12.44140625" style="490" customWidth="1"/>
    <col min="14610" max="14848" width="11.44140625" style="490"/>
    <col min="14849" max="14849" width="1.6640625" style="490" customWidth="1"/>
    <col min="14850" max="14850" width="8.33203125" style="490" customWidth="1"/>
    <col min="14851" max="14852" width="14.44140625" style="490" customWidth="1"/>
    <col min="14853" max="14865" width="12.44140625" style="490" customWidth="1"/>
    <col min="14866" max="15104" width="11.44140625" style="490"/>
    <col min="15105" max="15105" width="1.6640625" style="490" customWidth="1"/>
    <col min="15106" max="15106" width="8.33203125" style="490" customWidth="1"/>
    <col min="15107" max="15108" width="14.44140625" style="490" customWidth="1"/>
    <col min="15109" max="15121" width="12.44140625" style="490" customWidth="1"/>
    <col min="15122" max="15360" width="11.44140625" style="490"/>
    <col min="15361" max="15361" width="1.6640625" style="490" customWidth="1"/>
    <col min="15362" max="15362" width="8.33203125" style="490" customWidth="1"/>
    <col min="15363" max="15364" width="14.44140625" style="490" customWidth="1"/>
    <col min="15365" max="15377" width="12.44140625" style="490" customWidth="1"/>
    <col min="15378" max="15616" width="11.44140625" style="490"/>
    <col min="15617" max="15617" width="1.6640625" style="490" customWidth="1"/>
    <col min="15618" max="15618" width="8.33203125" style="490" customWidth="1"/>
    <col min="15619" max="15620" width="14.44140625" style="490" customWidth="1"/>
    <col min="15621" max="15633" width="12.44140625" style="490" customWidth="1"/>
    <col min="15634" max="15872" width="11.44140625" style="490"/>
    <col min="15873" max="15873" width="1.6640625" style="490" customWidth="1"/>
    <col min="15874" max="15874" width="8.33203125" style="490" customWidth="1"/>
    <col min="15875" max="15876" width="14.44140625" style="490" customWidth="1"/>
    <col min="15877" max="15889" width="12.44140625" style="490" customWidth="1"/>
    <col min="15890" max="16128" width="11.44140625" style="490"/>
    <col min="16129" max="16129" width="1.6640625" style="490" customWidth="1"/>
    <col min="16130" max="16130" width="8.33203125" style="490" customWidth="1"/>
    <col min="16131" max="16132" width="14.44140625" style="490" customWidth="1"/>
    <col min="16133" max="16145" width="12.44140625" style="490" customWidth="1"/>
    <col min="16146" max="16384" width="11.44140625" style="490"/>
  </cols>
  <sheetData>
    <row r="1" spans="1:19" s="489" customFormat="1" ht="18.75" customHeight="1">
      <c r="A1" s="487"/>
      <c r="B1" s="488"/>
      <c r="C1" s="488"/>
      <c r="D1" s="488"/>
    </row>
    <row r="2" spans="1:19" ht="45.75" customHeight="1">
      <c r="A2" s="1873" t="s">
        <v>34</v>
      </c>
      <c r="B2" s="1873"/>
      <c r="C2" s="1873"/>
      <c r="D2" s="1873"/>
      <c r="E2" s="1873"/>
      <c r="F2" s="1873"/>
      <c r="G2" s="1873"/>
      <c r="H2" s="1873"/>
      <c r="I2" s="1873"/>
      <c r="J2" s="1873"/>
      <c r="K2" s="1873"/>
      <c r="L2" s="1873"/>
      <c r="M2" s="1873"/>
      <c r="N2" s="1873"/>
      <c r="O2" s="1873"/>
    </row>
    <row r="3" spans="1:19" ht="17.850000000000001" customHeight="1">
      <c r="A3" s="1874" t="s">
        <v>247</v>
      </c>
      <c r="B3" s="1874"/>
      <c r="C3" s="1874"/>
      <c r="D3" s="1874"/>
      <c r="E3" s="1874"/>
      <c r="F3" s="1874"/>
      <c r="G3" s="1874"/>
      <c r="H3" s="1874"/>
      <c r="I3" s="1874"/>
      <c r="J3" s="1874"/>
      <c r="K3" s="1874"/>
      <c r="L3" s="1874"/>
      <c r="M3" s="1874"/>
      <c r="N3" s="1874"/>
      <c r="O3" s="1874"/>
    </row>
    <row r="4" spans="1:19" ht="5.25" customHeight="1" thickBot="1"/>
    <row r="5" spans="1:19" ht="27" customHeight="1">
      <c r="A5" s="491"/>
      <c r="B5" s="491"/>
      <c r="C5" s="491"/>
      <c r="D5" s="491">
        <v>45473</v>
      </c>
      <c r="E5" s="491">
        <v>45504</v>
      </c>
      <c r="F5" s="491">
        <v>45535</v>
      </c>
      <c r="G5" s="491">
        <v>45565</v>
      </c>
      <c r="H5" s="491">
        <v>45596</v>
      </c>
      <c r="I5" s="491">
        <v>45626</v>
      </c>
      <c r="J5" s="491">
        <v>45657</v>
      </c>
      <c r="K5" s="491">
        <v>45688</v>
      </c>
      <c r="L5" s="491">
        <v>45716</v>
      </c>
      <c r="M5" s="491">
        <v>45747</v>
      </c>
      <c r="N5" s="491">
        <v>45777</v>
      </c>
      <c r="O5" s="491">
        <v>45808</v>
      </c>
      <c r="P5" s="491">
        <v>45838</v>
      </c>
      <c r="Q5" s="492"/>
    </row>
    <row r="6" spans="1:19" ht="6" customHeight="1">
      <c r="A6" s="492"/>
      <c r="B6" s="492"/>
      <c r="C6" s="492"/>
      <c r="D6" s="492"/>
    </row>
    <row r="7" spans="1:19" ht="13.8">
      <c r="A7" s="493"/>
      <c r="B7" s="494" t="s">
        <v>114</v>
      </c>
      <c r="C7" s="495"/>
      <c r="D7" s="495"/>
      <c r="S7" s="496"/>
    </row>
    <row r="8" spans="1:19">
      <c r="A8" s="493"/>
      <c r="B8" s="493"/>
      <c r="C8" s="497" t="s">
        <v>304</v>
      </c>
      <c r="D8" s="498">
        <v>425.75</v>
      </c>
      <c r="E8" s="498">
        <v>423.7</v>
      </c>
      <c r="F8" s="498">
        <v>425.09</v>
      </c>
      <c r="G8" s="498">
        <v>427.48</v>
      </c>
      <c r="H8" s="498">
        <v>437.03000000000003</v>
      </c>
      <c r="I8" s="498">
        <v>475.97</v>
      </c>
      <c r="J8" s="498">
        <v>459.19</v>
      </c>
      <c r="K8" s="498">
        <v>445.81</v>
      </c>
      <c r="L8" s="498">
        <v>452.52</v>
      </c>
      <c r="M8" s="498">
        <v>434.64</v>
      </c>
      <c r="N8" s="498">
        <v>536.92999999999995</v>
      </c>
      <c r="O8" s="498">
        <v>520</v>
      </c>
      <c r="P8" s="498">
        <v>931.14</v>
      </c>
      <c r="Q8" s="498"/>
    </row>
    <row r="9" spans="1:19" ht="13.8">
      <c r="A9" s="492"/>
      <c r="B9" s="493"/>
      <c r="C9" s="497" t="s">
        <v>305</v>
      </c>
      <c r="D9" s="498">
        <v>3904.4300000000003</v>
      </c>
      <c r="E9" s="498">
        <v>3936.16</v>
      </c>
      <c r="F9" s="498">
        <v>4024.3599999999997</v>
      </c>
      <c r="G9" s="498">
        <v>4138.63</v>
      </c>
      <c r="H9" s="498">
        <v>4343.87</v>
      </c>
      <c r="I9" s="498">
        <v>4345.26</v>
      </c>
      <c r="J9" s="498">
        <v>4315.66</v>
      </c>
      <c r="K9" s="498">
        <v>4378.42</v>
      </c>
      <c r="L9" s="498">
        <v>3284.93</v>
      </c>
      <c r="M9" s="498">
        <v>3476.56</v>
      </c>
      <c r="N9" s="498">
        <v>3247.37</v>
      </c>
      <c r="O9" s="498">
        <v>3852.7000000000003</v>
      </c>
      <c r="P9" s="498">
        <v>3912.8</v>
      </c>
      <c r="Q9" s="498"/>
    </row>
    <row r="10" spans="1:19" ht="13.8">
      <c r="A10" s="492"/>
      <c r="B10" s="493"/>
      <c r="C10" s="497" t="s">
        <v>306</v>
      </c>
      <c r="D10" s="498">
        <v>20298.250000000004</v>
      </c>
      <c r="E10" s="498">
        <v>20150.810000000001</v>
      </c>
      <c r="F10" s="498">
        <v>17618.18</v>
      </c>
      <c r="G10" s="498">
        <v>18622.96</v>
      </c>
      <c r="H10" s="498">
        <v>19010.560000000001</v>
      </c>
      <c r="I10" s="498">
        <v>19627.330000000002</v>
      </c>
      <c r="J10" s="498">
        <v>19281.43</v>
      </c>
      <c r="K10" s="498">
        <v>19561.580000000002</v>
      </c>
      <c r="L10" s="498">
        <v>19123.740000000002</v>
      </c>
      <c r="M10" s="498">
        <v>19458.57</v>
      </c>
      <c r="N10" s="498">
        <v>19599.329999999998</v>
      </c>
      <c r="O10" s="498">
        <v>20069.38</v>
      </c>
      <c r="P10" s="498">
        <v>20941.41</v>
      </c>
      <c r="Q10" s="498"/>
    </row>
    <row r="11" spans="1:19" ht="13.8">
      <c r="A11" s="492"/>
      <c r="B11" s="493"/>
      <c r="C11" s="497" t="s">
        <v>307</v>
      </c>
      <c r="D11" s="498">
        <v>7299.33</v>
      </c>
      <c r="E11" s="498">
        <v>7288.41</v>
      </c>
      <c r="F11" s="498">
        <v>7210.2100000000009</v>
      </c>
      <c r="G11" s="498">
        <v>7434.58</v>
      </c>
      <c r="H11" s="498">
        <v>7542.8499999999995</v>
      </c>
      <c r="I11" s="498">
        <v>7639.0300000000007</v>
      </c>
      <c r="J11" s="498">
        <v>8051.56</v>
      </c>
      <c r="K11" s="498">
        <v>8104.43</v>
      </c>
      <c r="L11" s="498">
        <v>7959.71</v>
      </c>
      <c r="M11" s="498">
        <v>7752.15</v>
      </c>
      <c r="N11" s="498">
        <v>8341.82</v>
      </c>
      <c r="O11" s="498">
        <v>8575.2000000000007</v>
      </c>
      <c r="P11" s="498">
        <v>8962.61</v>
      </c>
      <c r="Q11" s="498"/>
    </row>
    <row r="12" spans="1:19" ht="14.25" customHeight="1">
      <c r="A12" s="493"/>
      <c r="B12" s="494" t="s">
        <v>117</v>
      </c>
      <c r="C12" s="495"/>
      <c r="D12" s="498"/>
      <c r="E12" s="498"/>
      <c r="F12" s="498"/>
      <c r="G12" s="498"/>
      <c r="H12" s="498"/>
      <c r="I12" s="498"/>
      <c r="J12" s="498"/>
      <c r="K12" s="498"/>
      <c r="L12" s="498"/>
      <c r="M12" s="498"/>
      <c r="N12" s="498"/>
      <c r="O12" s="498"/>
      <c r="P12" s="498"/>
      <c r="Q12" s="498"/>
      <c r="S12" s="496"/>
    </row>
    <row r="13" spans="1:19" ht="14.25" customHeight="1">
      <c r="A13" s="493"/>
      <c r="B13" s="493"/>
      <c r="C13" s="497" t="s">
        <v>304</v>
      </c>
      <c r="D13" s="498">
        <v>8524.9700000000012</v>
      </c>
      <c r="E13" s="498">
        <v>7930.01</v>
      </c>
      <c r="F13" s="498">
        <v>7957.35</v>
      </c>
      <c r="G13" s="498">
        <v>8020.27</v>
      </c>
      <c r="H13" s="498">
        <v>8013.35</v>
      </c>
      <c r="I13" s="498">
        <v>8197.6</v>
      </c>
      <c r="J13" s="498">
        <v>8256.32</v>
      </c>
      <c r="K13" s="498">
        <v>8408.9</v>
      </c>
      <c r="L13" s="498">
        <v>8611.33</v>
      </c>
      <c r="M13" s="498">
        <v>8239.4500000000007</v>
      </c>
      <c r="N13" s="498">
        <v>8614.15</v>
      </c>
      <c r="O13" s="498">
        <v>8787.7900000000009</v>
      </c>
      <c r="P13" s="498">
        <v>8800.75</v>
      </c>
      <c r="Q13" s="498"/>
    </row>
    <row r="14" spans="1:19" ht="14.25" customHeight="1">
      <c r="A14" s="493"/>
      <c r="B14" s="493"/>
      <c r="C14" s="497" t="s">
        <v>305</v>
      </c>
      <c r="D14" s="498">
        <v>17825.600000000002</v>
      </c>
      <c r="E14" s="498">
        <v>18348.61</v>
      </c>
      <c r="F14" s="498">
        <v>18411.190000000002</v>
      </c>
      <c r="G14" s="498">
        <v>19036.57</v>
      </c>
      <c r="H14" s="498">
        <v>18451.400000000001</v>
      </c>
      <c r="I14" s="498">
        <v>18419.149999999998</v>
      </c>
      <c r="J14" s="498">
        <v>18185.96</v>
      </c>
      <c r="K14" s="498">
        <v>17968.89</v>
      </c>
      <c r="L14" s="498">
        <v>17941.629999999997</v>
      </c>
      <c r="M14" s="498">
        <v>17776.5</v>
      </c>
      <c r="N14" s="498">
        <v>17229.78</v>
      </c>
      <c r="O14" s="498">
        <v>17293.900000000001</v>
      </c>
      <c r="P14" s="498">
        <v>17651.86</v>
      </c>
      <c r="Q14" s="498"/>
    </row>
    <row r="15" spans="1:19" ht="14.25" customHeight="1">
      <c r="A15" s="493"/>
      <c r="B15" s="493"/>
      <c r="C15" s="497" t="s">
        <v>306</v>
      </c>
      <c r="D15" s="498">
        <v>42665.36</v>
      </c>
      <c r="E15" s="498">
        <v>42265.33</v>
      </c>
      <c r="F15" s="498">
        <v>42640.42</v>
      </c>
      <c r="G15" s="498">
        <v>42470.93</v>
      </c>
      <c r="H15" s="498">
        <v>42468.57</v>
      </c>
      <c r="I15" s="498">
        <v>41887.29</v>
      </c>
      <c r="J15" s="498">
        <v>41248.44</v>
      </c>
      <c r="K15" s="498">
        <v>41140.100000000006</v>
      </c>
      <c r="L15" s="498">
        <v>40515.619999999995</v>
      </c>
      <c r="M15" s="498">
        <v>40283.560000000005</v>
      </c>
      <c r="N15" s="498">
        <v>39850.1</v>
      </c>
      <c r="O15" s="498">
        <v>40370.500000000007</v>
      </c>
      <c r="P15" s="498">
        <v>41182.65</v>
      </c>
      <c r="Q15" s="498"/>
    </row>
    <row r="16" spans="1:19" ht="14.25" customHeight="1">
      <c r="A16" s="493"/>
      <c r="B16" s="493"/>
      <c r="C16" s="497" t="s">
        <v>307</v>
      </c>
      <c r="D16" s="498">
        <v>4592.49</v>
      </c>
      <c r="E16" s="498">
        <v>4516.37</v>
      </c>
      <c r="F16" s="498">
        <v>4600.6500000000005</v>
      </c>
      <c r="G16" s="498">
        <v>4627.6900000000005</v>
      </c>
      <c r="H16" s="498">
        <v>4666.37</v>
      </c>
      <c r="I16" s="498">
        <v>4600.67</v>
      </c>
      <c r="J16" s="498">
        <v>4489.08</v>
      </c>
      <c r="K16" s="498">
        <v>4496.1900000000005</v>
      </c>
      <c r="L16" s="498">
        <v>4295.09</v>
      </c>
      <c r="M16" s="498">
        <v>4270.45</v>
      </c>
      <c r="N16" s="498">
        <v>4166.2300000000005</v>
      </c>
      <c r="O16" s="498">
        <v>4167.84</v>
      </c>
      <c r="P16" s="498">
        <v>4318.71</v>
      </c>
      <c r="Q16" s="498"/>
    </row>
    <row r="17" spans="1:19" ht="14.25" customHeight="1">
      <c r="A17" s="493"/>
      <c r="B17" s="494" t="s">
        <v>118</v>
      </c>
      <c r="C17" s="495"/>
      <c r="D17" s="498"/>
      <c r="E17" s="498"/>
      <c r="F17" s="498"/>
      <c r="G17" s="498"/>
      <c r="H17" s="498"/>
      <c r="I17" s="498"/>
      <c r="J17" s="498"/>
      <c r="K17" s="498"/>
      <c r="L17" s="498"/>
      <c r="M17" s="498"/>
      <c r="N17" s="498"/>
      <c r="O17" s="498"/>
      <c r="P17" s="498"/>
      <c r="Q17" s="498"/>
      <c r="S17" s="496"/>
    </row>
    <row r="18" spans="1:19" ht="14.25" customHeight="1">
      <c r="A18" s="493"/>
      <c r="B18" s="493"/>
      <c r="C18" s="497" t="s">
        <v>304</v>
      </c>
      <c r="D18" s="498">
        <v>2781.85</v>
      </c>
      <c r="E18" s="498">
        <v>2843.6400000000003</v>
      </c>
      <c r="F18" s="498">
        <v>2929.63</v>
      </c>
      <c r="G18" s="498">
        <v>2845.39</v>
      </c>
      <c r="H18" s="498">
        <v>2746.68</v>
      </c>
      <c r="I18" s="498">
        <v>2761.83</v>
      </c>
      <c r="J18" s="498">
        <v>2787.39</v>
      </c>
      <c r="K18" s="498">
        <v>2825.6499999999996</v>
      </c>
      <c r="L18" s="498">
        <v>2945.2</v>
      </c>
      <c r="M18" s="498">
        <v>2860.33</v>
      </c>
      <c r="N18" s="498">
        <v>3124.99</v>
      </c>
      <c r="O18" s="498">
        <v>2656.9300000000003</v>
      </c>
      <c r="P18" s="498">
        <v>2932.55</v>
      </c>
      <c r="Q18" s="498"/>
    </row>
    <row r="19" spans="1:19" ht="14.25" customHeight="1">
      <c r="A19" s="493"/>
      <c r="B19" s="493"/>
      <c r="C19" s="497" t="s">
        <v>305</v>
      </c>
      <c r="D19" s="498">
        <v>12630.460000000001</v>
      </c>
      <c r="E19" s="498">
        <v>12461.87</v>
      </c>
      <c r="F19" s="498">
        <v>13018.46</v>
      </c>
      <c r="G19" s="498">
        <v>13257.98</v>
      </c>
      <c r="H19" s="498">
        <v>12939.14</v>
      </c>
      <c r="I19" s="498">
        <v>13019.46</v>
      </c>
      <c r="J19" s="498">
        <v>12844.35</v>
      </c>
      <c r="K19" s="498">
        <v>12801.21</v>
      </c>
      <c r="L19" s="498">
        <v>12963.630000000001</v>
      </c>
      <c r="M19" s="498">
        <v>12828.39</v>
      </c>
      <c r="N19" s="498">
        <v>12245.970000000001</v>
      </c>
      <c r="O19" s="498">
        <v>12353.560000000001</v>
      </c>
      <c r="P19" s="498">
        <v>12470.26</v>
      </c>
      <c r="Q19" s="498"/>
    </row>
    <row r="20" spans="1:19" ht="14.25" customHeight="1">
      <c r="A20" s="493"/>
      <c r="B20" s="493"/>
      <c r="C20" s="497" t="s">
        <v>306</v>
      </c>
      <c r="D20" s="498">
        <v>31304.98</v>
      </c>
      <c r="E20" s="498">
        <v>31007.31</v>
      </c>
      <c r="F20" s="498">
        <v>30396.75</v>
      </c>
      <c r="G20" s="498">
        <v>30674.880000000001</v>
      </c>
      <c r="H20" s="498">
        <v>29990.05</v>
      </c>
      <c r="I20" s="498">
        <v>30328.93</v>
      </c>
      <c r="J20" s="498">
        <v>30199.24</v>
      </c>
      <c r="K20" s="498">
        <v>29574.82</v>
      </c>
      <c r="L20" s="498">
        <v>29795.34</v>
      </c>
      <c r="M20" s="498">
        <v>29347.010000000002</v>
      </c>
      <c r="N20" s="498">
        <v>29090.46</v>
      </c>
      <c r="O20" s="498">
        <v>29260.940000000002</v>
      </c>
      <c r="P20" s="498">
        <v>29635.519999999997</v>
      </c>
      <c r="Q20" s="498"/>
    </row>
    <row r="21" spans="1:19" ht="14.25" customHeight="1">
      <c r="A21" s="493"/>
      <c r="B21" s="493"/>
      <c r="C21" s="497" t="s">
        <v>307</v>
      </c>
      <c r="D21" s="498">
        <v>6171.66</v>
      </c>
      <c r="E21" s="498">
        <v>5995.67</v>
      </c>
      <c r="F21" s="498">
        <v>5655.9</v>
      </c>
      <c r="G21" s="498">
        <v>5679.09</v>
      </c>
      <c r="H21" s="498">
        <v>5670.3</v>
      </c>
      <c r="I21" s="498">
        <v>5688.42</v>
      </c>
      <c r="J21" s="498">
        <v>5340.57</v>
      </c>
      <c r="K21" s="498">
        <v>5288.05</v>
      </c>
      <c r="L21" s="498">
        <v>3651.15</v>
      </c>
      <c r="M21" s="498">
        <v>3612.08</v>
      </c>
      <c r="N21" s="498">
        <v>3498.3900000000003</v>
      </c>
      <c r="O21" s="498">
        <v>3509.4500000000003</v>
      </c>
      <c r="P21" s="498">
        <v>3591.86</v>
      </c>
      <c r="Q21" s="498"/>
    </row>
    <row r="22" spans="1:19" ht="14.25" customHeight="1">
      <c r="A22" s="493"/>
      <c r="B22" s="494" t="s">
        <v>119</v>
      </c>
      <c r="C22" s="495"/>
      <c r="D22" s="498"/>
      <c r="E22" s="498"/>
      <c r="F22" s="498"/>
      <c r="G22" s="498"/>
      <c r="H22" s="498"/>
      <c r="I22" s="498"/>
      <c r="J22" s="498"/>
      <c r="K22" s="498"/>
      <c r="L22" s="498"/>
      <c r="M22" s="498"/>
      <c r="N22" s="498"/>
      <c r="O22" s="498"/>
      <c r="P22" s="498"/>
      <c r="Q22" s="498"/>
      <c r="R22" s="496"/>
      <c r="S22" s="496"/>
    </row>
    <row r="23" spans="1:19" ht="14.25" customHeight="1">
      <c r="A23" s="493"/>
      <c r="B23" s="493"/>
      <c r="C23" s="497" t="s">
        <v>304</v>
      </c>
      <c r="D23" s="498">
        <v>4813.5999999999995</v>
      </c>
      <c r="E23" s="498">
        <v>4762.3200000000006</v>
      </c>
      <c r="F23" s="498">
        <v>4875.8100000000004</v>
      </c>
      <c r="G23" s="498">
        <v>4853.2199999999993</v>
      </c>
      <c r="H23" s="498">
        <v>4711.3900000000003</v>
      </c>
      <c r="I23" s="498">
        <v>4750.13</v>
      </c>
      <c r="J23" s="498">
        <v>4769.2299999999996</v>
      </c>
      <c r="K23" s="498">
        <v>4710.5</v>
      </c>
      <c r="L23" s="498">
        <v>4749.45</v>
      </c>
      <c r="M23" s="498">
        <v>4758.9800000000005</v>
      </c>
      <c r="N23" s="498">
        <v>4800.4900000000007</v>
      </c>
      <c r="O23" s="498">
        <v>4815.62</v>
      </c>
      <c r="P23" s="498">
        <v>4815.46</v>
      </c>
      <c r="Q23" s="498"/>
    </row>
    <row r="24" spans="1:19" ht="14.25" customHeight="1">
      <c r="A24" s="493"/>
      <c r="B24" s="493"/>
      <c r="C24" s="497" t="s">
        <v>305</v>
      </c>
      <c r="D24" s="498">
        <v>15109.05</v>
      </c>
      <c r="E24" s="498">
        <v>15222.29</v>
      </c>
      <c r="F24" s="498">
        <v>15179.11</v>
      </c>
      <c r="G24" s="498">
        <v>15399.85</v>
      </c>
      <c r="H24" s="498">
        <v>14910.890000000001</v>
      </c>
      <c r="I24" s="498">
        <v>15030.01</v>
      </c>
      <c r="J24" s="498">
        <v>14742.000000000002</v>
      </c>
      <c r="K24" s="498">
        <v>14794.43</v>
      </c>
      <c r="L24" s="498">
        <v>14628.75</v>
      </c>
      <c r="M24" s="498">
        <v>14610.07</v>
      </c>
      <c r="N24" s="498">
        <v>14679.28</v>
      </c>
      <c r="O24" s="498">
        <v>15142.060000000001</v>
      </c>
      <c r="P24" s="498">
        <v>15248.04</v>
      </c>
      <c r="Q24" s="498"/>
    </row>
    <row r="25" spans="1:19" ht="14.25" customHeight="1">
      <c r="A25" s="493"/>
      <c r="B25" s="493"/>
      <c r="C25" s="497" t="s">
        <v>306</v>
      </c>
      <c r="D25" s="498">
        <v>23055.510000000002</v>
      </c>
      <c r="E25" s="498">
        <v>22787.660000000003</v>
      </c>
      <c r="F25" s="498">
        <v>22829.870000000003</v>
      </c>
      <c r="G25" s="498">
        <v>23028.720000000001</v>
      </c>
      <c r="H25" s="498">
        <v>22674.230000000003</v>
      </c>
      <c r="I25" s="498">
        <v>22274.850000000002</v>
      </c>
      <c r="J25" s="498">
        <v>21856.06</v>
      </c>
      <c r="K25" s="498">
        <v>21789.02</v>
      </c>
      <c r="L25" s="498">
        <v>21355.49</v>
      </c>
      <c r="M25" s="498">
        <v>21239.46</v>
      </c>
      <c r="N25" s="498">
        <v>21141.350000000002</v>
      </c>
      <c r="O25" s="498">
        <v>21310.18</v>
      </c>
      <c r="P25" s="498">
        <v>21750.880000000001</v>
      </c>
      <c r="Q25" s="498"/>
    </row>
    <row r="26" spans="1:19" ht="14.25" customHeight="1">
      <c r="A26" s="493"/>
      <c r="B26" s="493"/>
      <c r="C26" s="497" t="s">
        <v>307</v>
      </c>
      <c r="D26" s="498">
        <v>5835.21</v>
      </c>
      <c r="E26" s="498">
        <v>5745.07</v>
      </c>
      <c r="F26" s="498">
        <v>5782.81</v>
      </c>
      <c r="G26" s="498">
        <v>5832.28</v>
      </c>
      <c r="H26" s="498">
        <v>5498.5</v>
      </c>
      <c r="I26" s="498">
        <v>5424.62</v>
      </c>
      <c r="J26" s="498">
        <v>5310.36</v>
      </c>
      <c r="K26" s="498">
        <v>5324.3600000000006</v>
      </c>
      <c r="L26" s="498">
        <v>5003.5599999999995</v>
      </c>
      <c r="M26" s="498">
        <v>5014.12</v>
      </c>
      <c r="N26" s="498">
        <v>4877.99</v>
      </c>
      <c r="O26" s="498">
        <v>4983.8500000000004</v>
      </c>
      <c r="P26" s="498">
        <v>5050.72</v>
      </c>
      <c r="Q26" s="498"/>
    </row>
    <row r="27" spans="1:19" ht="6" customHeight="1">
      <c r="A27" s="499"/>
      <c r="B27" s="499"/>
      <c r="C27" s="500"/>
      <c r="D27" s="501"/>
      <c r="E27" s="501"/>
      <c r="F27" s="501"/>
      <c r="G27" s="501"/>
      <c r="H27" s="501"/>
      <c r="I27" s="501"/>
      <c r="J27" s="501"/>
      <c r="K27" s="501"/>
      <c r="L27" s="501"/>
      <c r="M27" s="501"/>
      <c r="N27" s="501"/>
      <c r="O27" s="501"/>
      <c r="P27" s="501"/>
      <c r="Q27" s="498"/>
    </row>
    <row r="28" spans="1:19" ht="14.25" customHeight="1">
      <c r="A28" s="493"/>
      <c r="B28" s="494" t="s">
        <v>127</v>
      </c>
      <c r="C28" s="495"/>
      <c r="D28" s="502">
        <v>207238.5</v>
      </c>
      <c r="E28" s="502">
        <v>205685.23</v>
      </c>
      <c r="F28" s="502">
        <v>203555.79</v>
      </c>
      <c r="G28" s="502">
        <v>206350.52000000002</v>
      </c>
      <c r="H28" s="502">
        <v>204075.18</v>
      </c>
      <c r="I28" s="502">
        <v>204470.55</v>
      </c>
      <c r="J28" s="502">
        <v>202136.84000000003</v>
      </c>
      <c r="K28" s="502">
        <v>201612.36000000002</v>
      </c>
      <c r="L28" s="502">
        <v>197277.14</v>
      </c>
      <c r="M28" s="502">
        <v>195962.32</v>
      </c>
      <c r="N28" s="502">
        <v>195044.63</v>
      </c>
      <c r="O28" s="502">
        <v>197669.9</v>
      </c>
      <c r="P28" s="502">
        <v>202197.22</v>
      </c>
      <c r="Q28" s="502"/>
    </row>
    <row r="29" spans="1:19" ht="14.25" customHeight="1">
      <c r="A29" s="493"/>
      <c r="B29" s="493"/>
      <c r="C29" s="497" t="s">
        <v>304</v>
      </c>
      <c r="D29" s="498">
        <v>16546.170000000002</v>
      </c>
      <c r="E29" s="498">
        <v>15959.670000000002</v>
      </c>
      <c r="F29" s="498">
        <v>16187.880000000001</v>
      </c>
      <c r="G29" s="498">
        <v>16146.359999999999</v>
      </c>
      <c r="H29" s="498">
        <v>15908.45</v>
      </c>
      <c r="I29" s="498">
        <v>16185.529999999999</v>
      </c>
      <c r="J29" s="498">
        <v>16272.13</v>
      </c>
      <c r="K29" s="498">
        <v>16390.86</v>
      </c>
      <c r="L29" s="498">
        <v>16758.5</v>
      </c>
      <c r="M29" s="498">
        <v>16293.400000000001</v>
      </c>
      <c r="N29" s="498">
        <v>17076.560000000001</v>
      </c>
      <c r="O29" s="498">
        <v>16780.34</v>
      </c>
      <c r="P29" s="498">
        <v>17479.899999999998</v>
      </c>
      <c r="Q29" s="498"/>
    </row>
    <row r="30" spans="1:19" ht="13.5" customHeight="1">
      <c r="A30" s="493"/>
      <c r="B30" s="495"/>
      <c r="C30" s="497" t="s">
        <v>305</v>
      </c>
      <c r="D30" s="498">
        <v>49469.540000000008</v>
      </c>
      <c r="E30" s="498">
        <v>49968.93</v>
      </c>
      <c r="F30" s="498">
        <v>50633.120000000003</v>
      </c>
      <c r="G30" s="498">
        <v>51833.03</v>
      </c>
      <c r="H30" s="498">
        <v>50645.3</v>
      </c>
      <c r="I30" s="498">
        <v>50813.88</v>
      </c>
      <c r="J30" s="498">
        <v>50087.97</v>
      </c>
      <c r="K30" s="498">
        <v>49942.95</v>
      </c>
      <c r="L30" s="498">
        <v>48818.94</v>
      </c>
      <c r="M30" s="498">
        <v>48691.519999999997</v>
      </c>
      <c r="N30" s="498">
        <v>47402.400000000001</v>
      </c>
      <c r="O30" s="498">
        <v>48642.22</v>
      </c>
      <c r="P30" s="498">
        <v>49282.96</v>
      </c>
      <c r="Q30" s="498"/>
    </row>
    <row r="31" spans="1:19" ht="14.25" customHeight="1">
      <c r="A31" s="493">
        <v>241</v>
      </c>
      <c r="B31" s="495"/>
      <c r="C31" s="497" t="s">
        <v>306</v>
      </c>
      <c r="D31" s="498">
        <v>117324.1</v>
      </c>
      <c r="E31" s="498">
        <v>116211.11</v>
      </c>
      <c r="F31" s="498">
        <v>113485.22</v>
      </c>
      <c r="G31" s="498">
        <v>114797.49</v>
      </c>
      <c r="H31" s="498">
        <v>114143.41</v>
      </c>
      <c r="I31" s="498">
        <v>114118.40000000001</v>
      </c>
      <c r="J31" s="498">
        <v>112585.17</v>
      </c>
      <c r="K31" s="498">
        <v>112065.52</v>
      </c>
      <c r="L31" s="498">
        <v>110790.19</v>
      </c>
      <c r="M31" s="498">
        <v>110328.6</v>
      </c>
      <c r="N31" s="498">
        <v>109681.23999999999</v>
      </c>
      <c r="O31" s="498">
        <v>111011</v>
      </c>
      <c r="P31" s="498">
        <v>113510.45999999999</v>
      </c>
      <c r="Q31" s="498"/>
    </row>
    <row r="32" spans="1:19" ht="14.25" customHeight="1">
      <c r="A32" s="493">
        <v>242</v>
      </c>
      <c r="B32" s="495"/>
      <c r="C32" s="497" t="s">
        <v>307</v>
      </c>
      <c r="D32" s="498">
        <v>23898.69</v>
      </c>
      <c r="E32" s="498">
        <v>23545.519999999997</v>
      </c>
      <c r="F32" s="498">
        <v>23249.570000000003</v>
      </c>
      <c r="G32" s="498">
        <v>23573.64</v>
      </c>
      <c r="H32" s="498">
        <v>23378.02</v>
      </c>
      <c r="I32" s="498">
        <v>23352.74</v>
      </c>
      <c r="J32" s="498">
        <v>23191.57</v>
      </c>
      <c r="K32" s="498">
        <v>23213.030000000002</v>
      </c>
      <c r="L32" s="498">
        <v>20909.509999999998</v>
      </c>
      <c r="M32" s="498">
        <v>20648.8</v>
      </c>
      <c r="N32" s="498">
        <v>20884.43</v>
      </c>
      <c r="O32" s="498">
        <v>21236.340000000004</v>
      </c>
      <c r="P32" s="498">
        <v>21923.9</v>
      </c>
      <c r="Q32" s="498"/>
    </row>
    <row r="34" spans="1:1" ht="13.8">
      <c r="A34" s="503" t="s">
        <v>308</v>
      </c>
    </row>
  </sheetData>
  <mergeCells count="2">
    <mergeCell ref="A2:O2"/>
    <mergeCell ref="A3:O3"/>
  </mergeCells>
  <conditionalFormatting sqref="E38:O40 E37:Q37">
    <cfRule type="colorScale" priority="1">
      <colorScale>
        <cfvo type="min"/>
        <cfvo type="percentile" val="50"/>
        <cfvo type="max"/>
        <color rgb="FFF8696B"/>
        <color rgb="FFFCFCFF"/>
        <color rgb="FF5A8AC6"/>
      </colorScale>
    </cfRule>
  </conditionalFormatting>
  <conditionalFormatting sqref="E38:O45 E37:Q37">
    <cfRule type="colorScale" priority="3">
      <colorScale>
        <cfvo type="min"/>
        <cfvo type="percentile" val="50"/>
        <cfvo type="max"/>
        <color rgb="FF63BE7B"/>
        <color rgb="FFFFEB84"/>
        <color rgb="FFF8696B"/>
      </colorScale>
    </cfRule>
  </conditionalFormatting>
  <conditionalFormatting sqref="E38:O46 E37:Q37">
    <cfRule type="colorScale" priority="4">
      <colorScale>
        <cfvo type="min"/>
        <cfvo type="percentile" val="50"/>
        <cfvo type="max"/>
        <color rgb="FF63BE7B"/>
        <color rgb="FFFFEB84"/>
        <color rgb="FFF8696B"/>
      </colorScale>
    </cfRule>
  </conditionalFormatting>
  <conditionalFormatting sqref="E38:O51 E37:Q37">
    <cfRule type="colorScale" priority="6">
      <colorScale>
        <cfvo type="min"/>
        <cfvo type="percentile" val="50"/>
        <cfvo type="max"/>
        <color rgb="FFF8696B"/>
        <color rgb="FFFFEB84"/>
        <color rgb="FF63BE7B"/>
      </colorScale>
    </cfRule>
  </conditionalFormatting>
  <conditionalFormatting sqref="E42:O45">
    <cfRule type="colorScale" priority="2">
      <colorScale>
        <cfvo type="min"/>
        <cfvo type="percentile" val="50"/>
        <cfvo type="max"/>
        <color rgb="FFF8696B"/>
        <color rgb="FFFCFCFF"/>
        <color rgb="FF5A8AC6"/>
      </colorScale>
    </cfRule>
  </conditionalFormatting>
  <conditionalFormatting sqref="E47:O50">
    <cfRule type="colorScale" priority="5">
      <colorScale>
        <cfvo type="min"/>
        <cfvo type="percentile" val="50"/>
        <cfvo type="max"/>
        <color rgb="FFF8696B"/>
        <color rgb="FFFFEB84"/>
        <color rgb="FF63BE7B"/>
      </colorScale>
    </cfRule>
  </conditionalFormatting>
  <conditionalFormatting sqref="E52:O61">
    <cfRule type="colorScale" priority="7">
      <colorScale>
        <cfvo type="min"/>
        <cfvo type="percentile" val="50"/>
        <cfvo type="max"/>
        <color rgb="FFF8696B"/>
        <color rgb="FFFFEB84"/>
        <color rgb="FF63BE7B"/>
      </colorScale>
    </cfRule>
  </conditionalFormatting>
  <printOptions horizontalCentered="1" verticalCentered="1"/>
  <pageMargins left="0.74803149606299213" right="0.74803149606299213" top="0.98425196850393704" bottom="0.98425196850393704" header="0" footer="0"/>
  <pageSetup paperSize="9" scale="76" orientation="landscape" r:id="rId1"/>
  <headerFooter alignWithMargins="0"/>
  <colBreaks count="1" manualBreakCount="1">
    <brk id="17"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753DD-CA11-40CE-A418-6CC73D501ADE}">
  <dimension ref="A1:P200"/>
  <sheetViews>
    <sheetView topLeftCell="A2" zoomScale="80" zoomScaleNormal="80" workbookViewId="0"/>
  </sheetViews>
  <sheetFormatPr baseColWidth="10" defaultColWidth="11.44140625" defaultRowHeight="13.2"/>
  <cols>
    <col min="1" max="1" width="1.6640625" style="490" customWidth="1"/>
    <col min="2" max="2" width="8.33203125" style="490" customWidth="1"/>
    <col min="3" max="3" width="10.33203125" style="490" bestFit="1" customWidth="1"/>
    <col min="4" max="6" width="13" style="490" customWidth="1"/>
    <col min="7" max="14" width="13.5546875" style="490" customWidth="1"/>
    <col min="15" max="15" width="14" style="490" customWidth="1"/>
    <col min="16" max="16" width="12.109375" style="490" customWidth="1"/>
    <col min="17" max="17" width="11.44140625" style="490"/>
    <col min="18" max="18" width="7.44140625" style="490" customWidth="1"/>
    <col min="19" max="256" width="11.44140625" style="490"/>
    <col min="257" max="257" width="1.6640625" style="490" customWidth="1"/>
    <col min="258" max="258" width="8.33203125" style="490" customWidth="1"/>
    <col min="259" max="259" width="10.33203125" style="490" bestFit="1" customWidth="1"/>
    <col min="260" max="262" width="13" style="490" customWidth="1"/>
    <col min="263" max="270" width="13.5546875" style="490" customWidth="1"/>
    <col min="271" max="271" width="14" style="490" customWidth="1"/>
    <col min="272" max="272" width="12.109375" style="490" customWidth="1"/>
    <col min="273" max="273" width="11.44140625" style="490"/>
    <col min="274" max="274" width="7.44140625" style="490" customWidth="1"/>
    <col min="275" max="512" width="11.44140625" style="490"/>
    <col min="513" max="513" width="1.6640625" style="490" customWidth="1"/>
    <col min="514" max="514" width="8.33203125" style="490" customWidth="1"/>
    <col min="515" max="515" width="10.33203125" style="490" bestFit="1" customWidth="1"/>
    <col min="516" max="518" width="13" style="490" customWidth="1"/>
    <col min="519" max="526" width="13.5546875" style="490" customWidth="1"/>
    <col min="527" max="527" width="14" style="490" customWidth="1"/>
    <col min="528" max="528" width="12.109375" style="490" customWidth="1"/>
    <col min="529" max="529" width="11.44140625" style="490"/>
    <col min="530" max="530" width="7.44140625" style="490" customWidth="1"/>
    <col min="531" max="768" width="11.44140625" style="490"/>
    <col min="769" max="769" width="1.6640625" style="490" customWidth="1"/>
    <col min="770" max="770" width="8.33203125" style="490" customWidth="1"/>
    <col min="771" max="771" width="10.33203125" style="490" bestFit="1" customWidth="1"/>
    <col min="772" max="774" width="13" style="490" customWidth="1"/>
    <col min="775" max="782" width="13.5546875" style="490" customWidth="1"/>
    <col min="783" max="783" width="14" style="490" customWidth="1"/>
    <col min="784" max="784" width="12.109375" style="490" customWidth="1"/>
    <col min="785" max="785" width="11.44140625" style="490"/>
    <col min="786" max="786" width="7.44140625" style="490" customWidth="1"/>
    <col min="787" max="1024" width="11.44140625" style="490"/>
    <col min="1025" max="1025" width="1.6640625" style="490" customWidth="1"/>
    <col min="1026" max="1026" width="8.33203125" style="490" customWidth="1"/>
    <col min="1027" max="1027" width="10.33203125" style="490" bestFit="1" customWidth="1"/>
    <col min="1028" max="1030" width="13" style="490" customWidth="1"/>
    <col min="1031" max="1038" width="13.5546875" style="490" customWidth="1"/>
    <col min="1039" max="1039" width="14" style="490" customWidth="1"/>
    <col min="1040" max="1040" width="12.109375" style="490" customWidth="1"/>
    <col min="1041" max="1041" width="11.44140625" style="490"/>
    <col min="1042" max="1042" width="7.44140625" style="490" customWidth="1"/>
    <col min="1043" max="1280" width="11.44140625" style="490"/>
    <col min="1281" max="1281" width="1.6640625" style="490" customWidth="1"/>
    <col min="1282" max="1282" width="8.33203125" style="490" customWidth="1"/>
    <col min="1283" max="1283" width="10.33203125" style="490" bestFit="1" customWidth="1"/>
    <col min="1284" max="1286" width="13" style="490" customWidth="1"/>
    <col min="1287" max="1294" width="13.5546875" style="490" customWidth="1"/>
    <col min="1295" max="1295" width="14" style="490" customWidth="1"/>
    <col min="1296" max="1296" width="12.109375" style="490" customWidth="1"/>
    <col min="1297" max="1297" width="11.44140625" style="490"/>
    <col min="1298" max="1298" width="7.44140625" style="490" customWidth="1"/>
    <col min="1299" max="1536" width="11.44140625" style="490"/>
    <col min="1537" max="1537" width="1.6640625" style="490" customWidth="1"/>
    <col min="1538" max="1538" width="8.33203125" style="490" customWidth="1"/>
    <col min="1539" max="1539" width="10.33203125" style="490" bestFit="1" customWidth="1"/>
    <col min="1540" max="1542" width="13" style="490" customWidth="1"/>
    <col min="1543" max="1550" width="13.5546875" style="490" customWidth="1"/>
    <col min="1551" max="1551" width="14" style="490" customWidth="1"/>
    <col min="1552" max="1552" width="12.109375" style="490" customWidth="1"/>
    <col min="1553" max="1553" width="11.44140625" style="490"/>
    <col min="1554" max="1554" width="7.44140625" style="490" customWidth="1"/>
    <col min="1555" max="1792" width="11.44140625" style="490"/>
    <col min="1793" max="1793" width="1.6640625" style="490" customWidth="1"/>
    <col min="1794" max="1794" width="8.33203125" style="490" customWidth="1"/>
    <col min="1795" max="1795" width="10.33203125" style="490" bestFit="1" customWidth="1"/>
    <col min="1796" max="1798" width="13" style="490" customWidth="1"/>
    <col min="1799" max="1806" width="13.5546875" style="490" customWidth="1"/>
    <col min="1807" max="1807" width="14" style="490" customWidth="1"/>
    <col min="1808" max="1808" width="12.109375" style="490" customWidth="1"/>
    <col min="1809" max="1809" width="11.44140625" style="490"/>
    <col min="1810" max="1810" width="7.44140625" style="490" customWidth="1"/>
    <col min="1811" max="2048" width="11.44140625" style="490"/>
    <col min="2049" max="2049" width="1.6640625" style="490" customWidth="1"/>
    <col min="2050" max="2050" width="8.33203125" style="490" customWidth="1"/>
    <col min="2051" max="2051" width="10.33203125" style="490" bestFit="1" customWidth="1"/>
    <col min="2052" max="2054" width="13" style="490" customWidth="1"/>
    <col min="2055" max="2062" width="13.5546875" style="490" customWidth="1"/>
    <col min="2063" max="2063" width="14" style="490" customWidth="1"/>
    <col min="2064" max="2064" width="12.109375" style="490" customWidth="1"/>
    <col min="2065" max="2065" width="11.44140625" style="490"/>
    <col min="2066" max="2066" width="7.44140625" style="490" customWidth="1"/>
    <col min="2067" max="2304" width="11.44140625" style="490"/>
    <col min="2305" max="2305" width="1.6640625" style="490" customWidth="1"/>
    <col min="2306" max="2306" width="8.33203125" style="490" customWidth="1"/>
    <col min="2307" max="2307" width="10.33203125" style="490" bestFit="1" customWidth="1"/>
    <col min="2308" max="2310" width="13" style="490" customWidth="1"/>
    <col min="2311" max="2318" width="13.5546875" style="490" customWidth="1"/>
    <col min="2319" max="2319" width="14" style="490" customWidth="1"/>
    <col min="2320" max="2320" width="12.109375" style="490" customWidth="1"/>
    <col min="2321" max="2321" width="11.44140625" style="490"/>
    <col min="2322" max="2322" width="7.44140625" style="490" customWidth="1"/>
    <col min="2323" max="2560" width="11.44140625" style="490"/>
    <col min="2561" max="2561" width="1.6640625" style="490" customWidth="1"/>
    <col min="2562" max="2562" width="8.33203125" style="490" customWidth="1"/>
    <col min="2563" max="2563" width="10.33203125" style="490" bestFit="1" customWidth="1"/>
    <col min="2564" max="2566" width="13" style="490" customWidth="1"/>
    <col min="2567" max="2574" width="13.5546875" style="490" customWidth="1"/>
    <col min="2575" max="2575" width="14" style="490" customWidth="1"/>
    <col min="2576" max="2576" width="12.109375" style="490" customWidth="1"/>
    <col min="2577" max="2577" width="11.44140625" style="490"/>
    <col min="2578" max="2578" width="7.44140625" style="490" customWidth="1"/>
    <col min="2579" max="2816" width="11.44140625" style="490"/>
    <col min="2817" max="2817" width="1.6640625" style="490" customWidth="1"/>
    <col min="2818" max="2818" width="8.33203125" style="490" customWidth="1"/>
    <col min="2819" max="2819" width="10.33203125" style="490" bestFit="1" customWidth="1"/>
    <col min="2820" max="2822" width="13" style="490" customWidth="1"/>
    <col min="2823" max="2830" width="13.5546875" style="490" customWidth="1"/>
    <col min="2831" max="2831" width="14" style="490" customWidth="1"/>
    <col min="2832" max="2832" width="12.109375" style="490" customWidth="1"/>
    <col min="2833" max="2833" width="11.44140625" style="490"/>
    <col min="2834" max="2834" width="7.44140625" style="490" customWidth="1"/>
    <col min="2835" max="3072" width="11.44140625" style="490"/>
    <col min="3073" max="3073" width="1.6640625" style="490" customWidth="1"/>
    <col min="3074" max="3074" width="8.33203125" style="490" customWidth="1"/>
    <col min="3075" max="3075" width="10.33203125" style="490" bestFit="1" customWidth="1"/>
    <col min="3076" max="3078" width="13" style="490" customWidth="1"/>
    <col min="3079" max="3086" width="13.5546875" style="490" customWidth="1"/>
    <col min="3087" max="3087" width="14" style="490" customWidth="1"/>
    <col min="3088" max="3088" width="12.109375" style="490" customWidth="1"/>
    <col min="3089" max="3089" width="11.44140625" style="490"/>
    <col min="3090" max="3090" width="7.44140625" style="490" customWidth="1"/>
    <col min="3091" max="3328" width="11.44140625" style="490"/>
    <col min="3329" max="3329" width="1.6640625" style="490" customWidth="1"/>
    <col min="3330" max="3330" width="8.33203125" style="490" customWidth="1"/>
    <col min="3331" max="3331" width="10.33203125" style="490" bestFit="1" customWidth="1"/>
    <col min="3332" max="3334" width="13" style="490" customWidth="1"/>
    <col min="3335" max="3342" width="13.5546875" style="490" customWidth="1"/>
    <col min="3343" max="3343" width="14" style="490" customWidth="1"/>
    <col min="3344" max="3344" width="12.109375" style="490" customWidth="1"/>
    <col min="3345" max="3345" width="11.44140625" style="490"/>
    <col min="3346" max="3346" width="7.44140625" style="490" customWidth="1"/>
    <col min="3347" max="3584" width="11.44140625" style="490"/>
    <col min="3585" max="3585" width="1.6640625" style="490" customWidth="1"/>
    <col min="3586" max="3586" width="8.33203125" style="490" customWidth="1"/>
    <col min="3587" max="3587" width="10.33203125" style="490" bestFit="1" customWidth="1"/>
    <col min="3588" max="3590" width="13" style="490" customWidth="1"/>
    <col min="3591" max="3598" width="13.5546875" style="490" customWidth="1"/>
    <col min="3599" max="3599" width="14" style="490" customWidth="1"/>
    <col min="3600" max="3600" width="12.109375" style="490" customWidth="1"/>
    <col min="3601" max="3601" width="11.44140625" style="490"/>
    <col min="3602" max="3602" width="7.44140625" style="490" customWidth="1"/>
    <col min="3603" max="3840" width="11.44140625" style="490"/>
    <col min="3841" max="3841" width="1.6640625" style="490" customWidth="1"/>
    <col min="3842" max="3842" width="8.33203125" style="490" customWidth="1"/>
    <col min="3843" max="3843" width="10.33203125" style="490" bestFit="1" customWidth="1"/>
    <col min="3844" max="3846" width="13" style="490" customWidth="1"/>
    <col min="3847" max="3854" width="13.5546875" style="490" customWidth="1"/>
    <col min="3855" max="3855" width="14" style="490" customWidth="1"/>
    <col min="3856" max="3856" width="12.109375" style="490" customWidth="1"/>
    <col min="3857" max="3857" width="11.44140625" style="490"/>
    <col min="3858" max="3858" width="7.44140625" style="490" customWidth="1"/>
    <col min="3859" max="4096" width="11.44140625" style="490"/>
    <col min="4097" max="4097" width="1.6640625" style="490" customWidth="1"/>
    <col min="4098" max="4098" width="8.33203125" style="490" customWidth="1"/>
    <col min="4099" max="4099" width="10.33203125" style="490" bestFit="1" customWidth="1"/>
    <col min="4100" max="4102" width="13" style="490" customWidth="1"/>
    <col min="4103" max="4110" width="13.5546875" style="490" customWidth="1"/>
    <col min="4111" max="4111" width="14" style="490" customWidth="1"/>
    <col min="4112" max="4112" width="12.109375" style="490" customWidth="1"/>
    <col min="4113" max="4113" width="11.44140625" style="490"/>
    <col min="4114" max="4114" width="7.44140625" style="490" customWidth="1"/>
    <col min="4115" max="4352" width="11.44140625" style="490"/>
    <col min="4353" max="4353" width="1.6640625" style="490" customWidth="1"/>
    <col min="4354" max="4354" width="8.33203125" style="490" customWidth="1"/>
    <col min="4355" max="4355" width="10.33203125" style="490" bestFit="1" customWidth="1"/>
    <col min="4356" max="4358" width="13" style="490" customWidth="1"/>
    <col min="4359" max="4366" width="13.5546875" style="490" customWidth="1"/>
    <col min="4367" max="4367" width="14" style="490" customWidth="1"/>
    <col min="4368" max="4368" width="12.109375" style="490" customWidth="1"/>
    <col min="4369" max="4369" width="11.44140625" style="490"/>
    <col min="4370" max="4370" width="7.44140625" style="490" customWidth="1"/>
    <col min="4371" max="4608" width="11.44140625" style="490"/>
    <col min="4609" max="4609" width="1.6640625" style="490" customWidth="1"/>
    <col min="4610" max="4610" width="8.33203125" style="490" customWidth="1"/>
    <col min="4611" max="4611" width="10.33203125" style="490" bestFit="1" customWidth="1"/>
    <col min="4612" max="4614" width="13" style="490" customWidth="1"/>
    <col min="4615" max="4622" width="13.5546875" style="490" customWidth="1"/>
    <col min="4623" max="4623" width="14" style="490" customWidth="1"/>
    <col min="4624" max="4624" width="12.109375" style="490" customWidth="1"/>
    <col min="4625" max="4625" width="11.44140625" style="490"/>
    <col min="4626" max="4626" width="7.44140625" style="490" customWidth="1"/>
    <col min="4627" max="4864" width="11.44140625" style="490"/>
    <col min="4865" max="4865" width="1.6640625" style="490" customWidth="1"/>
    <col min="4866" max="4866" width="8.33203125" style="490" customWidth="1"/>
    <col min="4867" max="4867" width="10.33203125" style="490" bestFit="1" customWidth="1"/>
    <col min="4868" max="4870" width="13" style="490" customWidth="1"/>
    <col min="4871" max="4878" width="13.5546875" style="490" customWidth="1"/>
    <col min="4879" max="4879" width="14" style="490" customWidth="1"/>
    <col min="4880" max="4880" width="12.109375" style="490" customWidth="1"/>
    <col min="4881" max="4881" width="11.44140625" style="490"/>
    <col min="4882" max="4882" width="7.44140625" style="490" customWidth="1"/>
    <col min="4883" max="5120" width="11.44140625" style="490"/>
    <col min="5121" max="5121" width="1.6640625" style="490" customWidth="1"/>
    <col min="5122" max="5122" width="8.33203125" style="490" customWidth="1"/>
    <col min="5123" max="5123" width="10.33203125" style="490" bestFit="1" customWidth="1"/>
    <col min="5124" max="5126" width="13" style="490" customWidth="1"/>
    <col min="5127" max="5134" width="13.5546875" style="490" customWidth="1"/>
    <col min="5135" max="5135" width="14" style="490" customWidth="1"/>
    <col min="5136" max="5136" width="12.109375" style="490" customWidth="1"/>
    <col min="5137" max="5137" width="11.44140625" style="490"/>
    <col min="5138" max="5138" width="7.44140625" style="490" customWidth="1"/>
    <col min="5139" max="5376" width="11.44140625" style="490"/>
    <col min="5377" max="5377" width="1.6640625" style="490" customWidth="1"/>
    <col min="5378" max="5378" width="8.33203125" style="490" customWidth="1"/>
    <col min="5379" max="5379" width="10.33203125" style="490" bestFit="1" customWidth="1"/>
    <col min="5380" max="5382" width="13" style="490" customWidth="1"/>
    <col min="5383" max="5390" width="13.5546875" style="490" customWidth="1"/>
    <col min="5391" max="5391" width="14" style="490" customWidth="1"/>
    <col min="5392" max="5392" width="12.109375" style="490" customWidth="1"/>
    <col min="5393" max="5393" width="11.44140625" style="490"/>
    <col min="5394" max="5394" width="7.44140625" style="490" customWidth="1"/>
    <col min="5395" max="5632" width="11.44140625" style="490"/>
    <col min="5633" max="5633" width="1.6640625" style="490" customWidth="1"/>
    <col min="5634" max="5634" width="8.33203125" style="490" customWidth="1"/>
    <col min="5635" max="5635" width="10.33203125" style="490" bestFit="1" customWidth="1"/>
    <col min="5636" max="5638" width="13" style="490" customWidth="1"/>
    <col min="5639" max="5646" width="13.5546875" style="490" customWidth="1"/>
    <col min="5647" max="5647" width="14" style="490" customWidth="1"/>
    <col min="5648" max="5648" width="12.109375" style="490" customWidth="1"/>
    <col min="5649" max="5649" width="11.44140625" style="490"/>
    <col min="5650" max="5650" width="7.44140625" style="490" customWidth="1"/>
    <col min="5651" max="5888" width="11.44140625" style="490"/>
    <col min="5889" max="5889" width="1.6640625" style="490" customWidth="1"/>
    <col min="5890" max="5890" width="8.33203125" style="490" customWidth="1"/>
    <col min="5891" max="5891" width="10.33203125" style="490" bestFit="1" customWidth="1"/>
    <col min="5892" max="5894" width="13" style="490" customWidth="1"/>
    <col min="5895" max="5902" width="13.5546875" style="490" customWidth="1"/>
    <col min="5903" max="5903" width="14" style="490" customWidth="1"/>
    <col min="5904" max="5904" width="12.109375" style="490" customWidth="1"/>
    <col min="5905" max="5905" width="11.44140625" style="490"/>
    <col min="5906" max="5906" width="7.44140625" style="490" customWidth="1"/>
    <col min="5907" max="6144" width="11.44140625" style="490"/>
    <col min="6145" max="6145" width="1.6640625" style="490" customWidth="1"/>
    <col min="6146" max="6146" width="8.33203125" style="490" customWidth="1"/>
    <col min="6147" max="6147" width="10.33203125" style="490" bestFit="1" customWidth="1"/>
    <col min="6148" max="6150" width="13" style="490" customWidth="1"/>
    <col min="6151" max="6158" width="13.5546875" style="490" customWidth="1"/>
    <col min="6159" max="6159" width="14" style="490" customWidth="1"/>
    <col min="6160" max="6160" width="12.109375" style="490" customWidth="1"/>
    <col min="6161" max="6161" width="11.44140625" style="490"/>
    <col min="6162" max="6162" width="7.44140625" style="490" customWidth="1"/>
    <col min="6163" max="6400" width="11.44140625" style="490"/>
    <col min="6401" max="6401" width="1.6640625" style="490" customWidth="1"/>
    <col min="6402" max="6402" width="8.33203125" style="490" customWidth="1"/>
    <col min="6403" max="6403" width="10.33203125" style="490" bestFit="1" customWidth="1"/>
    <col min="6404" max="6406" width="13" style="490" customWidth="1"/>
    <col min="6407" max="6414" width="13.5546875" style="490" customWidth="1"/>
    <col min="6415" max="6415" width="14" style="490" customWidth="1"/>
    <col min="6416" max="6416" width="12.109375" style="490" customWidth="1"/>
    <col min="6417" max="6417" width="11.44140625" style="490"/>
    <col min="6418" max="6418" width="7.44140625" style="490" customWidth="1"/>
    <col min="6419" max="6656" width="11.44140625" style="490"/>
    <col min="6657" max="6657" width="1.6640625" style="490" customWidth="1"/>
    <col min="6658" max="6658" width="8.33203125" style="490" customWidth="1"/>
    <col min="6659" max="6659" width="10.33203125" style="490" bestFit="1" customWidth="1"/>
    <col min="6660" max="6662" width="13" style="490" customWidth="1"/>
    <col min="6663" max="6670" width="13.5546875" style="490" customWidth="1"/>
    <col min="6671" max="6671" width="14" style="490" customWidth="1"/>
    <col min="6672" max="6672" width="12.109375" style="490" customWidth="1"/>
    <col min="6673" max="6673" width="11.44140625" style="490"/>
    <col min="6674" max="6674" width="7.44140625" style="490" customWidth="1"/>
    <col min="6675" max="6912" width="11.44140625" style="490"/>
    <col min="6913" max="6913" width="1.6640625" style="490" customWidth="1"/>
    <col min="6914" max="6914" width="8.33203125" style="490" customWidth="1"/>
    <col min="6915" max="6915" width="10.33203125" style="490" bestFit="1" customWidth="1"/>
    <col min="6916" max="6918" width="13" style="490" customWidth="1"/>
    <col min="6919" max="6926" width="13.5546875" style="490" customWidth="1"/>
    <col min="6927" max="6927" width="14" style="490" customWidth="1"/>
    <col min="6928" max="6928" width="12.109375" style="490" customWidth="1"/>
    <col min="6929" max="6929" width="11.44140625" style="490"/>
    <col min="6930" max="6930" width="7.44140625" style="490" customWidth="1"/>
    <col min="6931" max="7168" width="11.44140625" style="490"/>
    <col min="7169" max="7169" width="1.6640625" style="490" customWidth="1"/>
    <col min="7170" max="7170" width="8.33203125" style="490" customWidth="1"/>
    <col min="7171" max="7171" width="10.33203125" style="490" bestFit="1" customWidth="1"/>
    <col min="7172" max="7174" width="13" style="490" customWidth="1"/>
    <col min="7175" max="7182" width="13.5546875" style="490" customWidth="1"/>
    <col min="7183" max="7183" width="14" style="490" customWidth="1"/>
    <col min="7184" max="7184" width="12.109375" style="490" customWidth="1"/>
    <col min="7185" max="7185" width="11.44140625" style="490"/>
    <col min="7186" max="7186" width="7.44140625" style="490" customWidth="1"/>
    <col min="7187" max="7424" width="11.44140625" style="490"/>
    <col min="7425" max="7425" width="1.6640625" style="490" customWidth="1"/>
    <col min="7426" max="7426" width="8.33203125" style="490" customWidth="1"/>
    <col min="7427" max="7427" width="10.33203125" style="490" bestFit="1" customWidth="1"/>
    <col min="7428" max="7430" width="13" style="490" customWidth="1"/>
    <col min="7431" max="7438" width="13.5546875" style="490" customWidth="1"/>
    <col min="7439" max="7439" width="14" style="490" customWidth="1"/>
    <col min="7440" max="7440" width="12.109375" style="490" customWidth="1"/>
    <col min="7441" max="7441" width="11.44140625" style="490"/>
    <col min="7442" max="7442" width="7.44140625" style="490" customWidth="1"/>
    <col min="7443" max="7680" width="11.44140625" style="490"/>
    <col min="7681" max="7681" width="1.6640625" style="490" customWidth="1"/>
    <col min="7682" max="7682" width="8.33203125" style="490" customWidth="1"/>
    <col min="7683" max="7683" width="10.33203125" style="490" bestFit="1" customWidth="1"/>
    <col min="7684" max="7686" width="13" style="490" customWidth="1"/>
    <col min="7687" max="7694" width="13.5546875" style="490" customWidth="1"/>
    <col min="7695" max="7695" width="14" style="490" customWidth="1"/>
    <col min="7696" max="7696" width="12.109375" style="490" customWidth="1"/>
    <col min="7697" max="7697" width="11.44140625" style="490"/>
    <col min="7698" max="7698" width="7.44140625" style="490" customWidth="1"/>
    <col min="7699" max="7936" width="11.44140625" style="490"/>
    <col min="7937" max="7937" width="1.6640625" style="490" customWidth="1"/>
    <col min="7938" max="7938" width="8.33203125" style="490" customWidth="1"/>
    <col min="7939" max="7939" width="10.33203125" style="490" bestFit="1" customWidth="1"/>
    <col min="7940" max="7942" width="13" style="490" customWidth="1"/>
    <col min="7943" max="7950" width="13.5546875" style="490" customWidth="1"/>
    <col min="7951" max="7951" width="14" style="490" customWidth="1"/>
    <col min="7952" max="7952" width="12.109375" style="490" customWidth="1"/>
    <col min="7953" max="7953" width="11.44140625" style="490"/>
    <col min="7954" max="7954" width="7.44140625" style="490" customWidth="1"/>
    <col min="7955" max="8192" width="11.44140625" style="490"/>
    <col min="8193" max="8193" width="1.6640625" style="490" customWidth="1"/>
    <col min="8194" max="8194" width="8.33203125" style="490" customWidth="1"/>
    <col min="8195" max="8195" width="10.33203125" style="490" bestFit="1" customWidth="1"/>
    <col min="8196" max="8198" width="13" style="490" customWidth="1"/>
    <col min="8199" max="8206" width="13.5546875" style="490" customWidth="1"/>
    <col min="8207" max="8207" width="14" style="490" customWidth="1"/>
    <col min="8208" max="8208" width="12.109375" style="490" customWidth="1"/>
    <col min="8209" max="8209" width="11.44140625" style="490"/>
    <col min="8210" max="8210" width="7.44140625" style="490" customWidth="1"/>
    <col min="8211" max="8448" width="11.44140625" style="490"/>
    <col min="8449" max="8449" width="1.6640625" style="490" customWidth="1"/>
    <col min="8450" max="8450" width="8.33203125" style="490" customWidth="1"/>
    <col min="8451" max="8451" width="10.33203125" style="490" bestFit="1" customWidth="1"/>
    <col min="8452" max="8454" width="13" style="490" customWidth="1"/>
    <col min="8455" max="8462" width="13.5546875" style="490" customWidth="1"/>
    <col min="8463" max="8463" width="14" style="490" customWidth="1"/>
    <col min="8464" max="8464" width="12.109375" style="490" customWidth="1"/>
    <col min="8465" max="8465" width="11.44140625" style="490"/>
    <col min="8466" max="8466" width="7.44140625" style="490" customWidth="1"/>
    <col min="8467" max="8704" width="11.44140625" style="490"/>
    <col min="8705" max="8705" width="1.6640625" style="490" customWidth="1"/>
    <col min="8706" max="8706" width="8.33203125" style="490" customWidth="1"/>
    <col min="8707" max="8707" width="10.33203125" style="490" bestFit="1" customWidth="1"/>
    <col min="8708" max="8710" width="13" style="490" customWidth="1"/>
    <col min="8711" max="8718" width="13.5546875" style="490" customWidth="1"/>
    <col min="8719" max="8719" width="14" style="490" customWidth="1"/>
    <col min="8720" max="8720" width="12.109375" style="490" customWidth="1"/>
    <col min="8721" max="8721" width="11.44140625" style="490"/>
    <col min="8722" max="8722" width="7.44140625" style="490" customWidth="1"/>
    <col min="8723" max="8960" width="11.44140625" style="490"/>
    <col min="8961" max="8961" width="1.6640625" style="490" customWidth="1"/>
    <col min="8962" max="8962" width="8.33203125" style="490" customWidth="1"/>
    <col min="8963" max="8963" width="10.33203125" style="490" bestFit="1" customWidth="1"/>
    <col min="8964" max="8966" width="13" style="490" customWidth="1"/>
    <col min="8967" max="8974" width="13.5546875" style="490" customWidth="1"/>
    <col min="8975" max="8975" width="14" style="490" customWidth="1"/>
    <col min="8976" max="8976" width="12.109375" style="490" customWidth="1"/>
    <col min="8977" max="8977" width="11.44140625" style="490"/>
    <col min="8978" max="8978" width="7.44140625" style="490" customWidth="1"/>
    <col min="8979" max="9216" width="11.44140625" style="490"/>
    <col min="9217" max="9217" width="1.6640625" style="490" customWidth="1"/>
    <col min="9218" max="9218" width="8.33203125" style="490" customWidth="1"/>
    <col min="9219" max="9219" width="10.33203125" style="490" bestFit="1" customWidth="1"/>
    <col min="9220" max="9222" width="13" style="490" customWidth="1"/>
    <col min="9223" max="9230" width="13.5546875" style="490" customWidth="1"/>
    <col min="9231" max="9231" width="14" style="490" customWidth="1"/>
    <col min="9232" max="9232" width="12.109375" style="490" customWidth="1"/>
    <col min="9233" max="9233" width="11.44140625" style="490"/>
    <col min="9234" max="9234" width="7.44140625" style="490" customWidth="1"/>
    <col min="9235" max="9472" width="11.44140625" style="490"/>
    <col min="9473" max="9473" width="1.6640625" style="490" customWidth="1"/>
    <col min="9474" max="9474" width="8.33203125" style="490" customWidth="1"/>
    <col min="9475" max="9475" width="10.33203125" style="490" bestFit="1" customWidth="1"/>
    <col min="9476" max="9478" width="13" style="490" customWidth="1"/>
    <col min="9479" max="9486" width="13.5546875" style="490" customWidth="1"/>
    <col min="9487" max="9487" width="14" style="490" customWidth="1"/>
    <col min="9488" max="9488" width="12.109375" style="490" customWidth="1"/>
    <col min="9489" max="9489" width="11.44140625" style="490"/>
    <col min="9490" max="9490" width="7.44140625" style="490" customWidth="1"/>
    <col min="9491" max="9728" width="11.44140625" style="490"/>
    <col min="9729" max="9729" width="1.6640625" style="490" customWidth="1"/>
    <col min="9730" max="9730" width="8.33203125" style="490" customWidth="1"/>
    <col min="9731" max="9731" width="10.33203125" style="490" bestFit="1" customWidth="1"/>
    <col min="9732" max="9734" width="13" style="490" customWidth="1"/>
    <col min="9735" max="9742" width="13.5546875" style="490" customWidth="1"/>
    <col min="9743" max="9743" width="14" style="490" customWidth="1"/>
    <col min="9744" max="9744" width="12.109375" style="490" customWidth="1"/>
    <col min="9745" max="9745" width="11.44140625" style="490"/>
    <col min="9746" max="9746" width="7.44140625" style="490" customWidth="1"/>
    <col min="9747" max="9984" width="11.44140625" style="490"/>
    <col min="9985" max="9985" width="1.6640625" style="490" customWidth="1"/>
    <col min="9986" max="9986" width="8.33203125" style="490" customWidth="1"/>
    <col min="9987" max="9987" width="10.33203125" style="490" bestFit="1" customWidth="1"/>
    <col min="9988" max="9990" width="13" style="490" customWidth="1"/>
    <col min="9991" max="9998" width="13.5546875" style="490" customWidth="1"/>
    <col min="9999" max="9999" width="14" style="490" customWidth="1"/>
    <col min="10000" max="10000" width="12.109375" style="490" customWidth="1"/>
    <col min="10001" max="10001" width="11.44140625" style="490"/>
    <col min="10002" max="10002" width="7.44140625" style="490" customWidth="1"/>
    <col min="10003" max="10240" width="11.44140625" style="490"/>
    <col min="10241" max="10241" width="1.6640625" style="490" customWidth="1"/>
    <col min="10242" max="10242" width="8.33203125" style="490" customWidth="1"/>
    <col min="10243" max="10243" width="10.33203125" style="490" bestFit="1" customWidth="1"/>
    <col min="10244" max="10246" width="13" style="490" customWidth="1"/>
    <col min="10247" max="10254" width="13.5546875" style="490" customWidth="1"/>
    <col min="10255" max="10255" width="14" style="490" customWidth="1"/>
    <col min="10256" max="10256" width="12.109375" style="490" customWidth="1"/>
    <col min="10257" max="10257" width="11.44140625" style="490"/>
    <col min="10258" max="10258" width="7.44140625" style="490" customWidth="1"/>
    <col min="10259" max="10496" width="11.44140625" style="490"/>
    <col min="10497" max="10497" width="1.6640625" style="490" customWidth="1"/>
    <col min="10498" max="10498" width="8.33203125" style="490" customWidth="1"/>
    <col min="10499" max="10499" width="10.33203125" style="490" bestFit="1" customWidth="1"/>
    <col min="10500" max="10502" width="13" style="490" customWidth="1"/>
    <col min="10503" max="10510" width="13.5546875" style="490" customWidth="1"/>
    <col min="10511" max="10511" width="14" style="490" customWidth="1"/>
    <col min="10512" max="10512" width="12.109375" style="490" customWidth="1"/>
    <col min="10513" max="10513" width="11.44140625" style="490"/>
    <col min="10514" max="10514" width="7.44140625" style="490" customWidth="1"/>
    <col min="10515" max="10752" width="11.44140625" style="490"/>
    <col min="10753" max="10753" width="1.6640625" style="490" customWidth="1"/>
    <col min="10754" max="10754" width="8.33203125" style="490" customWidth="1"/>
    <col min="10755" max="10755" width="10.33203125" style="490" bestFit="1" customWidth="1"/>
    <col min="10756" max="10758" width="13" style="490" customWidth="1"/>
    <col min="10759" max="10766" width="13.5546875" style="490" customWidth="1"/>
    <col min="10767" max="10767" width="14" style="490" customWidth="1"/>
    <col min="10768" max="10768" width="12.109375" style="490" customWidth="1"/>
    <col min="10769" max="10769" width="11.44140625" style="490"/>
    <col min="10770" max="10770" width="7.44140625" style="490" customWidth="1"/>
    <col min="10771" max="11008" width="11.44140625" style="490"/>
    <col min="11009" max="11009" width="1.6640625" style="490" customWidth="1"/>
    <col min="11010" max="11010" width="8.33203125" style="490" customWidth="1"/>
    <col min="11011" max="11011" width="10.33203125" style="490" bestFit="1" customWidth="1"/>
    <col min="11012" max="11014" width="13" style="490" customWidth="1"/>
    <col min="11015" max="11022" width="13.5546875" style="490" customWidth="1"/>
    <col min="11023" max="11023" width="14" style="490" customWidth="1"/>
    <col min="11024" max="11024" width="12.109375" style="490" customWidth="1"/>
    <col min="11025" max="11025" width="11.44140625" style="490"/>
    <col min="11026" max="11026" width="7.44140625" style="490" customWidth="1"/>
    <col min="11027" max="11264" width="11.44140625" style="490"/>
    <col min="11265" max="11265" width="1.6640625" style="490" customWidth="1"/>
    <col min="11266" max="11266" width="8.33203125" style="490" customWidth="1"/>
    <col min="11267" max="11267" width="10.33203125" style="490" bestFit="1" customWidth="1"/>
    <col min="11268" max="11270" width="13" style="490" customWidth="1"/>
    <col min="11271" max="11278" width="13.5546875" style="490" customWidth="1"/>
    <col min="11279" max="11279" width="14" style="490" customWidth="1"/>
    <col min="11280" max="11280" width="12.109375" style="490" customWidth="1"/>
    <col min="11281" max="11281" width="11.44140625" style="490"/>
    <col min="11282" max="11282" width="7.44140625" style="490" customWidth="1"/>
    <col min="11283" max="11520" width="11.44140625" style="490"/>
    <col min="11521" max="11521" width="1.6640625" style="490" customWidth="1"/>
    <col min="11522" max="11522" width="8.33203125" style="490" customWidth="1"/>
    <col min="11523" max="11523" width="10.33203125" style="490" bestFit="1" customWidth="1"/>
    <col min="11524" max="11526" width="13" style="490" customWidth="1"/>
    <col min="11527" max="11534" width="13.5546875" style="490" customWidth="1"/>
    <col min="11535" max="11535" width="14" style="490" customWidth="1"/>
    <col min="11536" max="11536" width="12.109375" style="490" customWidth="1"/>
    <col min="11537" max="11537" width="11.44140625" style="490"/>
    <col min="11538" max="11538" width="7.44140625" style="490" customWidth="1"/>
    <col min="11539" max="11776" width="11.44140625" style="490"/>
    <col min="11777" max="11777" width="1.6640625" style="490" customWidth="1"/>
    <col min="11778" max="11778" width="8.33203125" style="490" customWidth="1"/>
    <col min="11779" max="11779" width="10.33203125" style="490" bestFit="1" customWidth="1"/>
    <col min="11780" max="11782" width="13" style="490" customWidth="1"/>
    <col min="11783" max="11790" width="13.5546875" style="490" customWidth="1"/>
    <col min="11791" max="11791" width="14" style="490" customWidth="1"/>
    <col min="11792" max="11792" width="12.109375" style="490" customWidth="1"/>
    <col min="11793" max="11793" width="11.44140625" style="490"/>
    <col min="11794" max="11794" width="7.44140625" style="490" customWidth="1"/>
    <col min="11795" max="12032" width="11.44140625" style="490"/>
    <col min="12033" max="12033" width="1.6640625" style="490" customWidth="1"/>
    <col min="12034" max="12034" width="8.33203125" style="490" customWidth="1"/>
    <col min="12035" max="12035" width="10.33203125" style="490" bestFit="1" customWidth="1"/>
    <col min="12036" max="12038" width="13" style="490" customWidth="1"/>
    <col min="12039" max="12046" width="13.5546875" style="490" customWidth="1"/>
    <col min="12047" max="12047" width="14" style="490" customWidth="1"/>
    <col min="12048" max="12048" width="12.109375" style="490" customWidth="1"/>
    <col min="12049" max="12049" width="11.44140625" style="490"/>
    <col min="12050" max="12050" width="7.44140625" style="490" customWidth="1"/>
    <col min="12051" max="12288" width="11.44140625" style="490"/>
    <col min="12289" max="12289" width="1.6640625" style="490" customWidth="1"/>
    <col min="12290" max="12290" width="8.33203125" style="490" customWidth="1"/>
    <col min="12291" max="12291" width="10.33203125" style="490" bestFit="1" customWidth="1"/>
    <col min="12292" max="12294" width="13" style="490" customWidth="1"/>
    <col min="12295" max="12302" width="13.5546875" style="490" customWidth="1"/>
    <col min="12303" max="12303" width="14" style="490" customWidth="1"/>
    <col min="12304" max="12304" width="12.109375" style="490" customWidth="1"/>
    <col min="12305" max="12305" width="11.44140625" style="490"/>
    <col min="12306" max="12306" width="7.44140625" style="490" customWidth="1"/>
    <col min="12307" max="12544" width="11.44140625" style="490"/>
    <col min="12545" max="12545" width="1.6640625" style="490" customWidth="1"/>
    <col min="12546" max="12546" width="8.33203125" style="490" customWidth="1"/>
    <col min="12547" max="12547" width="10.33203125" style="490" bestFit="1" customWidth="1"/>
    <col min="12548" max="12550" width="13" style="490" customWidth="1"/>
    <col min="12551" max="12558" width="13.5546875" style="490" customWidth="1"/>
    <col min="12559" max="12559" width="14" style="490" customWidth="1"/>
    <col min="12560" max="12560" width="12.109375" style="490" customWidth="1"/>
    <col min="12561" max="12561" width="11.44140625" style="490"/>
    <col min="12562" max="12562" width="7.44140625" style="490" customWidth="1"/>
    <col min="12563" max="12800" width="11.44140625" style="490"/>
    <col min="12801" max="12801" width="1.6640625" style="490" customWidth="1"/>
    <col min="12802" max="12802" width="8.33203125" style="490" customWidth="1"/>
    <col min="12803" max="12803" width="10.33203125" style="490" bestFit="1" customWidth="1"/>
    <col min="12804" max="12806" width="13" style="490" customWidth="1"/>
    <col min="12807" max="12814" width="13.5546875" style="490" customWidth="1"/>
    <col min="12815" max="12815" width="14" style="490" customWidth="1"/>
    <col min="12816" max="12816" width="12.109375" style="490" customWidth="1"/>
    <col min="12817" max="12817" width="11.44140625" style="490"/>
    <col min="12818" max="12818" width="7.44140625" style="490" customWidth="1"/>
    <col min="12819" max="13056" width="11.44140625" style="490"/>
    <col min="13057" max="13057" width="1.6640625" style="490" customWidth="1"/>
    <col min="13058" max="13058" width="8.33203125" style="490" customWidth="1"/>
    <col min="13059" max="13059" width="10.33203125" style="490" bestFit="1" customWidth="1"/>
    <col min="13060" max="13062" width="13" style="490" customWidth="1"/>
    <col min="13063" max="13070" width="13.5546875" style="490" customWidth="1"/>
    <col min="13071" max="13071" width="14" style="490" customWidth="1"/>
    <col min="13072" max="13072" width="12.109375" style="490" customWidth="1"/>
    <col min="13073" max="13073" width="11.44140625" style="490"/>
    <col min="13074" max="13074" width="7.44140625" style="490" customWidth="1"/>
    <col min="13075" max="13312" width="11.44140625" style="490"/>
    <col min="13313" max="13313" width="1.6640625" style="490" customWidth="1"/>
    <col min="13314" max="13314" width="8.33203125" style="490" customWidth="1"/>
    <col min="13315" max="13315" width="10.33203125" style="490" bestFit="1" customWidth="1"/>
    <col min="13316" max="13318" width="13" style="490" customWidth="1"/>
    <col min="13319" max="13326" width="13.5546875" style="490" customWidth="1"/>
    <col min="13327" max="13327" width="14" style="490" customWidth="1"/>
    <col min="13328" max="13328" width="12.109375" style="490" customWidth="1"/>
    <col min="13329" max="13329" width="11.44140625" style="490"/>
    <col min="13330" max="13330" width="7.44140625" style="490" customWidth="1"/>
    <col min="13331" max="13568" width="11.44140625" style="490"/>
    <col min="13569" max="13569" width="1.6640625" style="490" customWidth="1"/>
    <col min="13570" max="13570" width="8.33203125" style="490" customWidth="1"/>
    <col min="13571" max="13571" width="10.33203125" style="490" bestFit="1" customWidth="1"/>
    <col min="13572" max="13574" width="13" style="490" customWidth="1"/>
    <col min="13575" max="13582" width="13.5546875" style="490" customWidth="1"/>
    <col min="13583" max="13583" width="14" style="490" customWidth="1"/>
    <col min="13584" max="13584" width="12.109375" style="490" customWidth="1"/>
    <col min="13585" max="13585" width="11.44140625" style="490"/>
    <col min="13586" max="13586" width="7.44140625" style="490" customWidth="1"/>
    <col min="13587" max="13824" width="11.44140625" style="490"/>
    <col min="13825" max="13825" width="1.6640625" style="490" customWidth="1"/>
    <col min="13826" max="13826" width="8.33203125" style="490" customWidth="1"/>
    <col min="13827" max="13827" width="10.33203125" style="490" bestFit="1" customWidth="1"/>
    <col min="13828" max="13830" width="13" style="490" customWidth="1"/>
    <col min="13831" max="13838" width="13.5546875" style="490" customWidth="1"/>
    <col min="13839" max="13839" width="14" style="490" customWidth="1"/>
    <col min="13840" max="13840" width="12.109375" style="490" customWidth="1"/>
    <col min="13841" max="13841" width="11.44140625" style="490"/>
    <col min="13842" max="13842" width="7.44140625" style="490" customWidth="1"/>
    <col min="13843" max="14080" width="11.44140625" style="490"/>
    <col min="14081" max="14081" width="1.6640625" style="490" customWidth="1"/>
    <col min="14082" max="14082" width="8.33203125" style="490" customWidth="1"/>
    <col min="14083" max="14083" width="10.33203125" style="490" bestFit="1" customWidth="1"/>
    <col min="14084" max="14086" width="13" style="490" customWidth="1"/>
    <col min="14087" max="14094" width="13.5546875" style="490" customWidth="1"/>
    <col min="14095" max="14095" width="14" style="490" customWidth="1"/>
    <col min="14096" max="14096" width="12.109375" style="490" customWidth="1"/>
    <col min="14097" max="14097" width="11.44140625" style="490"/>
    <col min="14098" max="14098" width="7.44140625" style="490" customWidth="1"/>
    <col min="14099" max="14336" width="11.44140625" style="490"/>
    <col min="14337" max="14337" width="1.6640625" style="490" customWidth="1"/>
    <col min="14338" max="14338" width="8.33203125" style="490" customWidth="1"/>
    <col min="14339" max="14339" width="10.33203125" style="490" bestFit="1" customWidth="1"/>
    <col min="14340" max="14342" width="13" style="490" customWidth="1"/>
    <col min="14343" max="14350" width="13.5546875" style="490" customWidth="1"/>
    <col min="14351" max="14351" width="14" style="490" customWidth="1"/>
    <col min="14352" max="14352" width="12.109375" style="490" customWidth="1"/>
    <col min="14353" max="14353" width="11.44140625" style="490"/>
    <col min="14354" max="14354" width="7.44140625" style="490" customWidth="1"/>
    <col min="14355" max="14592" width="11.44140625" style="490"/>
    <col min="14593" max="14593" width="1.6640625" style="490" customWidth="1"/>
    <col min="14594" max="14594" width="8.33203125" style="490" customWidth="1"/>
    <col min="14595" max="14595" width="10.33203125" style="490" bestFit="1" customWidth="1"/>
    <col min="14596" max="14598" width="13" style="490" customWidth="1"/>
    <col min="14599" max="14606" width="13.5546875" style="490" customWidth="1"/>
    <col min="14607" max="14607" width="14" style="490" customWidth="1"/>
    <col min="14608" max="14608" width="12.109375" style="490" customWidth="1"/>
    <col min="14609" max="14609" width="11.44140625" style="490"/>
    <col min="14610" max="14610" width="7.44140625" style="490" customWidth="1"/>
    <col min="14611" max="14848" width="11.44140625" style="490"/>
    <col min="14849" max="14849" width="1.6640625" style="490" customWidth="1"/>
    <col min="14850" max="14850" width="8.33203125" style="490" customWidth="1"/>
    <col min="14851" max="14851" width="10.33203125" style="490" bestFit="1" customWidth="1"/>
    <col min="14852" max="14854" width="13" style="490" customWidth="1"/>
    <col min="14855" max="14862" width="13.5546875" style="490" customWidth="1"/>
    <col min="14863" max="14863" width="14" style="490" customWidth="1"/>
    <col min="14864" max="14864" width="12.109375" style="490" customWidth="1"/>
    <col min="14865" max="14865" width="11.44140625" style="490"/>
    <col min="14866" max="14866" width="7.44140625" style="490" customWidth="1"/>
    <col min="14867" max="15104" width="11.44140625" style="490"/>
    <col min="15105" max="15105" width="1.6640625" style="490" customWidth="1"/>
    <col min="15106" max="15106" width="8.33203125" style="490" customWidth="1"/>
    <col min="15107" max="15107" width="10.33203125" style="490" bestFit="1" customWidth="1"/>
    <col min="15108" max="15110" width="13" style="490" customWidth="1"/>
    <col min="15111" max="15118" width="13.5546875" style="490" customWidth="1"/>
    <col min="15119" max="15119" width="14" style="490" customWidth="1"/>
    <col min="15120" max="15120" width="12.109375" style="490" customWidth="1"/>
    <col min="15121" max="15121" width="11.44140625" style="490"/>
    <col min="15122" max="15122" width="7.44140625" style="490" customWidth="1"/>
    <col min="15123" max="15360" width="11.44140625" style="490"/>
    <col min="15361" max="15361" width="1.6640625" style="490" customWidth="1"/>
    <col min="15362" max="15362" width="8.33203125" style="490" customWidth="1"/>
    <col min="15363" max="15363" width="10.33203125" style="490" bestFit="1" customWidth="1"/>
    <col min="15364" max="15366" width="13" style="490" customWidth="1"/>
    <col min="15367" max="15374" width="13.5546875" style="490" customWidth="1"/>
    <col min="15375" max="15375" width="14" style="490" customWidth="1"/>
    <col min="15376" max="15376" width="12.109375" style="490" customWidth="1"/>
    <col min="15377" max="15377" width="11.44140625" style="490"/>
    <col min="15378" max="15378" width="7.44140625" style="490" customWidth="1"/>
    <col min="15379" max="15616" width="11.44140625" style="490"/>
    <col min="15617" max="15617" width="1.6640625" style="490" customWidth="1"/>
    <col min="15618" max="15618" width="8.33203125" style="490" customWidth="1"/>
    <col min="15619" max="15619" width="10.33203125" style="490" bestFit="1" customWidth="1"/>
    <col min="15620" max="15622" width="13" style="490" customWidth="1"/>
    <col min="15623" max="15630" width="13.5546875" style="490" customWidth="1"/>
    <col min="15631" max="15631" width="14" style="490" customWidth="1"/>
    <col min="15632" max="15632" width="12.109375" style="490" customWidth="1"/>
    <col min="15633" max="15633" width="11.44140625" style="490"/>
    <col min="15634" max="15634" width="7.44140625" style="490" customWidth="1"/>
    <col min="15635" max="15872" width="11.44140625" style="490"/>
    <col min="15873" max="15873" width="1.6640625" style="490" customWidth="1"/>
    <col min="15874" max="15874" width="8.33203125" style="490" customWidth="1"/>
    <col min="15875" max="15875" width="10.33203125" style="490" bestFit="1" customWidth="1"/>
    <col min="15876" max="15878" width="13" style="490" customWidth="1"/>
    <col min="15879" max="15886" width="13.5546875" style="490" customWidth="1"/>
    <col min="15887" max="15887" width="14" style="490" customWidth="1"/>
    <col min="15888" max="15888" width="12.109375" style="490" customWidth="1"/>
    <col min="15889" max="15889" width="11.44140625" style="490"/>
    <col min="15890" max="15890" width="7.44140625" style="490" customWidth="1"/>
    <col min="15891" max="16128" width="11.44140625" style="490"/>
    <col min="16129" max="16129" width="1.6640625" style="490" customWidth="1"/>
    <col min="16130" max="16130" width="8.33203125" style="490" customWidth="1"/>
    <col min="16131" max="16131" width="10.33203125" style="490" bestFit="1" customWidth="1"/>
    <col min="16132" max="16134" width="13" style="490" customWidth="1"/>
    <col min="16135" max="16142" width="13.5546875" style="490" customWidth="1"/>
    <col min="16143" max="16143" width="14" style="490" customWidth="1"/>
    <col min="16144" max="16144" width="12.109375" style="490" customWidth="1"/>
    <col min="16145" max="16145" width="11.44140625" style="490"/>
    <col min="16146" max="16146" width="7.44140625" style="490" customWidth="1"/>
    <col min="16147" max="16384" width="11.44140625" style="490"/>
  </cols>
  <sheetData>
    <row r="1" spans="1:16" ht="18.75" customHeight="1">
      <c r="A1" s="18"/>
      <c r="B1" s="79"/>
      <c r="C1" s="79"/>
      <c r="D1" s="79"/>
    </row>
    <row r="2" spans="1:16" ht="48" customHeight="1">
      <c r="A2" s="1873" t="s">
        <v>35</v>
      </c>
      <c r="B2" s="1873"/>
      <c r="C2" s="1873"/>
      <c r="D2" s="1873"/>
      <c r="E2" s="1873"/>
      <c r="F2" s="1873"/>
      <c r="G2" s="1873"/>
      <c r="H2" s="1873"/>
      <c r="I2" s="1873"/>
      <c r="J2" s="1873"/>
      <c r="K2" s="1873"/>
      <c r="L2" s="1873"/>
      <c r="M2" s="1873"/>
      <c r="N2" s="1873"/>
      <c r="O2" s="1873"/>
    </row>
    <row r="3" spans="1:16" ht="17.850000000000001" customHeight="1">
      <c r="A3" s="1874" t="s">
        <v>247</v>
      </c>
      <c r="B3" s="1874"/>
      <c r="C3" s="1874"/>
      <c r="D3" s="1874"/>
      <c r="E3" s="1874"/>
      <c r="F3" s="1874"/>
      <c r="G3" s="1874"/>
      <c r="H3" s="1874"/>
      <c r="I3" s="1874"/>
      <c r="J3" s="1874"/>
      <c r="K3" s="1874"/>
      <c r="L3" s="1874"/>
      <c r="M3" s="1874"/>
      <c r="N3" s="1874"/>
      <c r="O3" s="1874"/>
    </row>
    <row r="4" spans="1:16" ht="13.8" thickBot="1"/>
    <row r="5" spans="1:16" ht="27" customHeight="1">
      <c r="A5" s="491"/>
      <c r="B5" s="491"/>
      <c r="C5" s="491"/>
      <c r="D5" s="491">
        <v>45473</v>
      </c>
      <c r="E5" s="491">
        <v>45504</v>
      </c>
      <c r="F5" s="491">
        <v>45535</v>
      </c>
      <c r="G5" s="491">
        <v>45565</v>
      </c>
      <c r="H5" s="491">
        <v>45596</v>
      </c>
      <c r="I5" s="491">
        <v>45626</v>
      </c>
      <c r="J5" s="491">
        <v>45657</v>
      </c>
      <c r="K5" s="491">
        <v>45688</v>
      </c>
      <c r="L5" s="491">
        <v>45716</v>
      </c>
      <c r="M5" s="491">
        <v>45747</v>
      </c>
      <c r="N5" s="491">
        <v>45777</v>
      </c>
      <c r="O5" s="491">
        <v>45808</v>
      </c>
      <c r="P5" s="491">
        <v>45838</v>
      </c>
    </row>
    <row r="6" spans="1:16" ht="6" customHeight="1">
      <c r="A6" s="492"/>
      <c r="B6" s="492"/>
      <c r="C6" s="492"/>
      <c r="D6" s="492"/>
    </row>
    <row r="7" spans="1:16" ht="13.8">
      <c r="A7" s="493"/>
      <c r="B7" s="494" t="s">
        <v>114</v>
      </c>
      <c r="C7" s="495"/>
      <c r="D7" s="495"/>
    </row>
    <row r="8" spans="1:16">
      <c r="A8" s="493"/>
      <c r="B8" s="493"/>
      <c r="C8" s="497" t="s">
        <v>304</v>
      </c>
      <c r="D8" s="498">
        <v>779.69999999999993</v>
      </c>
      <c r="E8" s="498">
        <v>831.53000000000009</v>
      </c>
      <c r="F8" s="498">
        <v>846.97</v>
      </c>
      <c r="G8" s="498">
        <v>455.28000000000003</v>
      </c>
      <c r="H8" s="498">
        <v>432.07</v>
      </c>
      <c r="I8" s="498">
        <v>480.52</v>
      </c>
      <c r="J8" s="498">
        <v>459.18</v>
      </c>
      <c r="K8" s="498">
        <v>684.38000000000011</v>
      </c>
      <c r="L8" s="498">
        <v>685.2700000000001</v>
      </c>
      <c r="M8" s="498">
        <v>456.6</v>
      </c>
      <c r="N8" s="498">
        <v>402.17</v>
      </c>
      <c r="O8" s="498">
        <v>230.76</v>
      </c>
      <c r="P8" s="498">
        <v>269.65999999999997</v>
      </c>
    </row>
    <row r="9" spans="1:16" ht="13.8">
      <c r="A9" s="492"/>
      <c r="B9" s="493"/>
      <c r="C9" s="497" t="s">
        <v>305</v>
      </c>
      <c r="D9" s="498">
        <v>14210.08</v>
      </c>
      <c r="E9" s="498">
        <v>13460.310000000001</v>
      </c>
      <c r="F9" s="498">
        <v>14227.67</v>
      </c>
      <c r="G9" s="498">
        <v>15603.330000000002</v>
      </c>
      <c r="H9" s="498">
        <v>15809.27</v>
      </c>
      <c r="I9" s="498">
        <v>13585.91</v>
      </c>
      <c r="J9" s="498">
        <v>13132.710000000001</v>
      </c>
      <c r="K9" s="498">
        <v>12853.52</v>
      </c>
      <c r="L9" s="498">
        <v>13067.869999999999</v>
      </c>
      <c r="M9" s="498">
        <v>12590.33</v>
      </c>
      <c r="N9" s="498">
        <v>11725.31</v>
      </c>
      <c r="O9" s="498">
        <v>11427.74</v>
      </c>
      <c r="P9" s="498">
        <v>14203.52</v>
      </c>
    </row>
    <row r="10" spans="1:16" ht="13.8">
      <c r="A10" s="492"/>
      <c r="B10" s="493"/>
      <c r="C10" s="497" t="s">
        <v>306</v>
      </c>
      <c r="D10" s="498">
        <v>82553.899999999994</v>
      </c>
      <c r="E10" s="498">
        <v>87604.52</v>
      </c>
      <c r="F10" s="498">
        <v>94150.87000000001</v>
      </c>
      <c r="G10" s="498">
        <v>98172.88</v>
      </c>
      <c r="H10" s="498">
        <v>97319.64</v>
      </c>
      <c r="I10" s="498">
        <v>99833.51</v>
      </c>
      <c r="J10" s="498">
        <v>98385.05</v>
      </c>
      <c r="K10" s="498">
        <v>100793.9</v>
      </c>
      <c r="L10" s="498">
        <v>100565.32</v>
      </c>
      <c r="M10" s="498">
        <v>97982.720000000001</v>
      </c>
      <c r="N10" s="498">
        <v>94983.78</v>
      </c>
      <c r="O10" s="498">
        <v>94027.199999999997</v>
      </c>
      <c r="P10" s="498">
        <v>92936.960000000006</v>
      </c>
    </row>
    <row r="11" spans="1:16" ht="13.8">
      <c r="A11" s="492"/>
      <c r="B11" s="493"/>
      <c r="C11" s="497" t="s">
        <v>307</v>
      </c>
      <c r="D11" s="498">
        <v>27316.66</v>
      </c>
      <c r="E11" s="498">
        <v>31601.710000000003</v>
      </c>
      <c r="F11" s="498">
        <v>33669.880000000005</v>
      </c>
      <c r="G11" s="498">
        <v>39403.72</v>
      </c>
      <c r="H11" s="498">
        <v>34742.130000000005</v>
      </c>
      <c r="I11" s="498">
        <v>33245.96</v>
      </c>
      <c r="J11" s="498">
        <v>33108.519999999997</v>
      </c>
      <c r="K11" s="498">
        <v>35981.550000000003</v>
      </c>
      <c r="L11" s="498">
        <v>28941.19</v>
      </c>
      <c r="M11" s="498">
        <v>27901.649999999998</v>
      </c>
      <c r="N11" s="498">
        <v>27880.34</v>
      </c>
      <c r="O11" s="498">
        <v>27063.239999999998</v>
      </c>
      <c r="P11" s="498">
        <v>28836.77</v>
      </c>
    </row>
    <row r="12" spans="1:16" ht="14.25" customHeight="1">
      <c r="A12" s="493"/>
      <c r="B12" s="494" t="s">
        <v>117</v>
      </c>
      <c r="C12" s="495"/>
      <c r="D12" s="498"/>
      <c r="E12" s="498"/>
      <c r="F12" s="498"/>
      <c r="G12" s="498"/>
      <c r="H12" s="498"/>
      <c r="I12" s="498"/>
      <c r="J12" s="498"/>
      <c r="K12" s="498"/>
      <c r="L12" s="498"/>
      <c r="M12" s="498"/>
      <c r="N12" s="498"/>
      <c r="O12" s="498"/>
      <c r="P12" s="498"/>
    </row>
    <row r="13" spans="1:16" ht="14.25" customHeight="1">
      <c r="A13" s="493"/>
      <c r="B13" s="493"/>
      <c r="C13" s="497" t="s">
        <v>304</v>
      </c>
      <c r="D13" s="498">
        <v>79281.930000000008</v>
      </c>
      <c r="E13" s="498">
        <v>80254.87</v>
      </c>
      <c r="F13" s="498">
        <v>78806.86</v>
      </c>
      <c r="G13" s="498">
        <v>78824.84</v>
      </c>
      <c r="H13" s="498">
        <v>79516.460000000006</v>
      </c>
      <c r="I13" s="498">
        <v>79379.75</v>
      </c>
      <c r="J13" s="498">
        <v>81104.75</v>
      </c>
      <c r="K13" s="498">
        <v>81829.36</v>
      </c>
      <c r="L13" s="498">
        <v>83742.710000000006</v>
      </c>
      <c r="M13" s="498">
        <v>89494.99</v>
      </c>
      <c r="N13" s="498">
        <v>99449.7</v>
      </c>
      <c r="O13" s="498">
        <v>111657.59</v>
      </c>
      <c r="P13" s="498">
        <v>118961.29000000001</v>
      </c>
    </row>
    <row r="14" spans="1:16" ht="14.25" customHeight="1">
      <c r="A14" s="493"/>
      <c r="B14" s="493"/>
      <c r="C14" s="497" t="s">
        <v>305</v>
      </c>
      <c r="D14" s="498">
        <v>111990.3</v>
      </c>
      <c r="E14" s="498">
        <v>115536.99</v>
      </c>
      <c r="F14" s="498">
        <v>121814.18000000001</v>
      </c>
      <c r="G14" s="498">
        <v>129079.29000000001</v>
      </c>
      <c r="H14" s="498">
        <v>127641.58</v>
      </c>
      <c r="I14" s="498">
        <v>125731.18000000001</v>
      </c>
      <c r="J14" s="498">
        <v>124672.02</v>
      </c>
      <c r="K14" s="498">
        <v>122469.11</v>
      </c>
      <c r="L14" s="498">
        <v>122895.8</v>
      </c>
      <c r="M14" s="498">
        <v>120010.5</v>
      </c>
      <c r="N14" s="498">
        <v>119964.16</v>
      </c>
      <c r="O14" s="498">
        <v>123140.68000000001</v>
      </c>
      <c r="P14" s="498">
        <v>132600.26</v>
      </c>
    </row>
    <row r="15" spans="1:16" ht="14.25" customHeight="1">
      <c r="A15" s="493"/>
      <c r="B15" s="493"/>
      <c r="C15" s="497" t="s">
        <v>306</v>
      </c>
      <c r="D15" s="498">
        <v>353120.83</v>
      </c>
      <c r="E15" s="498">
        <v>355225.69</v>
      </c>
      <c r="F15" s="498">
        <v>362270.21</v>
      </c>
      <c r="G15" s="498">
        <v>371306.38</v>
      </c>
      <c r="H15" s="498">
        <v>368482.94</v>
      </c>
      <c r="I15" s="498">
        <v>375588.4</v>
      </c>
      <c r="J15" s="498">
        <v>373380.74</v>
      </c>
      <c r="K15" s="498">
        <v>375780.26</v>
      </c>
      <c r="L15" s="498">
        <v>366264.9</v>
      </c>
      <c r="M15" s="498">
        <v>361198.64</v>
      </c>
      <c r="N15" s="498">
        <v>354356.5</v>
      </c>
      <c r="O15" s="498">
        <v>358806.71</v>
      </c>
      <c r="P15" s="498">
        <v>357897.67</v>
      </c>
    </row>
    <row r="16" spans="1:16" ht="14.25" customHeight="1">
      <c r="A16" s="493"/>
      <c r="B16" s="493"/>
      <c r="C16" s="497" t="s">
        <v>307</v>
      </c>
      <c r="D16" s="498">
        <v>42135.49</v>
      </c>
      <c r="E16" s="498">
        <v>42026.19</v>
      </c>
      <c r="F16" s="498">
        <v>41765.71</v>
      </c>
      <c r="G16" s="498">
        <v>43378.86</v>
      </c>
      <c r="H16" s="498">
        <v>43119.950000000004</v>
      </c>
      <c r="I16" s="498">
        <v>42679.42</v>
      </c>
      <c r="J16" s="498">
        <v>42873.1</v>
      </c>
      <c r="K16" s="498">
        <v>42485.840000000004</v>
      </c>
      <c r="L16" s="498">
        <v>39835.980000000003</v>
      </c>
      <c r="M16" s="498">
        <v>37664.58</v>
      </c>
      <c r="N16" s="498">
        <v>35328.57</v>
      </c>
      <c r="O16" s="498">
        <v>34671.699999999997</v>
      </c>
      <c r="P16" s="498">
        <v>35135.14</v>
      </c>
    </row>
    <row r="17" spans="1:16" ht="14.25" customHeight="1">
      <c r="A17" s="493"/>
      <c r="B17" s="494" t="s">
        <v>118</v>
      </c>
      <c r="C17" s="495"/>
      <c r="D17" s="498"/>
      <c r="E17" s="498"/>
      <c r="F17" s="498"/>
      <c r="G17" s="498"/>
      <c r="H17" s="498"/>
      <c r="I17" s="498"/>
      <c r="J17" s="498"/>
      <c r="K17" s="498"/>
      <c r="L17" s="498"/>
      <c r="M17" s="498"/>
      <c r="N17" s="498"/>
      <c r="O17" s="498"/>
      <c r="P17" s="498"/>
    </row>
    <row r="18" spans="1:16" ht="14.25" customHeight="1">
      <c r="A18" s="493"/>
      <c r="B18" s="493"/>
      <c r="C18" s="497" t="s">
        <v>304</v>
      </c>
      <c r="D18" s="498">
        <v>229383.42</v>
      </c>
      <c r="E18" s="498">
        <v>243796.82</v>
      </c>
      <c r="F18" s="498">
        <v>259964.38</v>
      </c>
      <c r="G18" s="498">
        <v>281018.42</v>
      </c>
      <c r="H18" s="498">
        <v>290565.42</v>
      </c>
      <c r="I18" s="498">
        <v>300583.55</v>
      </c>
      <c r="J18" s="498">
        <v>316863.13</v>
      </c>
      <c r="K18" s="498">
        <v>339462.46</v>
      </c>
      <c r="L18" s="498">
        <v>368683.21</v>
      </c>
      <c r="M18" s="498">
        <v>380844.99</v>
      </c>
      <c r="N18" s="498">
        <v>397260.77</v>
      </c>
      <c r="O18" s="498">
        <v>420426.04000000004</v>
      </c>
      <c r="P18" s="498">
        <v>439808.52</v>
      </c>
    </row>
    <row r="19" spans="1:16" ht="14.25" customHeight="1">
      <c r="A19" s="493"/>
      <c r="B19" s="493"/>
      <c r="C19" s="497" t="s">
        <v>305</v>
      </c>
      <c r="D19" s="498">
        <v>285043.78000000003</v>
      </c>
      <c r="E19" s="498">
        <v>291491.63</v>
      </c>
      <c r="F19" s="498">
        <v>296540.90000000002</v>
      </c>
      <c r="G19" s="498">
        <v>317742.03000000003</v>
      </c>
      <c r="H19" s="498">
        <v>327819.60000000003</v>
      </c>
      <c r="I19" s="498">
        <v>330486.09000000003</v>
      </c>
      <c r="J19" s="498">
        <v>324498.77</v>
      </c>
      <c r="K19" s="498">
        <v>321997.43</v>
      </c>
      <c r="L19" s="498">
        <v>311811</v>
      </c>
      <c r="M19" s="498">
        <v>302911.51</v>
      </c>
      <c r="N19" s="498">
        <v>295855.07</v>
      </c>
      <c r="O19" s="498">
        <v>298658</v>
      </c>
      <c r="P19" s="498">
        <v>311311.09000000003</v>
      </c>
    </row>
    <row r="20" spans="1:16" ht="14.25" customHeight="1">
      <c r="A20" s="493"/>
      <c r="B20" s="493"/>
      <c r="C20" s="497" t="s">
        <v>306</v>
      </c>
      <c r="D20" s="498">
        <v>376039.45</v>
      </c>
      <c r="E20" s="498">
        <v>380798.24</v>
      </c>
      <c r="F20" s="498">
        <v>387090.67</v>
      </c>
      <c r="G20" s="498">
        <v>394579.37</v>
      </c>
      <c r="H20" s="498">
        <v>389503.60000000003</v>
      </c>
      <c r="I20" s="498">
        <v>392902.28</v>
      </c>
      <c r="J20" s="498">
        <v>387947.07</v>
      </c>
      <c r="K20" s="498">
        <v>386769.55</v>
      </c>
      <c r="L20" s="498">
        <v>374504.23</v>
      </c>
      <c r="M20" s="498">
        <v>362836.51</v>
      </c>
      <c r="N20" s="498">
        <v>352394.33</v>
      </c>
      <c r="O20" s="498">
        <v>348782.69</v>
      </c>
      <c r="P20" s="498">
        <v>352695.05</v>
      </c>
    </row>
    <row r="21" spans="1:16" ht="14.25" customHeight="1">
      <c r="A21" s="493"/>
      <c r="B21" s="493"/>
      <c r="C21" s="497" t="s">
        <v>307</v>
      </c>
      <c r="D21" s="498">
        <v>32253.670000000002</v>
      </c>
      <c r="E21" s="498">
        <v>32922.730000000003</v>
      </c>
      <c r="F21" s="498">
        <v>32568.59</v>
      </c>
      <c r="G21" s="498">
        <v>33824.879999999997</v>
      </c>
      <c r="H21" s="498">
        <v>33085.31</v>
      </c>
      <c r="I21" s="498">
        <v>32547.66</v>
      </c>
      <c r="J21" s="498">
        <v>31887.420000000002</v>
      </c>
      <c r="K21" s="498">
        <v>30371.850000000002</v>
      </c>
      <c r="L21" s="498">
        <v>27456.010000000002</v>
      </c>
      <c r="M21" s="498">
        <v>26340.14</v>
      </c>
      <c r="N21" s="498">
        <v>25847.200000000001</v>
      </c>
      <c r="O21" s="498">
        <v>25652.28</v>
      </c>
      <c r="P21" s="498">
        <v>26088.100000000002</v>
      </c>
    </row>
    <row r="22" spans="1:16" ht="14.25" customHeight="1">
      <c r="A22" s="493"/>
      <c r="B22" s="494" t="s">
        <v>119</v>
      </c>
      <c r="C22" s="495"/>
      <c r="D22" s="498"/>
      <c r="E22" s="498"/>
      <c r="F22" s="498"/>
      <c r="G22" s="498"/>
      <c r="H22" s="498"/>
      <c r="I22" s="498"/>
      <c r="J22" s="498"/>
      <c r="K22" s="498"/>
      <c r="L22" s="498"/>
      <c r="M22" s="498"/>
      <c r="N22" s="498"/>
      <c r="O22" s="498"/>
      <c r="P22" s="498"/>
    </row>
    <row r="23" spans="1:16" ht="14.25" customHeight="1">
      <c r="A23" s="493"/>
      <c r="B23" s="493"/>
      <c r="C23" s="497" t="s">
        <v>304</v>
      </c>
      <c r="D23" s="498">
        <v>31454.06</v>
      </c>
      <c r="E23" s="498">
        <v>31106.39</v>
      </c>
      <c r="F23" s="498">
        <v>31238.73</v>
      </c>
      <c r="G23" s="498">
        <v>38840.700000000004</v>
      </c>
      <c r="H23" s="498">
        <v>41423.550000000003</v>
      </c>
      <c r="I23" s="498">
        <v>42071.1</v>
      </c>
      <c r="J23" s="498">
        <v>42635.94</v>
      </c>
      <c r="K23" s="498">
        <v>42483.35</v>
      </c>
      <c r="L23" s="498">
        <v>41762.160000000003</v>
      </c>
      <c r="M23" s="498">
        <v>42503.590000000004</v>
      </c>
      <c r="N23" s="498">
        <v>44009.31</v>
      </c>
      <c r="O23" s="498">
        <v>41403.58</v>
      </c>
      <c r="P23" s="498">
        <v>47034.400000000001</v>
      </c>
    </row>
    <row r="24" spans="1:16" ht="14.25" customHeight="1">
      <c r="A24" s="493"/>
      <c r="B24" s="493"/>
      <c r="C24" s="497" t="s">
        <v>305</v>
      </c>
      <c r="D24" s="498">
        <v>44464.14</v>
      </c>
      <c r="E24" s="498">
        <v>42861.05</v>
      </c>
      <c r="F24" s="498">
        <v>43815.200000000004</v>
      </c>
      <c r="G24" s="498">
        <v>46108.770000000004</v>
      </c>
      <c r="H24" s="498">
        <v>43967.54</v>
      </c>
      <c r="I24" s="498">
        <v>42968.520000000004</v>
      </c>
      <c r="J24" s="498">
        <v>42159.44</v>
      </c>
      <c r="K24" s="498">
        <v>41422.14</v>
      </c>
      <c r="L24" s="498">
        <v>41409.51</v>
      </c>
      <c r="M24" s="498">
        <v>39546.450000000004</v>
      </c>
      <c r="N24" s="498">
        <v>40014.31</v>
      </c>
      <c r="O24" s="498">
        <v>38715.730000000003</v>
      </c>
      <c r="P24" s="498">
        <v>42367.47</v>
      </c>
    </row>
    <row r="25" spans="1:16" ht="14.25" customHeight="1">
      <c r="A25" s="493"/>
      <c r="B25" s="493"/>
      <c r="C25" s="497" t="s">
        <v>306</v>
      </c>
      <c r="D25" s="498">
        <v>170585.78</v>
      </c>
      <c r="E25" s="498">
        <v>172073.68</v>
      </c>
      <c r="F25" s="498">
        <v>173406.80000000002</v>
      </c>
      <c r="G25" s="498">
        <v>176036.2</v>
      </c>
      <c r="H25" s="498">
        <v>173405.75</v>
      </c>
      <c r="I25" s="498">
        <v>171360.86000000002</v>
      </c>
      <c r="J25" s="498">
        <v>168973.67</v>
      </c>
      <c r="K25" s="498">
        <v>169133.41</v>
      </c>
      <c r="L25" s="498">
        <v>165350.18</v>
      </c>
      <c r="M25" s="498">
        <v>163269.5</v>
      </c>
      <c r="N25" s="498">
        <v>159632.11000000002</v>
      </c>
      <c r="O25" s="498">
        <v>160053.47</v>
      </c>
      <c r="P25" s="498">
        <v>162935.31</v>
      </c>
    </row>
    <row r="26" spans="1:16" ht="14.25" customHeight="1">
      <c r="A26" s="493"/>
      <c r="B26" s="493"/>
      <c r="C26" s="497" t="s">
        <v>307</v>
      </c>
      <c r="D26" s="498">
        <v>37126.270000000004</v>
      </c>
      <c r="E26" s="498">
        <v>37065.03</v>
      </c>
      <c r="F26" s="498">
        <v>37971.51</v>
      </c>
      <c r="G26" s="498">
        <v>44686.32</v>
      </c>
      <c r="H26" s="498">
        <v>38588.85</v>
      </c>
      <c r="I26" s="498">
        <v>43609.18</v>
      </c>
      <c r="J26" s="498">
        <v>40959.96</v>
      </c>
      <c r="K26" s="498">
        <v>40213.620000000003</v>
      </c>
      <c r="L26" s="498">
        <v>38630.39</v>
      </c>
      <c r="M26" s="498">
        <v>37915.160000000003</v>
      </c>
      <c r="N26" s="498">
        <v>36598.21</v>
      </c>
      <c r="O26" s="498">
        <v>36948.11</v>
      </c>
      <c r="P26" s="498">
        <v>39407.230000000003</v>
      </c>
    </row>
    <row r="27" spans="1:16" ht="6" customHeight="1">
      <c r="A27" s="499"/>
      <c r="B27" s="499"/>
      <c r="C27" s="500"/>
      <c r="D27" s="501"/>
      <c r="E27" s="501"/>
      <c r="F27" s="501"/>
      <c r="G27" s="501"/>
      <c r="H27" s="501"/>
      <c r="I27" s="501"/>
      <c r="J27" s="501"/>
      <c r="K27" s="501"/>
      <c r="L27" s="501"/>
      <c r="M27" s="501"/>
      <c r="N27" s="501"/>
      <c r="O27" s="501"/>
      <c r="P27" s="501"/>
    </row>
    <row r="28" spans="1:16" ht="14.25" customHeight="1">
      <c r="A28" s="493"/>
      <c r="B28" s="494" t="s">
        <v>127</v>
      </c>
      <c r="C28" s="495"/>
      <c r="D28" s="502">
        <v>1917739.4600000002</v>
      </c>
      <c r="E28" s="502">
        <v>1958657.3799999997</v>
      </c>
      <c r="F28" s="502">
        <v>2010149.13</v>
      </c>
      <c r="G28" s="502">
        <v>2109061.27</v>
      </c>
      <c r="H28" s="502">
        <v>2105423.66</v>
      </c>
      <c r="I28" s="502">
        <v>2127053.89</v>
      </c>
      <c r="J28" s="502">
        <v>2123041.4699999997</v>
      </c>
      <c r="K28" s="502">
        <v>2144731.73</v>
      </c>
      <c r="L28" s="502">
        <v>2125605.73</v>
      </c>
      <c r="M28" s="502">
        <v>2103467.86</v>
      </c>
      <c r="N28" s="502">
        <v>2095701.84</v>
      </c>
      <c r="O28" s="502">
        <v>2131665.52</v>
      </c>
      <c r="P28" s="502">
        <v>2202488.44</v>
      </c>
    </row>
    <row r="29" spans="1:16" ht="14.25" customHeight="1">
      <c r="A29" s="493"/>
      <c r="B29" s="493"/>
      <c r="C29" s="497" t="s">
        <v>304</v>
      </c>
      <c r="D29" s="498">
        <v>340899.11000000004</v>
      </c>
      <c r="E29" s="498">
        <v>355989.61</v>
      </c>
      <c r="F29" s="498">
        <v>370856.94</v>
      </c>
      <c r="G29" s="498">
        <v>399139.24</v>
      </c>
      <c r="H29" s="498">
        <v>411937.5</v>
      </c>
      <c r="I29" s="498">
        <v>422514.92</v>
      </c>
      <c r="J29" s="498">
        <v>441063</v>
      </c>
      <c r="K29" s="498">
        <v>464459.55</v>
      </c>
      <c r="L29" s="498">
        <v>494873.35000000009</v>
      </c>
      <c r="M29" s="498">
        <v>513300.17000000004</v>
      </c>
      <c r="N29" s="498">
        <v>541121.94999999995</v>
      </c>
      <c r="O29" s="498">
        <v>573717.97</v>
      </c>
      <c r="P29" s="498">
        <v>606073.87</v>
      </c>
    </row>
    <row r="30" spans="1:16" ht="13.5" customHeight="1">
      <c r="A30" s="493"/>
      <c r="B30" s="495"/>
      <c r="C30" s="497" t="s">
        <v>305</v>
      </c>
      <c r="D30" s="498">
        <v>455708.30000000005</v>
      </c>
      <c r="E30" s="498">
        <v>463349.98</v>
      </c>
      <c r="F30" s="498">
        <v>476397.95</v>
      </c>
      <c r="G30" s="498">
        <v>508533.42000000004</v>
      </c>
      <c r="H30" s="498">
        <v>515237.99000000005</v>
      </c>
      <c r="I30" s="498">
        <v>512771.70000000007</v>
      </c>
      <c r="J30" s="498">
        <v>504462.94</v>
      </c>
      <c r="K30" s="498">
        <v>498742.2</v>
      </c>
      <c r="L30" s="498">
        <v>489184.18000000005</v>
      </c>
      <c r="M30" s="498">
        <v>475058.79</v>
      </c>
      <c r="N30" s="498">
        <v>467558.85000000003</v>
      </c>
      <c r="O30" s="498">
        <v>471942.15</v>
      </c>
      <c r="P30" s="498">
        <v>500482.33999999997</v>
      </c>
    </row>
    <row r="31" spans="1:16" ht="14.25" customHeight="1">
      <c r="A31" s="493">
        <v>241</v>
      </c>
      <c r="B31" s="495"/>
      <c r="C31" s="497" t="s">
        <v>306</v>
      </c>
      <c r="D31" s="498">
        <v>982299.96</v>
      </c>
      <c r="E31" s="498">
        <v>995702.12999999989</v>
      </c>
      <c r="F31" s="498">
        <v>1016918.55</v>
      </c>
      <c r="G31" s="498">
        <v>1040094.8300000001</v>
      </c>
      <c r="H31" s="498">
        <v>1028711.93</v>
      </c>
      <c r="I31" s="498">
        <v>1039685.05</v>
      </c>
      <c r="J31" s="498">
        <v>1028686.53</v>
      </c>
      <c r="K31" s="498">
        <v>1032477.12</v>
      </c>
      <c r="L31" s="498">
        <v>1006684.6299999999</v>
      </c>
      <c r="M31" s="498">
        <v>985287.37</v>
      </c>
      <c r="N31" s="498">
        <v>961366.72000000009</v>
      </c>
      <c r="O31" s="498">
        <v>961670.07000000007</v>
      </c>
      <c r="P31" s="498">
        <v>966464.99</v>
      </c>
    </row>
    <row r="32" spans="1:16" ht="14.25" customHeight="1">
      <c r="A32" s="493">
        <v>242</v>
      </c>
      <c r="B32" s="495"/>
      <c r="C32" s="497" t="s">
        <v>307</v>
      </c>
      <c r="D32" s="498">
        <v>138832.09</v>
      </c>
      <c r="E32" s="498">
        <v>143615.66</v>
      </c>
      <c r="F32" s="498">
        <v>145975.69</v>
      </c>
      <c r="G32" s="498">
        <v>161293.78</v>
      </c>
      <c r="H32" s="498">
        <v>149536.24000000002</v>
      </c>
      <c r="I32" s="498">
        <v>152082.22</v>
      </c>
      <c r="J32" s="498">
        <v>148829</v>
      </c>
      <c r="K32" s="498">
        <v>149052.86000000002</v>
      </c>
      <c r="L32" s="498">
        <v>134863.57</v>
      </c>
      <c r="M32" s="498">
        <v>129821.53</v>
      </c>
      <c r="N32" s="498">
        <v>125654.32</v>
      </c>
      <c r="O32" s="498">
        <v>124335.33</v>
      </c>
      <c r="P32" s="498">
        <v>129467.24000000002</v>
      </c>
    </row>
    <row r="34" spans="1:1" ht="13.8">
      <c r="A34" s="503" t="s">
        <v>308</v>
      </c>
    </row>
    <row r="200" spans="3:3">
      <c r="C200" s="490" t="s">
        <v>209</v>
      </c>
    </row>
  </sheetData>
  <mergeCells count="2">
    <mergeCell ref="A2:O2"/>
    <mergeCell ref="A3:O3"/>
  </mergeCells>
  <conditionalFormatting sqref="E37:O40">
    <cfRule type="colorScale" priority="1">
      <colorScale>
        <cfvo type="min"/>
        <cfvo type="percentile" val="50"/>
        <cfvo type="max"/>
        <color rgb="FFF8696B"/>
        <color rgb="FFFCFCFF"/>
        <color rgb="FF5A8AC6"/>
      </colorScale>
    </cfRule>
  </conditionalFormatting>
  <conditionalFormatting sqref="E37:O45">
    <cfRule type="colorScale" priority="3">
      <colorScale>
        <cfvo type="min"/>
        <cfvo type="percentile" val="50"/>
        <cfvo type="max"/>
        <color rgb="FF63BE7B"/>
        <color rgb="FFFFEB84"/>
        <color rgb="FFF8696B"/>
      </colorScale>
    </cfRule>
  </conditionalFormatting>
  <conditionalFormatting sqref="E37:O46">
    <cfRule type="colorScale" priority="4">
      <colorScale>
        <cfvo type="min"/>
        <cfvo type="percentile" val="50"/>
        <cfvo type="max"/>
        <color rgb="FF63BE7B"/>
        <color rgb="FFFFEB84"/>
        <color rgb="FFF8696B"/>
      </colorScale>
    </cfRule>
  </conditionalFormatting>
  <conditionalFormatting sqref="E37:O51">
    <cfRule type="colorScale" priority="6">
      <colorScale>
        <cfvo type="min"/>
        <cfvo type="percentile" val="50"/>
        <cfvo type="max"/>
        <color rgb="FFF8696B"/>
        <color rgb="FFFFEB84"/>
        <color rgb="FF63BE7B"/>
      </colorScale>
    </cfRule>
  </conditionalFormatting>
  <conditionalFormatting sqref="E42:O45">
    <cfRule type="colorScale" priority="2">
      <colorScale>
        <cfvo type="min"/>
        <cfvo type="percentile" val="50"/>
        <cfvo type="max"/>
        <color rgb="FFF8696B"/>
        <color rgb="FFFCFCFF"/>
        <color rgb="FF5A8AC6"/>
      </colorScale>
    </cfRule>
  </conditionalFormatting>
  <conditionalFormatting sqref="E47:O50">
    <cfRule type="colorScale" priority="5">
      <colorScale>
        <cfvo type="min"/>
        <cfvo type="percentile" val="50"/>
        <cfvo type="max"/>
        <color rgb="FFF8696B"/>
        <color rgb="FFFFEB84"/>
        <color rgb="FF63BE7B"/>
      </colorScale>
    </cfRule>
  </conditionalFormatting>
  <conditionalFormatting sqref="E52:O61">
    <cfRule type="colorScale" priority="7">
      <colorScale>
        <cfvo type="min"/>
        <cfvo type="percentile" val="50"/>
        <cfvo type="max"/>
        <color rgb="FFF8696B"/>
        <color rgb="FFFFEB84"/>
        <color rgb="FF63BE7B"/>
      </colorScale>
    </cfRule>
  </conditionalFormatting>
  <printOptions horizontalCentered="1" verticalCentered="1"/>
  <pageMargins left="0.74803149606299213" right="0.74803149606299213" top="0.98425196850393704" bottom="0.98425196850393704" header="0" footer="0"/>
  <pageSetup paperSize="9" scale="79" orientation="landscape" r:id="rId1"/>
  <headerFooter alignWithMargins="0"/>
  <colBreaks count="1" manualBreakCount="1">
    <brk id="16"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CC69D-028B-4BB1-B4B2-1E90A381A022}">
  <sheetPr>
    <pageSetUpPr fitToPage="1"/>
  </sheetPr>
  <dimension ref="A1:H192"/>
  <sheetViews>
    <sheetView zoomScale="85" zoomScaleNormal="85" workbookViewId="0"/>
  </sheetViews>
  <sheetFormatPr baseColWidth="10" defaultColWidth="11.44140625" defaultRowHeight="13.2"/>
  <cols>
    <col min="1" max="1" width="4.44140625" style="506" customWidth="1"/>
    <col min="2" max="2" width="11.33203125" style="506" customWidth="1"/>
    <col min="3" max="3" width="40.6640625" style="506" customWidth="1"/>
    <col min="4" max="4" width="19.33203125" style="506" customWidth="1"/>
    <col min="5" max="6" width="21.33203125" style="506" customWidth="1"/>
    <col min="7" max="7" width="21.6640625" style="506" customWidth="1"/>
    <col min="8" max="8" width="22.33203125" style="506" customWidth="1"/>
    <col min="9" max="256" width="11.44140625" style="506"/>
    <col min="257" max="257" width="4.44140625" style="506" customWidth="1"/>
    <col min="258" max="258" width="11.33203125" style="506" customWidth="1"/>
    <col min="259" max="259" width="40.6640625" style="506" customWidth="1"/>
    <col min="260" max="260" width="19.33203125" style="506" customWidth="1"/>
    <col min="261" max="262" width="21.33203125" style="506" customWidth="1"/>
    <col min="263" max="263" width="21.6640625" style="506" customWidth="1"/>
    <col min="264" max="264" width="22.33203125" style="506" customWidth="1"/>
    <col min="265" max="512" width="11.44140625" style="506"/>
    <col min="513" max="513" width="4.44140625" style="506" customWidth="1"/>
    <col min="514" max="514" width="11.33203125" style="506" customWidth="1"/>
    <col min="515" max="515" width="40.6640625" style="506" customWidth="1"/>
    <col min="516" max="516" width="19.33203125" style="506" customWidth="1"/>
    <col min="517" max="518" width="21.33203125" style="506" customWidth="1"/>
    <col min="519" max="519" width="21.6640625" style="506" customWidth="1"/>
    <col min="520" max="520" width="22.33203125" style="506" customWidth="1"/>
    <col min="521" max="768" width="11.44140625" style="506"/>
    <col min="769" max="769" width="4.44140625" style="506" customWidth="1"/>
    <col min="770" max="770" width="11.33203125" style="506" customWidth="1"/>
    <col min="771" max="771" width="40.6640625" style="506" customWidth="1"/>
    <col min="772" max="772" width="19.33203125" style="506" customWidth="1"/>
    <col min="773" max="774" width="21.33203125" style="506" customWidth="1"/>
    <col min="775" max="775" width="21.6640625" style="506" customWidth="1"/>
    <col min="776" max="776" width="22.33203125" style="506" customWidth="1"/>
    <col min="777" max="1024" width="11.44140625" style="506"/>
    <col min="1025" max="1025" width="4.44140625" style="506" customWidth="1"/>
    <col min="1026" max="1026" width="11.33203125" style="506" customWidth="1"/>
    <col min="1027" max="1027" width="40.6640625" style="506" customWidth="1"/>
    <col min="1028" max="1028" width="19.33203125" style="506" customWidth="1"/>
    <col min="1029" max="1030" width="21.33203125" style="506" customWidth="1"/>
    <col min="1031" max="1031" width="21.6640625" style="506" customWidth="1"/>
    <col min="1032" max="1032" width="22.33203125" style="506" customWidth="1"/>
    <col min="1033" max="1280" width="11.44140625" style="506"/>
    <col min="1281" max="1281" width="4.44140625" style="506" customWidth="1"/>
    <col min="1282" max="1282" width="11.33203125" style="506" customWidth="1"/>
    <col min="1283" max="1283" width="40.6640625" style="506" customWidth="1"/>
    <col min="1284" max="1284" width="19.33203125" style="506" customWidth="1"/>
    <col min="1285" max="1286" width="21.33203125" style="506" customWidth="1"/>
    <col min="1287" max="1287" width="21.6640625" style="506" customWidth="1"/>
    <col min="1288" max="1288" width="22.33203125" style="506" customWidth="1"/>
    <col min="1289" max="1536" width="11.44140625" style="506"/>
    <col min="1537" max="1537" width="4.44140625" style="506" customWidth="1"/>
    <col min="1538" max="1538" width="11.33203125" style="506" customWidth="1"/>
    <col min="1539" max="1539" width="40.6640625" style="506" customWidth="1"/>
    <col min="1540" max="1540" width="19.33203125" style="506" customWidth="1"/>
    <col min="1541" max="1542" width="21.33203125" style="506" customWidth="1"/>
    <col min="1543" max="1543" width="21.6640625" style="506" customWidth="1"/>
    <col min="1544" max="1544" width="22.33203125" style="506" customWidth="1"/>
    <col min="1545" max="1792" width="11.44140625" style="506"/>
    <col min="1793" max="1793" width="4.44140625" style="506" customWidth="1"/>
    <col min="1794" max="1794" width="11.33203125" style="506" customWidth="1"/>
    <col min="1795" max="1795" width="40.6640625" style="506" customWidth="1"/>
    <col min="1796" max="1796" width="19.33203125" style="506" customWidth="1"/>
    <col min="1797" max="1798" width="21.33203125" style="506" customWidth="1"/>
    <col min="1799" max="1799" width="21.6640625" style="506" customWidth="1"/>
    <col min="1800" max="1800" width="22.33203125" style="506" customWidth="1"/>
    <col min="1801" max="2048" width="11.44140625" style="506"/>
    <col min="2049" max="2049" width="4.44140625" style="506" customWidth="1"/>
    <col min="2050" max="2050" width="11.33203125" style="506" customWidth="1"/>
    <col min="2051" max="2051" width="40.6640625" style="506" customWidth="1"/>
    <col min="2052" max="2052" width="19.33203125" style="506" customWidth="1"/>
    <col min="2053" max="2054" width="21.33203125" style="506" customWidth="1"/>
    <col min="2055" max="2055" width="21.6640625" style="506" customWidth="1"/>
    <col min="2056" max="2056" width="22.33203125" style="506" customWidth="1"/>
    <col min="2057" max="2304" width="11.44140625" style="506"/>
    <col min="2305" max="2305" width="4.44140625" style="506" customWidth="1"/>
    <col min="2306" max="2306" width="11.33203125" style="506" customWidth="1"/>
    <col min="2307" max="2307" width="40.6640625" style="506" customWidth="1"/>
    <col min="2308" max="2308" width="19.33203125" style="506" customWidth="1"/>
    <col min="2309" max="2310" width="21.33203125" style="506" customWidth="1"/>
    <col min="2311" max="2311" width="21.6640625" style="506" customWidth="1"/>
    <col min="2312" max="2312" width="22.33203125" style="506" customWidth="1"/>
    <col min="2313" max="2560" width="11.44140625" style="506"/>
    <col min="2561" max="2561" width="4.44140625" style="506" customWidth="1"/>
    <col min="2562" max="2562" width="11.33203125" style="506" customWidth="1"/>
    <col min="2563" max="2563" width="40.6640625" style="506" customWidth="1"/>
    <col min="2564" max="2564" width="19.33203125" style="506" customWidth="1"/>
    <col min="2565" max="2566" width="21.33203125" style="506" customWidth="1"/>
    <col min="2567" max="2567" width="21.6640625" style="506" customWidth="1"/>
    <col min="2568" max="2568" width="22.33203125" style="506" customWidth="1"/>
    <col min="2569" max="2816" width="11.44140625" style="506"/>
    <col min="2817" max="2817" width="4.44140625" style="506" customWidth="1"/>
    <col min="2818" max="2818" width="11.33203125" style="506" customWidth="1"/>
    <col min="2819" max="2819" width="40.6640625" style="506" customWidth="1"/>
    <col min="2820" max="2820" width="19.33203125" style="506" customWidth="1"/>
    <col min="2821" max="2822" width="21.33203125" style="506" customWidth="1"/>
    <col min="2823" max="2823" width="21.6640625" style="506" customWidth="1"/>
    <col min="2824" max="2824" width="22.33203125" style="506" customWidth="1"/>
    <col min="2825" max="3072" width="11.44140625" style="506"/>
    <col min="3073" max="3073" width="4.44140625" style="506" customWidth="1"/>
    <col min="3074" max="3074" width="11.33203125" style="506" customWidth="1"/>
    <col min="3075" max="3075" width="40.6640625" style="506" customWidth="1"/>
    <col min="3076" max="3076" width="19.33203125" style="506" customWidth="1"/>
    <col min="3077" max="3078" width="21.33203125" style="506" customWidth="1"/>
    <col min="3079" max="3079" width="21.6640625" style="506" customWidth="1"/>
    <col min="3080" max="3080" width="22.33203125" style="506" customWidth="1"/>
    <col min="3081" max="3328" width="11.44140625" style="506"/>
    <col min="3329" max="3329" width="4.44140625" style="506" customWidth="1"/>
    <col min="3330" max="3330" width="11.33203125" style="506" customWidth="1"/>
    <col min="3331" max="3331" width="40.6640625" style="506" customWidth="1"/>
    <col min="3332" max="3332" width="19.33203125" style="506" customWidth="1"/>
    <col min="3333" max="3334" width="21.33203125" style="506" customWidth="1"/>
    <col min="3335" max="3335" width="21.6640625" style="506" customWidth="1"/>
    <col min="3336" max="3336" width="22.33203125" style="506" customWidth="1"/>
    <col min="3337" max="3584" width="11.44140625" style="506"/>
    <col min="3585" max="3585" width="4.44140625" style="506" customWidth="1"/>
    <col min="3586" max="3586" width="11.33203125" style="506" customWidth="1"/>
    <col min="3587" max="3587" width="40.6640625" style="506" customWidth="1"/>
    <col min="3588" max="3588" width="19.33203125" style="506" customWidth="1"/>
    <col min="3589" max="3590" width="21.33203125" style="506" customWidth="1"/>
    <col min="3591" max="3591" width="21.6640625" style="506" customWidth="1"/>
    <col min="3592" max="3592" width="22.33203125" style="506" customWidth="1"/>
    <col min="3593" max="3840" width="11.44140625" style="506"/>
    <col min="3841" max="3841" width="4.44140625" style="506" customWidth="1"/>
    <col min="3842" max="3842" width="11.33203125" style="506" customWidth="1"/>
    <col min="3843" max="3843" width="40.6640625" style="506" customWidth="1"/>
    <col min="3844" max="3844" width="19.33203125" style="506" customWidth="1"/>
    <col min="3845" max="3846" width="21.33203125" style="506" customWidth="1"/>
    <col min="3847" max="3847" width="21.6640625" style="506" customWidth="1"/>
    <col min="3848" max="3848" width="22.33203125" style="506" customWidth="1"/>
    <col min="3849" max="4096" width="11.44140625" style="506"/>
    <col min="4097" max="4097" width="4.44140625" style="506" customWidth="1"/>
    <col min="4098" max="4098" width="11.33203125" style="506" customWidth="1"/>
    <col min="4099" max="4099" width="40.6640625" style="506" customWidth="1"/>
    <col min="4100" max="4100" width="19.33203125" style="506" customWidth="1"/>
    <col min="4101" max="4102" width="21.33203125" style="506" customWidth="1"/>
    <col min="4103" max="4103" width="21.6640625" style="506" customWidth="1"/>
    <col min="4104" max="4104" width="22.33203125" style="506" customWidth="1"/>
    <col min="4105" max="4352" width="11.44140625" style="506"/>
    <col min="4353" max="4353" width="4.44140625" style="506" customWidth="1"/>
    <col min="4354" max="4354" width="11.33203125" style="506" customWidth="1"/>
    <col min="4355" max="4355" width="40.6640625" style="506" customWidth="1"/>
    <col min="4356" max="4356" width="19.33203125" style="506" customWidth="1"/>
    <col min="4357" max="4358" width="21.33203125" style="506" customWidth="1"/>
    <col min="4359" max="4359" width="21.6640625" style="506" customWidth="1"/>
    <col min="4360" max="4360" width="22.33203125" style="506" customWidth="1"/>
    <col min="4361" max="4608" width="11.44140625" style="506"/>
    <col min="4609" max="4609" width="4.44140625" style="506" customWidth="1"/>
    <col min="4610" max="4610" width="11.33203125" style="506" customWidth="1"/>
    <col min="4611" max="4611" width="40.6640625" style="506" customWidth="1"/>
    <col min="4612" max="4612" width="19.33203125" style="506" customWidth="1"/>
    <col min="4613" max="4614" width="21.33203125" style="506" customWidth="1"/>
    <col min="4615" max="4615" width="21.6640625" style="506" customWidth="1"/>
    <col min="4616" max="4616" width="22.33203125" style="506" customWidth="1"/>
    <col min="4617" max="4864" width="11.44140625" style="506"/>
    <col min="4865" max="4865" width="4.44140625" style="506" customWidth="1"/>
    <col min="4866" max="4866" width="11.33203125" style="506" customWidth="1"/>
    <col min="4867" max="4867" width="40.6640625" style="506" customWidth="1"/>
    <col min="4868" max="4868" width="19.33203125" style="506" customWidth="1"/>
    <col min="4869" max="4870" width="21.33203125" style="506" customWidth="1"/>
    <col min="4871" max="4871" width="21.6640625" style="506" customWidth="1"/>
    <col min="4872" max="4872" width="22.33203125" style="506" customWidth="1"/>
    <col min="4873" max="5120" width="11.44140625" style="506"/>
    <col min="5121" max="5121" width="4.44140625" style="506" customWidth="1"/>
    <col min="5122" max="5122" width="11.33203125" style="506" customWidth="1"/>
    <col min="5123" max="5123" width="40.6640625" style="506" customWidth="1"/>
    <col min="5124" max="5124" width="19.33203125" style="506" customWidth="1"/>
    <col min="5125" max="5126" width="21.33203125" style="506" customWidth="1"/>
    <col min="5127" max="5127" width="21.6640625" style="506" customWidth="1"/>
    <col min="5128" max="5128" width="22.33203125" style="506" customWidth="1"/>
    <col min="5129" max="5376" width="11.44140625" style="506"/>
    <col min="5377" max="5377" width="4.44140625" style="506" customWidth="1"/>
    <col min="5378" max="5378" width="11.33203125" style="506" customWidth="1"/>
    <col min="5379" max="5379" width="40.6640625" style="506" customWidth="1"/>
    <col min="5380" max="5380" width="19.33203125" style="506" customWidth="1"/>
    <col min="5381" max="5382" width="21.33203125" style="506" customWidth="1"/>
    <col min="5383" max="5383" width="21.6640625" style="506" customWidth="1"/>
    <col min="5384" max="5384" width="22.33203125" style="506" customWidth="1"/>
    <col min="5385" max="5632" width="11.44140625" style="506"/>
    <col min="5633" max="5633" width="4.44140625" style="506" customWidth="1"/>
    <col min="5634" max="5634" width="11.33203125" style="506" customWidth="1"/>
    <col min="5635" max="5635" width="40.6640625" style="506" customWidth="1"/>
    <col min="5636" max="5636" width="19.33203125" style="506" customWidth="1"/>
    <col min="5637" max="5638" width="21.33203125" style="506" customWidth="1"/>
    <col min="5639" max="5639" width="21.6640625" style="506" customWidth="1"/>
    <col min="5640" max="5640" width="22.33203125" style="506" customWidth="1"/>
    <col min="5641" max="5888" width="11.44140625" style="506"/>
    <col min="5889" max="5889" width="4.44140625" style="506" customWidth="1"/>
    <col min="5890" max="5890" width="11.33203125" style="506" customWidth="1"/>
    <col min="5891" max="5891" width="40.6640625" style="506" customWidth="1"/>
    <col min="5892" max="5892" width="19.33203125" style="506" customWidth="1"/>
    <col min="5893" max="5894" width="21.33203125" style="506" customWidth="1"/>
    <col min="5895" max="5895" width="21.6640625" style="506" customWidth="1"/>
    <col min="5896" max="5896" width="22.33203125" style="506" customWidth="1"/>
    <col min="5897" max="6144" width="11.44140625" style="506"/>
    <col min="6145" max="6145" width="4.44140625" style="506" customWidth="1"/>
    <col min="6146" max="6146" width="11.33203125" style="506" customWidth="1"/>
    <col min="6147" max="6147" width="40.6640625" style="506" customWidth="1"/>
    <col min="6148" max="6148" width="19.33203125" style="506" customWidth="1"/>
    <col min="6149" max="6150" width="21.33203125" style="506" customWidth="1"/>
    <col min="6151" max="6151" width="21.6640625" style="506" customWidth="1"/>
    <col min="6152" max="6152" width="22.33203125" style="506" customWidth="1"/>
    <col min="6153" max="6400" width="11.44140625" style="506"/>
    <col min="6401" max="6401" width="4.44140625" style="506" customWidth="1"/>
    <col min="6402" max="6402" width="11.33203125" style="506" customWidth="1"/>
    <col min="6403" max="6403" width="40.6640625" style="506" customWidth="1"/>
    <col min="6404" max="6404" width="19.33203125" style="506" customWidth="1"/>
    <col min="6405" max="6406" width="21.33203125" style="506" customWidth="1"/>
    <col min="6407" max="6407" width="21.6640625" style="506" customWidth="1"/>
    <col min="6408" max="6408" width="22.33203125" style="506" customWidth="1"/>
    <col min="6409" max="6656" width="11.44140625" style="506"/>
    <col min="6657" max="6657" width="4.44140625" style="506" customWidth="1"/>
    <col min="6658" max="6658" width="11.33203125" style="506" customWidth="1"/>
    <col min="6659" max="6659" width="40.6640625" style="506" customWidth="1"/>
    <col min="6660" max="6660" width="19.33203125" style="506" customWidth="1"/>
    <col min="6661" max="6662" width="21.33203125" style="506" customWidth="1"/>
    <col min="6663" max="6663" width="21.6640625" style="506" customWidth="1"/>
    <col min="6664" max="6664" width="22.33203125" style="506" customWidth="1"/>
    <col min="6665" max="6912" width="11.44140625" style="506"/>
    <col min="6913" max="6913" width="4.44140625" style="506" customWidth="1"/>
    <col min="6914" max="6914" width="11.33203125" style="506" customWidth="1"/>
    <col min="6915" max="6915" width="40.6640625" style="506" customWidth="1"/>
    <col min="6916" max="6916" width="19.33203125" style="506" customWidth="1"/>
    <col min="6917" max="6918" width="21.33203125" style="506" customWidth="1"/>
    <col min="6919" max="6919" width="21.6640625" style="506" customWidth="1"/>
    <col min="6920" max="6920" width="22.33203125" style="506" customWidth="1"/>
    <col min="6921" max="7168" width="11.44140625" style="506"/>
    <col min="7169" max="7169" width="4.44140625" style="506" customWidth="1"/>
    <col min="7170" max="7170" width="11.33203125" style="506" customWidth="1"/>
    <col min="7171" max="7171" width="40.6640625" style="506" customWidth="1"/>
    <col min="7172" max="7172" width="19.33203125" style="506" customWidth="1"/>
    <col min="7173" max="7174" width="21.33203125" style="506" customWidth="1"/>
    <col min="7175" max="7175" width="21.6640625" style="506" customWidth="1"/>
    <col min="7176" max="7176" width="22.33203125" style="506" customWidth="1"/>
    <col min="7177" max="7424" width="11.44140625" style="506"/>
    <col min="7425" max="7425" width="4.44140625" style="506" customWidth="1"/>
    <col min="7426" max="7426" width="11.33203125" style="506" customWidth="1"/>
    <col min="7427" max="7427" width="40.6640625" style="506" customWidth="1"/>
    <col min="7428" max="7428" width="19.33203125" style="506" customWidth="1"/>
    <col min="7429" max="7430" width="21.33203125" style="506" customWidth="1"/>
    <col min="7431" max="7431" width="21.6640625" style="506" customWidth="1"/>
    <col min="7432" max="7432" width="22.33203125" style="506" customWidth="1"/>
    <col min="7433" max="7680" width="11.44140625" style="506"/>
    <col min="7681" max="7681" width="4.44140625" style="506" customWidth="1"/>
    <col min="7682" max="7682" width="11.33203125" style="506" customWidth="1"/>
    <col min="7683" max="7683" width="40.6640625" style="506" customWidth="1"/>
    <col min="7684" max="7684" width="19.33203125" style="506" customWidth="1"/>
    <col min="7685" max="7686" width="21.33203125" style="506" customWidth="1"/>
    <col min="7687" max="7687" width="21.6640625" style="506" customWidth="1"/>
    <col min="7688" max="7688" width="22.33203125" style="506" customWidth="1"/>
    <col min="7689" max="7936" width="11.44140625" style="506"/>
    <col min="7937" max="7937" width="4.44140625" style="506" customWidth="1"/>
    <col min="7938" max="7938" width="11.33203125" style="506" customWidth="1"/>
    <col min="7939" max="7939" width="40.6640625" style="506" customWidth="1"/>
    <col min="7940" max="7940" width="19.33203125" style="506" customWidth="1"/>
    <col min="7941" max="7942" width="21.33203125" style="506" customWidth="1"/>
    <col min="7943" max="7943" width="21.6640625" style="506" customWidth="1"/>
    <col min="7944" max="7944" width="22.33203125" style="506" customWidth="1"/>
    <col min="7945" max="8192" width="11.44140625" style="506"/>
    <col min="8193" max="8193" width="4.44140625" style="506" customWidth="1"/>
    <col min="8194" max="8194" width="11.33203125" style="506" customWidth="1"/>
    <col min="8195" max="8195" width="40.6640625" style="506" customWidth="1"/>
    <col min="8196" max="8196" width="19.33203125" style="506" customWidth="1"/>
    <col min="8197" max="8198" width="21.33203125" style="506" customWidth="1"/>
    <col min="8199" max="8199" width="21.6640625" style="506" customWidth="1"/>
    <col min="8200" max="8200" width="22.33203125" style="506" customWidth="1"/>
    <col min="8201" max="8448" width="11.44140625" style="506"/>
    <col min="8449" max="8449" width="4.44140625" style="506" customWidth="1"/>
    <col min="8450" max="8450" width="11.33203125" style="506" customWidth="1"/>
    <col min="8451" max="8451" width="40.6640625" style="506" customWidth="1"/>
    <col min="8452" max="8452" width="19.33203125" style="506" customWidth="1"/>
    <col min="8453" max="8454" width="21.33203125" style="506" customWidth="1"/>
    <col min="8455" max="8455" width="21.6640625" style="506" customWidth="1"/>
    <col min="8456" max="8456" width="22.33203125" style="506" customWidth="1"/>
    <col min="8457" max="8704" width="11.44140625" style="506"/>
    <col min="8705" max="8705" width="4.44140625" style="506" customWidth="1"/>
    <col min="8706" max="8706" width="11.33203125" style="506" customWidth="1"/>
    <col min="8707" max="8707" width="40.6640625" style="506" customWidth="1"/>
    <col min="8708" max="8708" width="19.33203125" style="506" customWidth="1"/>
    <col min="8709" max="8710" width="21.33203125" style="506" customWidth="1"/>
    <col min="8711" max="8711" width="21.6640625" style="506" customWidth="1"/>
    <col min="8712" max="8712" width="22.33203125" style="506" customWidth="1"/>
    <col min="8713" max="8960" width="11.44140625" style="506"/>
    <col min="8961" max="8961" width="4.44140625" style="506" customWidth="1"/>
    <col min="8962" max="8962" width="11.33203125" style="506" customWidth="1"/>
    <col min="8963" max="8963" width="40.6640625" style="506" customWidth="1"/>
    <col min="8964" max="8964" width="19.33203125" style="506" customWidth="1"/>
    <col min="8965" max="8966" width="21.33203125" style="506" customWidth="1"/>
    <col min="8967" max="8967" width="21.6640625" style="506" customWidth="1"/>
    <col min="8968" max="8968" width="22.33203125" style="506" customWidth="1"/>
    <col min="8969" max="9216" width="11.44140625" style="506"/>
    <col min="9217" max="9217" width="4.44140625" style="506" customWidth="1"/>
    <col min="9218" max="9218" width="11.33203125" style="506" customWidth="1"/>
    <col min="9219" max="9219" width="40.6640625" style="506" customWidth="1"/>
    <col min="9220" max="9220" width="19.33203125" style="506" customWidth="1"/>
    <col min="9221" max="9222" width="21.33203125" style="506" customWidth="1"/>
    <col min="9223" max="9223" width="21.6640625" style="506" customWidth="1"/>
    <col min="9224" max="9224" width="22.33203125" style="506" customWidth="1"/>
    <col min="9225" max="9472" width="11.44140625" style="506"/>
    <col min="9473" max="9473" width="4.44140625" style="506" customWidth="1"/>
    <col min="9474" max="9474" width="11.33203125" style="506" customWidth="1"/>
    <col min="9475" max="9475" width="40.6640625" style="506" customWidth="1"/>
    <col min="9476" max="9476" width="19.33203125" style="506" customWidth="1"/>
    <col min="9477" max="9478" width="21.33203125" style="506" customWidth="1"/>
    <col min="9479" max="9479" width="21.6640625" style="506" customWidth="1"/>
    <col min="9480" max="9480" width="22.33203125" style="506" customWidth="1"/>
    <col min="9481" max="9728" width="11.44140625" style="506"/>
    <col min="9729" max="9729" width="4.44140625" style="506" customWidth="1"/>
    <col min="9730" max="9730" width="11.33203125" style="506" customWidth="1"/>
    <col min="9731" max="9731" width="40.6640625" style="506" customWidth="1"/>
    <col min="9732" max="9732" width="19.33203125" style="506" customWidth="1"/>
    <col min="9733" max="9734" width="21.33203125" style="506" customWidth="1"/>
    <col min="9735" max="9735" width="21.6640625" style="506" customWidth="1"/>
    <col min="9736" max="9736" width="22.33203125" style="506" customWidth="1"/>
    <col min="9737" max="9984" width="11.44140625" style="506"/>
    <col min="9985" max="9985" width="4.44140625" style="506" customWidth="1"/>
    <col min="9986" max="9986" width="11.33203125" style="506" customWidth="1"/>
    <col min="9987" max="9987" width="40.6640625" style="506" customWidth="1"/>
    <col min="9988" max="9988" width="19.33203125" style="506" customWidth="1"/>
    <col min="9989" max="9990" width="21.33203125" style="506" customWidth="1"/>
    <col min="9991" max="9991" width="21.6640625" style="506" customWidth="1"/>
    <col min="9992" max="9992" width="22.33203125" style="506" customWidth="1"/>
    <col min="9993" max="10240" width="11.44140625" style="506"/>
    <col min="10241" max="10241" width="4.44140625" style="506" customWidth="1"/>
    <col min="10242" max="10242" width="11.33203125" style="506" customWidth="1"/>
    <col min="10243" max="10243" width="40.6640625" style="506" customWidth="1"/>
    <col min="10244" max="10244" width="19.33203125" style="506" customWidth="1"/>
    <col min="10245" max="10246" width="21.33203125" style="506" customWidth="1"/>
    <col min="10247" max="10247" width="21.6640625" style="506" customWidth="1"/>
    <col min="10248" max="10248" width="22.33203125" style="506" customWidth="1"/>
    <col min="10249" max="10496" width="11.44140625" style="506"/>
    <col min="10497" max="10497" width="4.44140625" style="506" customWidth="1"/>
    <col min="10498" max="10498" width="11.33203125" style="506" customWidth="1"/>
    <col min="10499" max="10499" width="40.6640625" style="506" customWidth="1"/>
    <col min="10500" max="10500" width="19.33203125" style="506" customWidth="1"/>
    <col min="10501" max="10502" width="21.33203125" style="506" customWidth="1"/>
    <col min="10503" max="10503" width="21.6640625" style="506" customWidth="1"/>
    <col min="10504" max="10504" width="22.33203125" style="506" customWidth="1"/>
    <col min="10505" max="10752" width="11.44140625" style="506"/>
    <col min="10753" max="10753" width="4.44140625" style="506" customWidth="1"/>
    <col min="10754" max="10754" width="11.33203125" style="506" customWidth="1"/>
    <col min="10755" max="10755" width="40.6640625" style="506" customWidth="1"/>
    <col min="10756" max="10756" width="19.33203125" style="506" customWidth="1"/>
    <col min="10757" max="10758" width="21.33203125" style="506" customWidth="1"/>
    <col min="10759" max="10759" width="21.6640625" style="506" customWidth="1"/>
    <col min="10760" max="10760" width="22.33203125" style="506" customWidth="1"/>
    <col min="10761" max="11008" width="11.44140625" style="506"/>
    <col min="11009" max="11009" width="4.44140625" style="506" customWidth="1"/>
    <col min="11010" max="11010" width="11.33203125" style="506" customWidth="1"/>
    <col min="11011" max="11011" width="40.6640625" style="506" customWidth="1"/>
    <col min="11012" max="11012" width="19.33203125" style="506" customWidth="1"/>
    <col min="11013" max="11014" width="21.33203125" style="506" customWidth="1"/>
    <col min="11015" max="11015" width="21.6640625" style="506" customWidth="1"/>
    <col min="11016" max="11016" width="22.33203125" style="506" customWidth="1"/>
    <col min="11017" max="11264" width="11.44140625" style="506"/>
    <col min="11265" max="11265" width="4.44140625" style="506" customWidth="1"/>
    <col min="11266" max="11266" width="11.33203125" style="506" customWidth="1"/>
    <col min="11267" max="11267" width="40.6640625" style="506" customWidth="1"/>
    <col min="11268" max="11268" width="19.33203125" style="506" customWidth="1"/>
    <col min="11269" max="11270" width="21.33203125" style="506" customWidth="1"/>
    <col min="11271" max="11271" width="21.6640625" style="506" customWidth="1"/>
    <col min="11272" max="11272" width="22.33203125" style="506" customWidth="1"/>
    <col min="11273" max="11520" width="11.44140625" style="506"/>
    <col min="11521" max="11521" width="4.44140625" style="506" customWidth="1"/>
    <col min="11522" max="11522" width="11.33203125" style="506" customWidth="1"/>
    <col min="11523" max="11523" width="40.6640625" style="506" customWidth="1"/>
    <col min="11524" max="11524" width="19.33203125" style="506" customWidth="1"/>
    <col min="11525" max="11526" width="21.33203125" style="506" customWidth="1"/>
    <col min="11527" max="11527" width="21.6640625" style="506" customWidth="1"/>
    <col min="11528" max="11528" width="22.33203125" style="506" customWidth="1"/>
    <col min="11529" max="11776" width="11.44140625" style="506"/>
    <col min="11777" max="11777" width="4.44140625" style="506" customWidth="1"/>
    <col min="11778" max="11778" width="11.33203125" style="506" customWidth="1"/>
    <col min="11779" max="11779" width="40.6640625" style="506" customWidth="1"/>
    <col min="11780" max="11780" width="19.33203125" style="506" customWidth="1"/>
    <col min="11781" max="11782" width="21.33203125" style="506" customWidth="1"/>
    <col min="11783" max="11783" width="21.6640625" style="506" customWidth="1"/>
    <col min="11784" max="11784" width="22.33203125" style="506" customWidth="1"/>
    <col min="11785" max="12032" width="11.44140625" style="506"/>
    <col min="12033" max="12033" width="4.44140625" style="506" customWidth="1"/>
    <col min="12034" max="12034" width="11.33203125" style="506" customWidth="1"/>
    <col min="12035" max="12035" width="40.6640625" style="506" customWidth="1"/>
    <col min="12036" max="12036" width="19.33203125" style="506" customWidth="1"/>
    <col min="12037" max="12038" width="21.33203125" style="506" customWidth="1"/>
    <col min="12039" max="12039" width="21.6640625" style="506" customWidth="1"/>
    <col min="12040" max="12040" width="22.33203125" style="506" customWidth="1"/>
    <col min="12041" max="12288" width="11.44140625" style="506"/>
    <col min="12289" max="12289" width="4.44140625" style="506" customWidth="1"/>
    <col min="12290" max="12290" width="11.33203125" style="506" customWidth="1"/>
    <col min="12291" max="12291" width="40.6640625" style="506" customWidth="1"/>
    <col min="12292" max="12292" width="19.33203125" style="506" customWidth="1"/>
    <col min="12293" max="12294" width="21.33203125" style="506" customWidth="1"/>
    <col min="12295" max="12295" width="21.6640625" style="506" customWidth="1"/>
    <col min="12296" max="12296" width="22.33203125" style="506" customWidth="1"/>
    <col min="12297" max="12544" width="11.44140625" style="506"/>
    <col min="12545" max="12545" width="4.44140625" style="506" customWidth="1"/>
    <col min="12546" max="12546" width="11.33203125" style="506" customWidth="1"/>
    <col min="12547" max="12547" width="40.6640625" style="506" customWidth="1"/>
    <col min="12548" max="12548" width="19.33203125" style="506" customWidth="1"/>
    <col min="12549" max="12550" width="21.33203125" style="506" customWidth="1"/>
    <col min="12551" max="12551" width="21.6640625" style="506" customWidth="1"/>
    <col min="12552" max="12552" width="22.33203125" style="506" customWidth="1"/>
    <col min="12553" max="12800" width="11.44140625" style="506"/>
    <col min="12801" max="12801" width="4.44140625" style="506" customWidth="1"/>
    <col min="12802" max="12802" width="11.33203125" style="506" customWidth="1"/>
    <col min="12803" max="12803" width="40.6640625" style="506" customWidth="1"/>
    <col min="12804" max="12804" width="19.33203125" style="506" customWidth="1"/>
    <col min="12805" max="12806" width="21.33203125" style="506" customWidth="1"/>
    <col min="12807" max="12807" width="21.6640625" style="506" customWidth="1"/>
    <col min="12808" max="12808" width="22.33203125" style="506" customWidth="1"/>
    <col min="12809" max="13056" width="11.44140625" style="506"/>
    <col min="13057" max="13057" width="4.44140625" style="506" customWidth="1"/>
    <col min="13058" max="13058" width="11.33203125" style="506" customWidth="1"/>
    <col min="13059" max="13059" width="40.6640625" style="506" customWidth="1"/>
    <col min="13060" max="13060" width="19.33203125" style="506" customWidth="1"/>
    <col min="13061" max="13062" width="21.33203125" style="506" customWidth="1"/>
    <col min="13063" max="13063" width="21.6640625" style="506" customWidth="1"/>
    <col min="13064" max="13064" width="22.33203125" style="506" customWidth="1"/>
    <col min="13065" max="13312" width="11.44140625" style="506"/>
    <col min="13313" max="13313" width="4.44140625" style="506" customWidth="1"/>
    <col min="13314" max="13314" width="11.33203125" style="506" customWidth="1"/>
    <col min="13315" max="13315" width="40.6640625" style="506" customWidth="1"/>
    <col min="13316" max="13316" width="19.33203125" style="506" customWidth="1"/>
    <col min="13317" max="13318" width="21.33203125" style="506" customWidth="1"/>
    <col min="13319" max="13319" width="21.6640625" style="506" customWidth="1"/>
    <col min="13320" max="13320" width="22.33203125" style="506" customWidth="1"/>
    <col min="13321" max="13568" width="11.44140625" style="506"/>
    <col min="13569" max="13569" width="4.44140625" style="506" customWidth="1"/>
    <col min="13570" max="13570" width="11.33203125" style="506" customWidth="1"/>
    <col min="13571" max="13571" width="40.6640625" style="506" customWidth="1"/>
    <col min="13572" max="13572" width="19.33203125" style="506" customWidth="1"/>
    <col min="13573" max="13574" width="21.33203125" style="506" customWidth="1"/>
    <col min="13575" max="13575" width="21.6640625" style="506" customWidth="1"/>
    <col min="13576" max="13576" width="22.33203125" style="506" customWidth="1"/>
    <col min="13577" max="13824" width="11.44140625" style="506"/>
    <col min="13825" max="13825" width="4.44140625" style="506" customWidth="1"/>
    <col min="13826" max="13826" width="11.33203125" style="506" customWidth="1"/>
    <col min="13827" max="13827" width="40.6640625" style="506" customWidth="1"/>
    <col min="13828" max="13828" width="19.33203125" style="506" customWidth="1"/>
    <col min="13829" max="13830" width="21.33203125" style="506" customWidth="1"/>
    <col min="13831" max="13831" width="21.6640625" style="506" customWidth="1"/>
    <col min="13832" max="13832" width="22.33203125" style="506" customWidth="1"/>
    <col min="13833" max="14080" width="11.44140625" style="506"/>
    <col min="14081" max="14081" width="4.44140625" style="506" customWidth="1"/>
    <col min="14082" max="14082" width="11.33203125" style="506" customWidth="1"/>
    <col min="14083" max="14083" width="40.6640625" style="506" customWidth="1"/>
    <col min="14084" max="14084" width="19.33203125" style="506" customWidth="1"/>
    <col min="14085" max="14086" width="21.33203125" style="506" customWidth="1"/>
    <col min="14087" max="14087" width="21.6640625" style="506" customWidth="1"/>
    <col min="14088" max="14088" width="22.33203125" style="506" customWidth="1"/>
    <col min="14089" max="14336" width="11.44140625" style="506"/>
    <col min="14337" max="14337" width="4.44140625" style="506" customWidth="1"/>
    <col min="14338" max="14338" width="11.33203125" style="506" customWidth="1"/>
    <col min="14339" max="14339" width="40.6640625" style="506" customWidth="1"/>
    <col min="14340" max="14340" width="19.33203125" style="506" customWidth="1"/>
    <col min="14341" max="14342" width="21.33203125" style="506" customWidth="1"/>
    <col min="14343" max="14343" width="21.6640625" style="506" customWidth="1"/>
    <col min="14344" max="14344" width="22.33203125" style="506" customWidth="1"/>
    <col min="14345" max="14592" width="11.44140625" style="506"/>
    <col min="14593" max="14593" width="4.44140625" style="506" customWidth="1"/>
    <col min="14594" max="14594" width="11.33203125" style="506" customWidth="1"/>
    <col min="14595" max="14595" width="40.6640625" style="506" customWidth="1"/>
    <col min="14596" max="14596" width="19.33203125" style="506" customWidth="1"/>
    <col min="14597" max="14598" width="21.33203125" style="506" customWidth="1"/>
    <col min="14599" max="14599" width="21.6640625" style="506" customWidth="1"/>
    <col min="14600" max="14600" width="22.33203125" style="506" customWidth="1"/>
    <col min="14601" max="14848" width="11.44140625" style="506"/>
    <col min="14849" max="14849" width="4.44140625" style="506" customWidth="1"/>
    <col min="14850" max="14850" width="11.33203125" style="506" customWidth="1"/>
    <col min="14851" max="14851" width="40.6640625" style="506" customWidth="1"/>
    <col min="14852" max="14852" width="19.33203125" style="506" customWidth="1"/>
    <col min="14853" max="14854" width="21.33203125" style="506" customWidth="1"/>
    <col min="14855" max="14855" width="21.6640625" style="506" customWidth="1"/>
    <col min="14856" max="14856" width="22.33203125" style="506" customWidth="1"/>
    <col min="14857" max="15104" width="11.44140625" style="506"/>
    <col min="15105" max="15105" width="4.44140625" style="506" customWidth="1"/>
    <col min="15106" max="15106" width="11.33203125" style="506" customWidth="1"/>
    <col min="15107" max="15107" width="40.6640625" style="506" customWidth="1"/>
    <col min="15108" max="15108" width="19.33203125" style="506" customWidth="1"/>
    <col min="15109" max="15110" width="21.33203125" style="506" customWidth="1"/>
    <col min="15111" max="15111" width="21.6640625" style="506" customWidth="1"/>
    <col min="15112" max="15112" width="22.33203125" style="506" customWidth="1"/>
    <col min="15113" max="15360" width="11.44140625" style="506"/>
    <col min="15361" max="15361" width="4.44140625" style="506" customWidth="1"/>
    <col min="15362" max="15362" width="11.33203125" style="506" customWidth="1"/>
    <col min="15363" max="15363" width="40.6640625" style="506" customWidth="1"/>
    <col min="15364" max="15364" width="19.33203125" style="506" customWidth="1"/>
    <col min="15365" max="15366" width="21.33203125" style="506" customWidth="1"/>
    <col min="15367" max="15367" width="21.6640625" style="506" customWidth="1"/>
    <col min="15368" max="15368" width="22.33203125" style="506" customWidth="1"/>
    <col min="15369" max="15616" width="11.44140625" style="506"/>
    <col min="15617" max="15617" width="4.44140625" style="506" customWidth="1"/>
    <col min="15618" max="15618" width="11.33203125" style="506" customWidth="1"/>
    <col min="15619" max="15619" width="40.6640625" style="506" customWidth="1"/>
    <col min="15620" max="15620" width="19.33203125" style="506" customWidth="1"/>
    <col min="15621" max="15622" width="21.33203125" style="506" customWidth="1"/>
    <col min="15623" max="15623" width="21.6640625" style="506" customWidth="1"/>
    <col min="15624" max="15624" width="22.33203125" style="506" customWidth="1"/>
    <col min="15625" max="15872" width="11.44140625" style="506"/>
    <col min="15873" max="15873" width="4.44140625" style="506" customWidth="1"/>
    <col min="15874" max="15874" width="11.33203125" style="506" customWidth="1"/>
    <col min="15875" max="15875" width="40.6640625" style="506" customWidth="1"/>
    <col min="15876" max="15876" width="19.33203125" style="506" customWidth="1"/>
    <col min="15877" max="15878" width="21.33203125" style="506" customWidth="1"/>
    <col min="15879" max="15879" width="21.6640625" style="506" customWidth="1"/>
    <col min="15880" max="15880" width="22.33203125" style="506" customWidth="1"/>
    <col min="15881" max="16128" width="11.44140625" style="506"/>
    <col min="16129" max="16129" width="4.44140625" style="506" customWidth="1"/>
    <col min="16130" max="16130" width="11.33203125" style="506" customWidth="1"/>
    <col min="16131" max="16131" width="40.6640625" style="506" customWidth="1"/>
    <col min="16132" max="16132" width="19.33203125" style="506" customWidth="1"/>
    <col min="16133" max="16134" width="21.33203125" style="506" customWidth="1"/>
    <col min="16135" max="16135" width="21.6640625" style="506" customWidth="1"/>
    <col min="16136" max="16136" width="22.33203125" style="506" customWidth="1"/>
    <col min="16137" max="16384" width="11.44140625" style="506"/>
  </cols>
  <sheetData>
    <row r="1" spans="1:8" ht="24.75" customHeight="1">
      <c r="A1" s="504"/>
      <c r="B1" s="18"/>
      <c r="C1" s="505"/>
    </row>
    <row r="2" spans="1:8" ht="28.2">
      <c r="A2" s="507" t="s">
        <v>36</v>
      </c>
      <c r="B2" s="508"/>
      <c r="C2" s="509"/>
      <c r="D2" s="509"/>
      <c r="E2" s="509"/>
      <c r="F2" s="509"/>
      <c r="G2" s="510"/>
      <c r="H2" s="509"/>
    </row>
    <row r="3" spans="1:8" ht="16.8">
      <c r="B3" s="1829">
        <v>45838</v>
      </c>
      <c r="C3" s="1829"/>
      <c r="D3" s="1829"/>
      <c r="E3" s="1829"/>
      <c r="F3" s="1829"/>
      <c r="G3" s="1829"/>
      <c r="H3" s="1829"/>
    </row>
    <row r="4" spans="1:8" ht="15.6">
      <c r="A4" s="511" t="s">
        <v>247</v>
      </c>
      <c r="B4" s="508"/>
      <c r="C4" s="509"/>
      <c r="D4" s="509"/>
      <c r="E4" s="509"/>
      <c r="F4" s="509"/>
      <c r="G4" s="510"/>
      <c r="H4" s="509"/>
    </row>
    <row r="5" spans="1:8" ht="13.8" thickBot="1">
      <c r="A5" s="512"/>
      <c r="B5" s="512"/>
      <c r="C5" s="512"/>
      <c r="D5" s="513"/>
      <c r="E5" s="513"/>
      <c r="F5" s="513"/>
      <c r="G5" s="513"/>
      <c r="H5" s="513"/>
    </row>
    <row r="6" spans="1:8" ht="16.5" customHeight="1">
      <c r="A6" s="514" t="s">
        <v>309</v>
      </c>
      <c r="B6" s="515"/>
      <c r="C6" s="515"/>
      <c r="D6" s="516" t="s">
        <v>114</v>
      </c>
      <c r="E6" s="516" t="s">
        <v>117</v>
      </c>
      <c r="F6" s="516" t="s">
        <v>118</v>
      </c>
      <c r="G6" s="516" t="s">
        <v>119</v>
      </c>
      <c r="H6" s="516" t="s">
        <v>310</v>
      </c>
    </row>
    <row r="7" spans="1:8" ht="4.2" customHeight="1">
      <c r="A7" s="501"/>
      <c r="B7" s="501"/>
      <c r="C7" s="501"/>
      <c r="D7" s="501"/>
      <c r="E7" s="517"/>
      <c r="F7" s="517"/>
      <c r="G7" s="517"/>
      <c r="H7" s="517"/>
    </row>
    <row r="8" spans="1:8">
      <c r="A8" s="502"/>
      <c r="B8" s="502" t="s">
        <v>311</v>
      </c>
      <c r="C8" s="498"/>
      <c r="D8" s="502">
        <v>39586.232343000003</v>
      </c>
      <c r="E8" s="502">
        <v>93623.541660000003</v>
      </c>
      <c r="F8" s="502">
        <v>281915.79911999998</v>
      </c>
      <c r="G8" s="502">
        <v>141219.33678099999</v>
      </c>
      <c r="H8" s="502">
        <v>556344.90990500001</v>
      </c>
    </row>
    <row r="9" spans="1:8">
      <c r="A9" s="502"/>
      <c r="B9" s="502" t="s">
        <v>312</v>
      </c>
      <c r="C9" s="498"/>
      <c r="D9" s="502">
        <v>366055.51793099998</v>
      </c>
      <c r="E9" s="502">
        <v>3615147.372</v>
      </c>
      <c r="F9" s="502">
        <v>1361378.2029299999</v>
      </c>
      <c r="G9" s="502">
        <v>2560075.1248829998</v>
      </c>
      <c r="H9" s="502">
        <v>7902656.2177440003</v>
      </c>
    </row>
    <row r="10" spans="1:8">
      <c r="A10" s="502"/>
      <c r="B10" s="502" t="s">
        <v>313</v>
      </c>
      <c r="C10" s="498"/>
      <c r="D10" s="502">
        <v>17384063.817906</v>
      </c>
      <c r="E10" s="502">
        <v>40183664.616866007</v>
      </c>
      <c r="F10" s="502">
        <v>33248770.549331997</v>
      </c>
      <c r="G10" s="502">
        <v>22673908.492601003</v>
      </c>
      <c r="H10" s="502">
        <v>113490407.47670101</v>
      </c>
    </row>
    <row r="11" spans="1:8">
      <c r="A11" s="502"/>
      <c r="B11" s="502" t="s">
        <v>314</v>
      </c>
      <c r="C11" s="498"/>
      <c r="D11" s="502">
        <v>8993176.8475989997</v>
      </c>
      <c r="E11" s="502">
        <v>21033796.358816002</v>
      </c>
      <c r="F11" s="502">
        <v>18129477.172361996</v>
      </c>
      <c r="G11" s="502">
        <v>11890976.674138002</v>
      </c>
      <c r="H11" s="502">
        <v>60047427.052913003</v>
      </c>
    </row>
    <row r="12" spans="1:8">
      <c r="A12" s="518"/>
      <c r="B12" s="519" t="s">
        <v>315</v>
      </c>
      <c r="C12" s="498"/>
      <c r="D12" s="498">
        <v>3242760.329831</v>
      </c>
      <c r="E12" s="498">
        <v>7877962.0858709998</v>
      </c>
      <c r="F12" s="498">
        <v>7014719.0177689996</v>
      </c>
      <c r="G12" s="498">
        <v>3786747.5275369999</v>
      </c>
      <c r="H12" s="498">
        <v>21922188.961008999</v>
      </c>
    </row>
    <row r="13" spans="1:8">
      <c r="A13" s="498"/>
      <c r="B13" s="498" t="s">
        <v>316</v>
      </c>
      <c r="C13" s="498"/>
      <c r="D13" s="498">
        <v>2363510.7483950001</v>
      </c>
      <c r="E13" s="498">
        <v>5779109.7763840007</v>
      </c>
      <c r="F13" s="498">
        <v>4677481.1163459998</v>
      </c>
      <c r="G13" s="498">
        <v>2913409.0025570001</v>
      </c>
      <c r="H13" s="498">
        <v>15733510.643680999</v>
      </c>
    </row>
    <row r="14" spans="1:8">
      <c r="A14" s="498"/>
      <c r="B14" s="498" t="s">
        <v>317</v>
      </c>
      <c r="C14" s="498"/>
      <c r="D14" s="498">
        <v>2682807.5179679999</v>
      </c>
      <c r="E14" s="498">
        <v>5931422.1383680003</v>
      </c>
      <c r="F14" s="498">
        <v>5316657.3365470003</v>
      </c>
      <c r="G14" s="498">
        <v>3365577.157718</v>
      </c>
      <c r="H14" s="498">
        <v>17296464.150600001</v>
      </c>
    </row>
    <row r="15" spans="1:8">
      <c r="A15" s="498"/>
      <c r="B15" s="498" t="s">
        <v>318</v>
      </c>
      <c r="C15" s="498"/>
      <c r="D15" s="498">
        <v>358546.118181</v>
      </c>
      <c r="E15" s="498">
        <v>1057643.561824</v>
      </c>
      <c r="F15" s="498">
        <v>897034.30417400005</v>
      </c>
      <c r="G15" s="498">
        <v>1260648.8157649999</v>
      </c>
      <c r="H15" s="498">
        <v>3573872.7999439999</v>
      </c>
    </row>
    <row r="16" spans="1:8">
      <c r="A16" s="498"/>
      <c r="B16" s="498" t="s">
        <v>319</v>
      </c>
      <c r="C16" s="498"/>
      <c r="D16" s="498">
        <v>345552.13322399999</v>
      </c>
      <c r="E16" s="498">
        <v>387658.79636899999</v>
      </c>
      <c r="F16" s="498">
        <v>223585.39752599999</v>
      </c>
      <c r="G16" s="498">
        <v>564594.17056100001</v>
      </c>
      <c r="H16" s="498">
        <v>1521390.497679</v>
      </c>
    </row>
    <row r="17" spans="1:8">
      <c r="A17" s="498"/>
      <c r="B17" s="502" t="s">
        <v>320</v>
      </c>
      <c r="C17" s="502"/>
      <c r="D17" s="502">
        <v>8390886.970307</v>
      </c>
      <c r="E17" s="502">
        <v>19149868.258050002</v>
      </c>
      <c r="F17" s="502">
        <v>15119293.376970001</v>
      </c>
      <c r="G17" s="502">
        <v>10782931.818463001</v>
      </c>
      <c r="H17" s="502">
        <v>53442980.423788004</v>
      </c>
    </row>
    <row r="18" spans="1:8">
      <c r="A18" s="498"/>
      <c r="B18" s="498" t="s">
        <v>315</v>
      </c>
      <c r="C18" s="498"/>
      <c r="D18" s="498">
        <v>172284.89556599999</v>
      </c>
      <c r="E18" s="498">
        <v>794829.33970999997</v>
      </c>
      <c r="F18" s="498">
        <v>1440277.5906819999</v>
      </c>
      <c r="G18" s="498">
        <v>88668.470516999994</v>
      </c>
      <c r="H18" s="498">
        <v>2496060.296474</v>
      </c>
    </row>
    <row r="19" spans="1:8">
      <c r="A19" s="498"/>
      <c r="B19" s="498" t="s">
        <v>316</v>
      </c>
      <c r="C19" s="498"/>
      <c r="D19" s="498">
        <v>0</v>
      </c>
      <c r="E19" s="498">
        <v>527592.29826300009</v>
      </c>
      <c r="F19" s="498">
        <v>832941.66174799995</v>
      </c>
      <c r="G19" s="498">
        <v>111215.13326699998</v>
      </c>
      <c r="H19" s="498">
        <v>1471749.0932769999</v>
      </c>
    </row>
    <row r="20" spans="1:8">
      <c r="A20" s="498"/>
      <c r="B20" s="498" t="s">
        <v>321</v>
      </c>
      <c r="C20" s="498"/>
      <c r="D20" s="498">
        <v>364800.96255499998</v>
      </c>
      <c r="E20" s="498">
        <v>864130.50774200005</v>
      </c>
      <c r="F20" s="498">
        <v>683116.00926099997</v>
      </c>
      <c r="G20" s="498">
        <v>185591.23144</v>
      </c>
      <c r="H20" s="498">
        <v>2097638.7109969999</v>
      </c>
    </row>
    <row r="21" spans="1:8">
      <c r="A21" s="498"/>
      <c r="B21" s="498" t="s">
        <v>318</v>
      </c>
      <c r="C21" s="498"/>
      <c r="D21" s="498">
        <v>7853801.1121859998</v>
      </c>
      <c r="E21" s="498">
        <v>16963316.112335</v>
      </c>
      <c r="F21" s="498">
        <v>12162958.115279</v>
      </c>
      <c r="G21" s="498">
        <v>10397456.983239001</v>
      </c>
      <c r="H21" s="498">
        <v>47377532.323040001</v>
      </c>
    </row>
    <row r="22" spans="1:8">
      <c r="A22" s="498"/>
      <c r="B22" s="498" t="s">
        <v>319</v>
      </c>
      <c r="C22" s="498"/>
      <c r="D22" s="498">
        <v>0</v>
      </c>
      <c r="E22" s="498">
        <v>0</v>
      </c>
      <c r="F22" s="498">
        <v>0</v>
      </c>
      <c r="G22" s="498">
        <v>0</v>
      </c>
      <c r="H22" s="498">
        <v>0</v>
      </c>
    </row>
    <row r="23" spans="1:8">
      <c r="A23" s="520" t="s">
        <v>322</v>
      </c>
      <c r="B23" s="502"/>
      <c r="C23" s="502"/>
      <c r="D23" s="502">
        <v>17789705.568179999</v>
      </c>
      <c r="E23" s="502">
        <v>43892435.530526012</v>
      </c>
      <c r="F23" s="502">
        <v>34892064.551381998</v>
      </c>
      <c r="G23" s="502">
        <v>25375202.954265002</v>
      </c>
      <c r="H23" s="502">
        <v>121949408.60435002</v>
      </c>
    </row>
    <row r="24" spans="1:8" ht="13.8">
      <c r="A24" s="1875" t="s">
        <v>323</v>
      </c>
      <c r="B24" s="1875"/>
      <c r="C24" s="1875"/>
      <c r="D24" s="521"/>
      <c r="E24" s="501"/>
      <c r="F24" s="501"/>
      <c r="G24" s="501"/>
      <c r="H24" s="501"/>
    </row>
    <row r="25" spans="1:8">
      <c r="A25" s="498"/>
      <c r="B25" s="502" t="s">
        <v>324</v>
      </c>
      <c r="C25" s="498"/>
      <c r="D25" s="502">
        <v>346354.94059499999</v>
      </c>
      <c r="E25" s="502">
        <v>3519900.4621179998</v>
      </c>
      <c r="F25" s="502">
        <v>1948685.5971919999</v>
      </c>
      <c r="G25" s="502">
        <v>2621385.3600010001</v>
      </c>
      <c r="H25" s="502">
        <v>8436326.3599059992</v>
      </c>
    </row>
    <row r="26" spans="1:8">
      <c r="A26" s="498"/>
      <c r="B26" s="502" t="s">
        <v>325</v>
      </c>
      <c r="C26" s="498"/>
      <c r="D26" s="498">
        <v>173265.21284600001</v>
      </c>
      <c r="E26" s="498">
        <v>385456.18843699998</v>
      </c>
      <c r="F26" s="498">
        <v>313737.07281899999</v>
      </c>
      <c r="G26" s="498">
        <v>316345.10350700002</v>
      </c>
      <c r="H26" s="498">
        <v>1188803.577609</v>
      </c>
    </row>
    <row r="27" spans="1:8">
      <c r="A27" s="498"/>
      <c r="B27" s="498"/>
      <c r="C27" s="498" t="s">
        <v>326</v>
      </c>
      <c r="D27" s="498">
        <v>1752.6319800000001</v>
      </c>
      <c r="E27" s="498">
        <v>18825.876917000001</v>
      </c>
      <c r="F27" s="498">
        <v>13667.053110000001</v>
      </c>
      <c r="G27" s="498">
        <v>12550.138547</v>
      </c>
      <c r="H27" s="498">
        <v>46795.700555000003</v>
      </c>
    </row>
    <row r="28" spans="1:8">
      <c r="A28" s="498"/>
      <c r="B28" s="498"/>
      <c r="C28" s="498" t="s">
        <v>327</v>
      </c>
      <c r="D28" s="498">
        <v>12192.708484999999</v>
      </c>
      <c r="E28" s="498">
        <v>62008.851272</v>
      </c>
      <c r="F28" s="498">
        <v>53667.754602000001</v>
      </c>
      <c r="G28" s="498">
        <v>52253.650526999998</v>
      </c>
      <c r="H28" s="498">
        <v>180122.964886</v>
      </c>
    </row>
    <row r="29" spans="1:8">
      <c r="A29" s="498"/>
      <c r="B29" s="498"/>
      <c r="C29" s="498" t="s">
        <v>328</v>
      </c>
      <c r="D29" s="498">
        <v>114814.183747</v>
      </c>
      <c r="E29" s="498">
        <v>269302.12702399999</v>
      </c>
      <c r="F29" s="498">
        <v>215317.99875599999</v>
      </c>
      <c r="G29" s="498">
        <v>186550.278219</v>
      </c>
      <c r="H29" s="498">
        <v>785984.58774600003</v>
      </c>
    </row>
    <row r="30" spans="1:8">
      <c r="A30" s="498"/>
      <c r="B30" s="498"/>
      <c r="C30" s="498" t="s">
        <v>329</v>
      </c>
      <c r="D30" s="498">
        <v>44505.688633999998</v>
      </c>
      <c r="E30" s="498">
        <v>35319.333224000002</v>
      </c>
      <c r="F30" s="498">
        <v>31084.266350999998</v>
      </c>
      <c r="G30" s="498">
        <v>64991.036214</v>
      </c>
      <c r="H30" s="498">
        <v>175900.32442200001</v>
      </c>
    </row>
    <row r="31" spans="1:8">
      <c r="A31" s="502"/>
      <c r="B31" s="502" t="s">
        <v>330</v>
      </c>
      <c r="C31" s="502"/>
      <c r="D31" s="502">
        <v>519620.15344100003</v>
      </c>
      <c r="E31" s="502">
        <v>3905356.6505549997</v>
      </c>
      <c r="F31" s="502">
        <v>2262422.6700109998</v>
      </c>
      <c r="G31" s="502">
        <v>2937730.4635080001</v>
      </c>
      <c r="H31" s="502">
        <v>9625129.9375149999</v>
      </c>
    </row>
    <row r="32" spans="1:8">
      <c r="A32" s="498"/>
      <c r="B32" s="502" t="s">
        <v>331</v>
      </c>
      <c r="C32" s="498"/>
      <c r="D32" s="498">
        <v>17270085.41474</v>
      </c>
      <c r="E32" s="498">
        <v>39987078.879970998</v>
      </c>
      <c r="F32" s="498">
        <v>32629641.881370001</v>
      </c>
      <c r="G32" s="498">
        <v>22437472.490755998</v>
      </c>
      <c r="H32" s="498">
        <v>112324278.66683701</v>
      </c>
    </row>
    <row r="33" spans="1:8">
      <c r="A33" s="498"/>
      <c r="B33" s="498"/>
      <c r="C33" s="498" t="s">
        <v>332</v>
      </c>
      <c r="D33" s="498">
        <v>251696.76427799999</v>
      </c>
      <c r="E33" s="498">
        <v>2750335.5552599998</v>
      </c>
      <c r="F33" s="498">
        <v>1996338.9777220001</v>
      </c>
      <c r="G33" s="498">
        <v>1788690.0194669999</v>
      </c>
      <c r="H33" s="498">
        <v>6787061.3167270003</v>
      </c>
    </row>
    <row r="34" spans="1:8">
      <c r="A34" s="498"/>
      <c r="B34" s="498"/>
      <c r="C34" s="498" t="s">
        <v>333</v>
      </c>
      <c r="D34" s="498">
        <v>1459499.1589780001</v>
      </c>
      <c r="E34" s="498">
        <v>7270669.5442230003</v>
      </c>
      <c r="F34" s="498">
        <v>6338106.0486979997</v>
      </c>
      <c r="G34" s="498">
        <v>4558258.5052730003</v>
      </c>
      <c r="H34" s="498">
        <v>19626533.257172</v>
      </c>
    </row>
    <row r="35" spans="1:8">
      <c r="A35" s="498"/>
      <c r="B35" s="498"/>
      <c r="C35" s="498" t="s">
        <v>334</v>
      </c>
      <c r="D35" s="498">
        <v>11691481.271948</v>
      </c>
      <c r="E35" s="498">
        <v>26938134.020130999</v>
      </c>
      <c r="F35" s="498">
        <v>21621620.751979999</v>
      </c>
      <c r="G35" s="498">
        <v>12961999.492709</v>
      </c>
      <c r="H35" s="498">
        <v>73213235.536769003</v>
      </c>
    </row>
    <row r="36" spans="1:8">
      <c r="A36" s="498"/>
      <c r="B36" s="498"/>
      <c r="C36" s="498" t="s">
        <v>335</v>
      </c>
      <c r="D36" s="498">
        <v>3867408.2195359999</v>
      </c>
      <c r="E36" s="498">
        <v>3027939.7603569999</v>
      </c>
      <c r="F36" s="498">
        <v>2673576.1029699999</v>
      </c>
      <c r="G36" s="498">
        <v>3128524.473307</v>
      </c>
      <c r="H36" s="498">
        <v>12697448.556169</v>
      </c>
    </row>
    <row r="37" spans="1:8">
      <c r="A37" s="502"/>
      <c r="B37" s="502" t="s">
        <v>336</v>
      </c>
      <c r="C37" s="502"/>
      <c r="D37" s="502">
        <v>17270085.41474</v>
      </c>
      <c r="E37" s="502">
        <v>39987078.879970998</v>
      </c>
      <c r="F37" s="502">
        <v>32629641.881370001</v>
      </c>
      <c r="G37" s="502">
        <v>22437472.490755998</v>
      </c>
      <c r="H37" s="502">
        <v>112324278.66683701</v>
      </c>
    </row>
    <row r="38" spans="1:8">
      <c r="A38" s="520" t="s">
        <v>337</v>
      </c>
      <c r="B38" s="498"/>
      <c r="C38" s="502"/>
      <c r="D38" s="502">
        <v>17789705.568181001</v>
      </c>
      <c r="E38" s="502">
        <v>43892435.530525997</v>
      </c>
      <c r="F38" s="502">
        <v>34892064.551380999</v>
      </c>
      <c r="G38" s="502">
        <v>25375202.954263996</v>
      </c>
      <c r="H38" s="502">
        <v>121949408.60435201</v>
      </c>
    </row>
    <row r="39" spans="1:8" ht="4.2" customHeight="1" thickBot="1">
      <c r="A39" s="512"/>
      <c r="B39" s="512"/>
      <c r="C39" s="512"/>
      <c r="D39" s="512"/>
      <c r="E39" s="512"/>
      <c r="F39" s="512"/>
      <c r="G39" s="512"/>
      <c r="H39" s="512"/>
    </row>
    <row r="40" spans="1:8">
      <c r="A40" s="506" t="s">
        <v>338</v>
      </c>
    </row>
    <row r="41" spans="1:8">
      <c r="A41" s="506" t="s">
        <v>339</v>
      </c>
      <c r="C41" s="522"/>
      <c r="D41" s="522"/>
      <c r="E41" s="498"/>
      <c r="F41" s="498"/>
      <c r="G41" s="498"/>
      <c r="H41" s="498"/>
    </row>
    <row r="42" spans="1:8">
      <c r="E42" s="498"/>
      <c r="F42" s="498"/>
      <c r="G42" s="498"/>
      <c r="H42" s="498"/>
    </row>
    <row r="45" spans="1:8">
      <c r="C45" s="506" t="s">
        <v>340</v>
      </c>
    </row>
    <row r="192" spans="3:3">
      <c r="C192" s="506" t="s">
        <v>209</v>
      </c>
    </row>
  </sheetData>
  <mergeCells count="2">
    <mergeCell ref="B3:H3"/>
    <mergeCell ref="A24:C24"/>
  </mergeCells>
  <printOptions horizontalCentered="1" verticalCentered="1"/>
  <pageMargins left="0.98425196850393704" right="0.98425196850393704" top="0.98425196850393704" bottom="0.98425196850393704" header="0.59055118110236227" footer="0.59055118110236227"/>
  <pageSetup paperSize="9" scale="77" orientation="landscape" useFirstPageNumber="1"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68B32-BE68-4F01-847C-635B01E5FE39}">
  <dimension ref="A1:I122"/>
  <sheetViews>
    <sheetView topLeftCell="A69" zoomScale="70" zoomScaleNormal="70" workbookViewId="0">
      <selection activeCell="I5" sqref="I5"/>
    </sheetView>
  </sheetViews>
  <sheetFormatPr baseColWidth="10" defaultColWidth="21" defaultRowHeight="10.199999999999999"/>
  <cols>
    <col min="1" max="1" width="4" style="523" customWidth="1"/>
    <col min="2" max="2" width="4.5546875" style="523" customWidth="1"/>
    <col min="3" max="3" width="5.33203125" style="523" customWidth="1"/>
    <col min="4" max="4" width="52.33203125" style="523" customWidth="1"/>
    <col min="5" max="9" width="21.6640625" style="523" customWidth="1"/>
    <col min="10" max="256" width="21" style="523"/>
    <col min="257" max="257" width="4" style="523" customWidth="1"/>
    <col min="258" max="258" width="4.5546875" style="523" customWidth="1"/>
    <col min="259" max="259" width="5.33203125" style="523" customWidth="1"/>
    <col min="260" max="260" width="52.33203125" style="523" customWidth="1"/>
    <col min="261" max="265" width="21.6640625" style="523" customWidth="1"/>
    <col min="266" max="512" width="21" style="523"/>
    <col min="513" max="513" width="4" style="523" customWidth="1"/>
    <col min="514" max="514" width="4.5546875" style="523" customWidth="1"/>
    <col min="515" max="515" width="5.33203125" style="523" customWidth="1"/>
    <col min="516" max="516" width="52.33203125" style="523" customWidth="1"/>
    <col min="517" max="521" width="21.6640625" style="523" customWidth="1"/>
    <col min="522" max="768" width="21" style="523"/>
    <col min="769" max="769" width="4" style="523" customWidth="1"/>
    <col min="770" max="770" width="4.5546875" style="523" customWidth="1"/>
    <col min="771" max="771" width="5.33203125" style="523" customWidth="1"/>
    <col min="772" max="772" width="52.33203125" style="523" customWidth="1"/>
    <col min="773" max="777" width="21.6640625" style="523" customWidth="1"/>
    <col min="778" max="1024" width="21" style="523"/>
    <col min="1025" max="1025" width="4" style="523" customWidth="1"/>
    <col min="1026" max="1026" width="4.5546875" style="523" customWidth="1"/>
    <col min="1027" max="1027" width="5.33203125" style="523" customWidth="1"/>
    <col min="1028" max="1028" width="52.33203125" style="523" customWidth="1"/>
    <col min="1029" max="1033" width="21.6640625" style="523" customWidth="1"/>
    <col min="1034" max="1280" width="21" style="523"/>
    <col min="1281" max="1281" width="4" style="523" customWidth="1"/>
    <col min="1282" max="1282" width="4.5546875" style="523" customWidth="1"/>
    <col min="1283" max="1283" width="5.33203125" style="523" customWidth="1"/>
    <col min="1284" max="1284" width="52.33203125" style="523" customWidth="1"/>
    <col min="1285" max="1289" width="21.6640625" style="523" customWidth="1"/>
    <col min="1290" max="1536" width="21" style="523"/>
    <col min="1537" max="1537" width="4" style="523" customWidth="1"/>
    <col min="1538" max="1538" width="4.5546875" style="523" customWidth="1"/>
    <col min="1539" max="1539" width="5.33203125" style="523" customWidth="1"/>
    <col min="1540" max="1540" width="52.33203125" style="523" customWidth="1"/>
    <col min="1541" max="1545" width="21.6640625" style="523" customWidth="1"/>
    <col min="1546" max="1792" width="21" style="523"/>
    <col min="1793" max="1793" width="4" style="523" customWidth="1"/>
    <col min="1794" max="1794" width="4.5546875" style="523" customWidth="1"/>
    <col min="1795" max="1795" width="5.33203125" style="523" customWidth="1"/>
    <col min="1796" max="1796" width="52.33203125" style="523" customWidth="1"/>
    <col min="1797" max="1801" width="21.6640625" style="523" customWidth="1"/>
    <col min="1802" max="2048" width="21" style="523"/>
    <col min="2049" max="2049" width="4" style="523" customWidth="1"/>
    <col min="2050" max="2050" width="4.5546875" style="523" customWidth="1"/>
    <col min="2051" max="2051" width="5.33203125" style="523" customWidth="1"/>
    <col min="2052" max="2052" width="52.33203125" style="523" customWidth="1"/>
    <col min="2053" max="2057" width="21.6640625" style="523" customWidth="1"/>
    <col min="2058" max="2304" width="21" style="523"/>
    <col min="2305" max="2305" width="4" style="523" customWidth="1"/>
    <col min="2306" max="2306" width="4.5546875" style="523" customWidth="1"/>
    <col min="2307" max="2307" width="5.33203125" style="523" customWidth="1"/>
    <col min="2308" max="2308" width="52.33203125" style="523" customWidth="1"/>
    <col min="2309" max="2313" width="21.6640625" style="523" customWidth="1"/>
    <col min="2314" max="2560" width="21" style="523"/>
    <col min="2561" max="2561" width="4" style="523" customWidth="1"/>
    <col min="2562" max="2562" width="4.5546875" style="523" customWidth="1"/>
    <col min="2563" max="2563" width="5.33203125" style="523" customWidth="1"/>
    <col min="2564" max="2564" width="52.33203125" style="523" customWidth="1"/>
    <col min="2565" max="2569" width="21.6640625" style="523" customWidth="1"/>
    <col min="2570" max="2816" width="21" style="523"/>
    <col min="2817" max="2817" width="4" style="523" customWidth="1"/>
    <col min="2818" max="2818" width="4.5546875" style="523" customWidth="1"/>
    <col min="2819" max="2819" width="5.33203125" style="523" customWidth="1"/>
    <col min="2820" max="2820" width="52.33203125" style="523" customWidth="1"/>
    <col min="2821" max="2825" width="21.6640625" style="523" customWidth="1"/>
    <col min="2826" max="3072" width="21" style="523"/>
    <col min="3073" max="3073" width="4" style="523" customWidth="1"/>
    <col min="3074" max="3074" width="4.5546875" style="523" customWidth="1"/>
    <col min="3075" max="3075" width="5.33203125" style="523" customWidth="1"/>
    <col min="3076" max="3076" width="52.33203125" style="523" customWidth="1"/>
    <col min="3077" max="3081" width="21.6640625" style="523" customWidth="1"/>
    <col min="3082" max="3328" width="21" style="523"/>
    <col min="3329" max="3329" width="4" style="523" customWidth="1"/>
    <col min="3330" max="3330" width="4.5546875" style="523" customWidth="1"/>
    <col min="3331" max="3331" width="5.33203125" style="523" customWidth="1"/>
    <col min="3332" max="3332" width="52.33203125" style="523" customWidth="1"/>
    <col min="3333" max="3337" width="21.6640625" style="523" customWidth="1"/>
    <col min="3338" max="3584" width="21" style="523"/>
    <col min="3585" max="3585" width="4" style="523" customWidth="1"/>
    <col min="3586" max="3586" width="4.5546875" style="523" customWidth="1"/>
    <col min="3587" max="3587" width="5.33203125" style="523" customWidth="1"/>
    <col min="3588" max="3588" width="52.33203125" style="523" customWidth="1"/>
    <col min="3589" max="3593" width="21.6640625" style="523" customWidth="1"/>
    <col min="3594" max="3840" width="21" style="523"/>
    <col min="3841" max="3841" width="4" style="523" customWidth="1"/>
    <col min="3842" max="3842" width="4.5546875" style="523" customWidth="1"/>
    <col min="3843" max="3843" width="5.33203125" style="523" customWidth="1"/>
    <col min="3844" max="3844" width="52.33203125" style="523" customWidth="1"/>
    <col min="3845" max="3849" width="21.6640625" style="523" customWidth="1"/>
    <col min="3850" max="4096" width="21" style="523"/>
    <col min="4097" max="4097" width="4" style="523" customWidth="1"/>
    <col min="4098" max="4098" width="4.5546875" style="523" customWidth="1"/>
    <col min="4099" max="4099" width="5.33203125" style="523" customWidth="1"/>
    <col min="4100" max="4100" width="52.33203125" style="523" customWidth="1"/>
    <col min="4101" max="4105" width="21.6640625" style="523" customWidth="1"/>
    <col min="4106" max="4352" width="21" style="523"/>
    <col min="4353" max="4353" width="4" style="523" customWidth="1"/>
    <col min="4354" max="4354" width="4.5546875" style="523" customWidth="1"/>
    <col min="4355" max="4355" width="5.33203125" style="523" customWidth="1"/>
    <col min="4356" max="4356" width="52.33203125" style="523" customWidth="1"/>
    <col min="4357" max="4361" width="21.6640625" style="523" customWidth="1"/>
    <col min="4362" max="4608" width="21" style="523"/>
    <col min="4609" max="4609" width="4" style="523" customWidth="1"/>
    <col min="4610" max="4610" width="4.5546875" style="523" customWidth="1"/>
    <col min="4611" max="4611" width="5.33203125" style="523" customWidth="1"/>
    <col min="4612" max="4612" width="52.33203125" style="523" customWidth="1"/>
    <col min="4613" max="4617" width="21.6640625" style="523" customWidth="1"/>
    <col min="4618" max="4864" width="21" style="523"/>
    <col min="4865" max="4865" width="4" style="523" customWidth="1"/>
    <col min="4866" max="4866" width="4.5546875" style="523" customWidth="1"/>
    <col min="4867" max="4867" width="5.33203125" style="523" customWidth="1"/>
    <col min="4868" max="4868" width="52.33203125" style="523" customWidth="1"/>
    <col min="4869" max="4873" width="21.6640625" style="523" customWidth="1"/>
    <col min="4874" max="5120" width="21" style="523"/>
    <col min="5121" max="5121" width="4" style="523" customWidth="1"/>
    <col min="5122" max="5122" width="4.5546875" style="523" customWidth="1"/>
    <col min="5123" max="5123" width="5.33203125" style="523" customWidth="1"/>
    <col min="5124" max="5124" width="52.33203125" style="523" customWidth="1"/>
    <col min="5125" max="5129" width="21.6640625" style="523" customWidth="1"/>
    <col min="5130" max="5376" width="21" style="523"/>
    <col min="5377" max="5377" width="4" style="523" customWidth="1"/>
    <col min="5378" max="5378" width="4.5546875" style="523" customWidth="1"/>
    <col min="5379" max="5379" width="5.33203125" style="523" customWidth="1"/>
    <col min="5380" max="5380" width="52.33203125" style="523" customWidth="1"/>
    <col min="5381" max="5385" width="21.6640625" style="523" customWidth="1"/>
    <col min="5386" max="5632" width="21" style="523"/>
    <col min="5633" max="5633" width="4" style="523" customWidth="1"/>
    <col min="5634" max="5634" width="4.5546875" style="523" customWidth="1"/>
    <col min="5635" max="5635" width="5.33203125" style="523" customWidth="1"/>
    <col min="5636" max="5636" width="52.33203125" style="523" customWidth="1"/>
    <col min="5637" max="5641" width="21.6640625" style="523" customWidth="1"/>
    <col min="5642" max="5888" width="21" style="523"/>
    <col min="5889" max="5889" width="4" style="523" customWidth="1"/>
    <col min="5890" max="5890" width="4.5546875" style="523" customWidth="1"/>
    <col min="5891" max="5891" width="5.33203125" style="523" customWidth="1"/>
    <col min="5892" max="5892" width="52.33203125" style="523" customWidth="1"/>
    <col min="5893" max="5897" width="21.6640625" style="523" customWidth="1"/>
    <col min="5898" max="6144" width="21" style="523"/>
    <col min="6145" max="6145" width="4" style="523" customWidth="1"/>
    <col min="6146" max="6146" width="4.5546875" style="523" customWidth="1"/>
    <col min="6147" max="6147" width="5.33203125" style="523" customWidth="1"/>
    <col min="6148" max="6148" width="52.33203125" style="523" customWidth="1"/>
    <col min="6149" max="6153" width="21.6640625" style="523" customWidth="1"/>
    <col min="6154" max="6400" width="21" style="523"/>
    <col min="6401" max="6401" width="4" style="523" customWidth="1"/>
    <col min="6402" max="6402" width="4.5546875" style="523" customWidth="1"/>
    <col min="6403" max="6403" width="5.33203125" style="523" customWidth="1"/>
    <col min="6404" max="6404" width="52.33203125" style="523" customWidth="1"/>
    <col min="6405" max="6409" width="21.6640625" style="523" customWidth="1"/>
    <col min="6410" max="6656" width="21" style="523"/>
    <col min="6657" max="6657" width="4" style="523" customWidth="1"/>
    <col min="6658" max="6658" width="4.5546875" style="523" customWidth="1"/>
    <col min="6659" max="6659" width="5.33203125" style="523" customWidth="1"/>
    <col min="6660" max="6660" width="52.33203125" style="523" customWidth="1"/>
    <col min="6661" max="6665" width="21.6640625" style="523" customWidth="1"/>
    <col min="6666" max="6912" width="21" style="523"/>
    <col min="6913" max="6913" width="4" style="523" customWidth="1"/>
    <col min="6914" max="6914" width="4.5546875" style="523" customWidth="1"/>
    <col min="6915" max="6915" width="5.33203125" style="523" customWidth="1"/>
    <col min="6916" max="6916" width="52.33203125" style="523" customWidth="1"/>
    <col min="6917" max="6921" width="21.6640625" style="523" customWidth="1"/>
    <col min="6922" max="7168" width="21" style="523"/>
    <col min="7169" max="7169" width="4" style="523" customWidth="1"/>
    <col min="7170" max="7170" width="4.5546875" style="523" customWidth="1"/>
    <col min="7171" max="7171" width="5.33203125" style="523" customWidth="1"/>
    <col min="7172" max="7172" width="52.33203125" style="523" customWidth="1"/>
    <col min="7173" max="7177" width="21.6640625" style="523" customWidth="1"/>
    <col min="7178" max="7424" width="21" style="523"/>
    <col min="7425" max="7425" width="4" style="523" customWidth="1"/>
    <col min="7426" max="7426" width="4.5546875" style="523" customWidth="1"/>
    <col min="7427" max="7427" width="5.33203125" style="523" customWidth="1"/>
    <col min="7428" max="7428" width="52.33203125" style="523" customWidth="1"/>
    <col min="7429" max="7433" width="21.6640625" style="523" customWidth="1"/>
    <col min="7434" max="7680" width="21" style="523"/>
    <col min="7681" max="7681" width="4" style="523" customWidth="1"/>
    <col min="7682" max="7682" width="4.5546875" style="523" customWidth="1"/>
    <col min="7683" max="7683" width="5.33203125" style="523" customWidth="1"/>
    <col min="7684" max="7684" width="52.33203125" style="523" customWidth="1"/>
    <col min="7685" max="7689" width="21.6640625" style="523" customWidth="1"/>
    <col min="7690" max="7936" width="21" style="523"/>
    <col min="7937" max="7937" width="4" style="523" customWidth="1"/>
    <col min="7938" max="7938" width="4.5546875" style="523" customWidth="1"/>
    <col min="7939" max="7939" width="5.33203125" style="523" customWidth="1"/>
    <col min="7940" max="7940" width="52.33203125" style="523" customWidth="1"/>
    <col min="7941" max="7945" width="21.6640625" style="523" customWidth="1"/>
    <col min="7946" max="8192" width="21" style="523"/>
    <col min="8193" max="8193" width="4" style="523" customWidth="1"/>
    <col min="8194" max="8194" width="4.5546875" style="523" customWidth="1"/>
    <col min="8195" max="8195" width="5.33203125" style="523" customWidth="1"/>
    <col min="8196" max="8196" width="52.33203125" style="523" customWidth="1"/>
    <col min="8197" max="8201" width="21.6640625" style="523" customWidth="1"/>
    <col min="8202" max="8448" width="21" style="523"/>
    <col min="8449" max="8449" width="4" style="523" customWidth="1"/>
    <col min="8450" max="8450" width="4.5546875" style="523" customWidth="1"/>
    <col min="8451" max="8451" width="5.33203125" style="523" customWidth="1"/>
    <col min="8452" max="8452" width="52.33203125" style="523" customWidth="1"/>
    <col min="8453" max="8457" width="21.6640625" style="523" customWidth="1"/>
    <col min="8458" max="8704" width="21" style="523"/>
    <col min="8705" max="8705" width="4" style="523" customWidth="1"/>
    <col min="8706" max="8706" width="4.5546875" style="523" customWidth="1"/>
    <col min="8707" max="8707" width="5.33203125" style="523" customWidth="1"/>
    <col min="8708" max="8708" width="52.33203125" style="523" customWidth="1"/>
    <col min="8709" max="8713" width="21.6640625" style="523" customWidth="1"/>
    <col min="8714" max="8960" width="21" style="523"/>
    <col min="8961" max="8961" width="4" style="523" customWidth="1"/>
    <col min="8962" max="8962" width="4.5546875" style="523" customWidth="1"/>
    <col min="8963" max="8963" width="5.33203125" style="523" customWidth="1"/>
    <col min="8964" max="8964" width="52.33203125" style="523" customWidth="1"/>
    <col min="8965" max="8969" width="21.6640625" style="523" customWidth="1"/>
    <col min="8970" max="9216" width="21" style="523"/>
    <col min="9217" max="9217" width="4" style="523" customWidth="1"/>
    <col min="9218" max="9218" width="4.5546875" style="523" customWidth="1"/>
    <col min="9219" max="9219" width="5.33203125" style="523" customWidth="1"/>
    <col min="9220" max="9220" width="52.33203125" style="523" customWidth="1"/>
    <col min="9221" max="9225" width="21.6640625" style="523" customWidth="1"/>
    <col min="9226" max="9472" width="21" style="523"/>
    <col min="9473" max="9473" width="4" style="523" customWidth="1"/>
    <col min="9474" max="9474" width="4.5546875" style="523" customWidth="1"/>
    <col min="9475" max="9475" width="5.33203125" style="523" customWidth="1"/>
    <col min="9476" max="9476" width="52.33203125" style="523" customWidth="1"/>
    <col min="9477" max="9481" width="21.6640625" style="523" customWidth="1"/>
    <col min="9482" max="9728" width="21" style="523"/>
    <col min="9729" max="9729" width="4" style="523" customWidth="1"/>
    <col min="9730" max="9730" width="4.5546875" style="523" customWidth="1"/>
    <col min="9731" max="9731" width="5.33203125" style="523" customWidth="1"/>
    <col min="9732" max="9732" width="52.33203125" style="523" customWidth="1"/>
    <col min="9733" max="9737" width="21.6640625" style="523" customWidth="1"/>
    <col min="9738" max="9984" width="21" style="523"/>
    <col min="9985" max="9985" width="4" style="523" customWidth="1"/>
    <col min="9986" max="9986" width="4.5546875" style="523" customWidth="1"/>
    <col min="9987" max="9987" width="5.33203125" style="523" customWidth="1"/>
    <col min="9988" max="9988" width="52.33203125" style="523" customWidth="1"/>
    <col min="9989" max="9993" width="21.6640625" style="523" customWidth="1"/>
    <col min="9994" max="10240" width="21" style="523"/>
    <col min="10241" max="10241" width="4" style="523" customWidth="1"/>
    <col min="10242" max="10242" width="4.5546875" style="523" customWidth="1"/>
    <col min="10243" max="10243" width="5.33203125" style="523" customWidth="1"/>
    <col min="10244" max="10244" width="52.33203125" style="523" customWidth="1"/>
    <col min="10245" max="10249" width="21.6640625" style="523" customWidth="1"/>
    <col min="10250" max="10496" width="21" style="523"/>
    <col min="10497" max="10497" width="4" style="523" customWidth="1"/>
    <col min="10498" max="10498" width="4.5546875" style="523" customWidth="1"/>
    <col min="10499" max="10499" width="5.33203125" style="523" customWidth="1"/>
    <col min="10500" max="10500" width="52.33203125" style="523" customWidth="1"/>
    <col min="10501" max="10505" width="21.6640625" style="523" customWidth="1"/>
    <col min="10506" max="10752" width="21" style="523"/>
    <col min="10753" max="10753" width="4" style="523" customWidth="1"/>
    <col min="10754" max="10754" width="4.5546875" style="523" customWidth="1"/>
    <col min="10755" max="10755" width="5.33203125" style="523" customWidth="1"/>
    <col min="10756" max="10756" width="52.33203125" style="523" customWidth="1"/>
    <col min="10757" max="10761" width="21.6640625" style="523" customWidth="1"/>
    <col min="10762" max="11008" width="21" style="523"/>
    <col min="11009" max="11009" width="4" style="523" customWidth="1"/>
    <col min="11010" max="11010" width="4.5546875" style="523" customWidth="1"/>
    <col min="11011" max="11011" width="5.33203125" style="523" customWidth="1"/>
    <col min="11012" max="11012" width="52.33203125" style="523" customWidth="1"/>
    <col min="11013" max="11017" width="21.6640625" style="523" customWidth="1"/>
    <col min="11018" max="11264" width="21" style="523"/>
    <col min="11265" max="11265" width="4" style="523" customWidth="1"/>
    <col min="11266" max="11266" width="4.5546875" style="523" customWidth="1"/>
    <col min="11267" max="11267" width="5.33203125" style="523" customWidth="1"/>
    <col min="11268" max="11268" width="52.33203125" style="523" customWidth="1"/>
    <col min="11269" max="11273" width="21.6640625" style="523" customWidth="1"/>
    <col min="11274" max="11520" width="21" style="523"/>
    <col min="11521" max="11521" width="4" style="523" customWidth="1"/>
    <col min="11522" max="11522" width="4.5546875" style="523" customWidth="1"/>
    <col min="11523" max="11523" width="5.33203125" style="523" customWidth="1"/>
    <col min="11524" max="11524" width="52.33203125" style="523" customWidth="1"/>
    <col min="11525" max="11529" width="21.6640625" style="523" customWidth="1"/>
    <col min="11530" max="11776" width="21" style="523"/>
    <col min="11777" max="11777" width="4" style="523" customWidth="1"/>
    <col min="11778" max="11778" width="4.5546875" style="523" customWidth="1"/>
    <col min="11779" max="11779" width="5.33203125" style="523" customWidth="1"/>
    <col min="11780" max="11780" width="52.33203125" style="523" customWidth="1"/>
    <col min="11781" max="11785" width="21.6640625" style="523" customWidth="1"/>
    <col min="11786" max="12032" width="21" style="523"/>
    <col min="12033" max="12033" width="4" style="523" customWidth="1"/>
    <col min="12034" max="12034" width="4.5546875" style="523" customWidth="1"/>
    <col min="12035" max="12035" width="5.33203125" style="523" customWidth="1"/>
    <col min="12036" max="12036" width="52.33203125" style="523" customWidth="1"/>
    <col min="12037" max="12041" width="21.6640625" style="523" customWidth="1"/>
    <col min="12042" max="12288" width="21" style="523"/>
    <col min="12289" max="12289" width="4" style="523" customWidth="1"/>
    <col min="12290" max="12290" width="4.5546875" style="523" customWidth="1"/>
    <col min="12291" max="12291" width="5.33203125" style="523" customWidth="1"/>
    <col min="12292" max="12292" width="52.33203125" style="523" customWidth="1"/>
    <col min="12293" max="12297" width="21.6640625" style="523" customWidth="1"/>
    <col min="12298" max="12544" width="21" style="523"/>
    <col min="12545" max="12545" width="4" style="523" customWidth="1"/>
    <col min="12546" max="12546" width="4.5546875" style="523" customWidth="1"/>
    <col min="12547" max="12547" width="5.33203125" style="523" customWidth="1"/>
    <col min="12548" max="12548" width="52.33203125" style="523" customWidth="1"/>
    <col min="12549" max="12553" width="21.6640625" style="523" customWidth="1"/>
    <col min="12554" max="12800" width="21" style="523"/>
    <col min="12801" max="12801" width="4" style="523" customWidth="1"/>
    <col min="12802" max="12802" width="4.5546875" style="523" customWidth="1"/>
    <col min="12803" max="12803" width="5.33203125" style="523" customWidth="1"/>
    <col min="12804" max="12804" width="52.33203125" style="523" customWidth="1"/>
    <col min="12805" max="12809" width="21.6640625" style="523" customWidth="1"/>
    <col min="12810" max="13056" width="21" style="523"/>
    <col min="13057" max="13057" width="4" style="523" customWidth="1"/>
    <col min="13058" max="13058" width="4.5546875" style="523" customWidth="1"/>
    <col min="13059" max="13059" width="5.33203125" style="523" customWidth="1"/>
    <col min="13060" max="13060" width="52.33203125" style="523" customWidth="1"/>
    <col min="13061" max="13065" width="21.6640625" style="523" customWidth="1"/>
    <col min="13066" max="13312" width="21" style="523"/>
    <col min="13313" max="13313" width="4" style="523" customWidth="1"/>
    <col min="13314" max="13314" width="4.5546875" style="523" customWidth="1"/>
    <col min="13315" max="13315" width="5.33203125" style="523" customWidth="1"/>
    <col min="13316" max="13316" width="52.33203125" style="523" customWidth="1"/>
    <col min="13317" max="13321" width="21.6640625" style="523" customWidth="1"/>
    <col min="13322" max="13568" width="21" style="523"/>
    <col min="13569" max="13569" width="4" style="523" customWidth="1"/>
    <col min="13570" max="13570" width="4.5546875" style="523" customWidth="1"/>
    <col min="13571" max="13571" width="5.33203125" style="523" customWidth="1"/>
    <col min="13572" max="13572" width="52.33203125" style="523" customWidth="1"/>
    <col min="13573" max="13577" width="21.6640625" style="523" customWidth="1"/>
    <col min="13578" max="13824" width="21" style="523"/>
    <col min="13825" max="13825" width="4" style="523" customWidth="1"/>
    <col min="13826" max="13826" width="4.5546875" style="523" customWidth="1"/>
    <col min="13827" max="13827" width="5.33203125" style="523" customWidth="1"/>
    <col min="13828" max="13828" width="52.33203125" style="523" customWidth="1"/>
    <col min="13829" max="13833" width="21.6640625" style="523" customWidth="1"/>
    <col min="13834" max="14080" width="21" style="523"/>
    <col min="14081" max="14081" width="4" style="523" customWidth="1"/>
    <col min="14082" max="14082" width="4.5546875" style="523" customWidth="1"/>
    <col min="14083" max="14083" width="5.33203125" style="523" customWidth="1"/>
    <col min="14084" max="14084" width="52.33203125" style="523" customWidth="1"/>
    <col min="14085" max="14089" width="21.6640625" style="523" customWidth="1"/>
    <col min="14090" max="14336" width="21" style="523"/>
    <col min="14337" max="14337" width="4" style="523" customWidth="1"/>
    <col min="14338" max="14338" width="4.5546875" style="523" customWidth="1"/>
    <col min="14339" max="14339" width="5.33203125" style="523" customWidth="1"/>
    <col min="14340" max="14340" width="52.33203125" style="523" customWidth="1"/>
    <col min="14341" max="14345" width="21.6640625" style="523" customWidth="1"/>
    <col min="14346" max="14592" width="21" style="523"/>
    <col min="14593" max="14593" width="4" style="523" customWidth="1"/>
    <col min="14594" max="14594" width="4.5546875" style="523" customWidth="1"/>
    <col min="14595" max="14595" width="5.33203125" style="523" customWidth="1"/>
    <col min="14596" max="14596" width="52.33203125" style="523" customWidth="1"/>
    <col min="14597" max="14601" width="21.6640625" style="523" customWidth="1"/>
    <col min="14602" max="14848" width="21" style="523"/>
    <col min="14849" max="14849" width="4" style="523" customWidth="1"/>
    <col min="14850" max="14850" width="4.5546875" style="523" customWidth="1"/>
    <col min="14851" max="14851" width="5.33203125" style="523" customWidth="1"/>
    <col min="14852" max="14852" width="52.33203125" style="523" customWidth="1"/>
    <col min="14853" max="14857" width="21.6640625" style="523" customWidth="1"/>
    <col min="14858" max="15104" width="21" style="523"/>
    <col min="15105" max="15105" width="4" style="523" customWidth="1"/>
    <col min="15106" max="15106" width="4.5546875" style="523" customWidth="1"/>
    <col min="15107" max="15107" width="5.33203125" style="523" customWidth="1"/>
    <col min="15108" max="15108" width="52.33203125" style="523" customWidth="1"/>
    <col min="15109" max="15113" width="21.6640625" style="523" customWidth="1"/>
    <col min="15114" max="15360" width="21" style="523"/>
    <col min="15361" max="15361" width="4" style="523" customWidth="1"/>
    <col min="15362" max="15362" width="4.5546875" style="523" customWidth="1"/>
    <col min="15363" max="15363" width="5.33203125" style="523" customWidth="1"/>
    <col min="15364" max="15364" width="52.33203125" style="523" customWidth="1"/>
    <col min="15365" max="15369" width="21.6640625" style="523" customWidth="1"/>
    <col min="15370" max="15616" width="21" style="523"/>
    <col min="15617" max="15617" width="4" style="523" customWidth="1"/>
    <col min="15618" max="15618" width="4.5546875" style="523" customWidth="1"/>
    <col min="15619" max="15619" width="5.33203125" style="523" customWidth="1"/>
    <col min="15620" max="15620" width="52.33203125" style="523" customWidth="1"/>
    <col min="15621" max="15625" width="21.6640625" style="523" customWidth="1"/>
    <col min="15626" max="15872" width="21" style="523"/>
    <col min="15873" max="15873" width="4" style="523" customWidth="1"/>
    <col min="15874" max="15874" width="4.5546875" style="523" customWidth="1"/>
    <col min="15875" max="15875" width="5.33203125" style="523" customWidth="1"/>
    <col min="15876" max="15876" width="52.33203125" style="523" customWidth="1"/>
    <col min="15877" max="15881" width="21.6640625" style="523" customWidth="1"/>
    <col min="15882" max="16128" width="21" style="523"/>
    <col min="16129" max="16129" width="4" style="523" customWidth="1"/>
    <col min="16130" max="16130" width="4.5546875" style="523" customWidth="1"/>
    <col min="16131" max="16131" width="5.33203125" style="523" customWidth="1"/>
    <col min="16132" max="16132" width="52.33203125" style="523" customWidth="1"/>
    <col min="16133" max="16137" width="21.6640625" style="523" customWidth="1"/>
    <col min="16138" max="16384" width="21" style="523"/>
  </cols>
  <sheetData>
    <row r="1" spans="1:9" ht="27" customHeight="1">
      <c r="A1" s="504"/>
      <c r="B1" s="488"/>
      <c r="C1" s="488"/>
    </row>
    <row r="2" spans="1:9" ht="38.25" customHeight="1">
      <c r="B2" s="1882" t="s">
        <v>37</v>
      </c>
      <c r="C2" s="1882"/>
      <c r="D2" s="1882"/>
      <c r="E2" s="1882"/>
      <c r="F2" s="1882"/>
      <c r="G2" s="1882"/>
      <c r="H2" s="1882"/>
      <c r="I2" s="1882"/>
    </row>
    <row r="3" spans="1:9" ht="24.75" customHeight="1">
      <c r="B3" s="1883">
        <v>45838</v>
      </c>
      <c r="C3" s="1883"/>
      <c r="D3" s="1883"/>
      <c r="E3" s="1883"/>
      <c r="F3" s="1883"/>
      <c r="G3" s="1883"/>
      <c r="H3" s="1883"/>
      <c r="I3" s="1883"/>
    </row>
    <row r="4" spans="1:9" ht="15.75" customHeight="1">
      <c r="B4" s="1884" t="s">
        <v>247</v>
      </c>
      <c r="C4" s="1884"/>
      <c r="D4" s="1884"/>
      <c r="E4" s="1884"/>
      <c r="F4" s="1884"/>
      <c r="G4" s="1884"/>
      <c r="H4" s="1884"/>
      <c r="I4" s="1884"/>
    </row>
    <row r="5" spans="1:9" ht="13.8" thickBot="1">
      <c r="B5" s="524"/>
      <c r="C5" s="524"/>
      <c r="D5" s="525"/>
      <c r="E5" s="526"/>
      <c r="F5" s="526"/>
      <c r="G5" s="526"/>
      <c r="H5" s="526"/>
      <c r="I5" s="526"/>
    </row>
    <row r="6" spans="1:9" ht="40.799999999999997" customHeight="1">
      <c r="B6" s="527"/>
      <c r="C6" s="527"/>
      <c r="D6" s="527"/>
      <c r="E6" s="528" t="s">
        <v>341</v>
      </c>
      <c r="F6" s="529" t="s">
        <v>342</v>
      </c>
      <c r="G6" s="529" t="s">
        <v>343</v>
      </c>
      <c r="H6" s="529" t="s">
        <v>344</v>
      </c>
      <c r="I6" s="530" t="s">
        <v>310</v>
      </c>
    </row>
    <row r="7" spans="1:9" ht="13.8">
      <c r="B7" s="531" t="s">
        <v>345</v>
      </c>
      <c r="C7" s="532"/>
      <c r="D7" s="533"/>
      <c r="E7" s="534">
        <v>6841357.8304909999</v>
      </c>
      <c r="F7" s="534">
        <v>10566487.906437</v>
      </c>
      <c r="G7" s="534">
        <v>37177562.97941</v>
      </c>
      <c r="H7" s="534">
        <v>5209894.1344400002</v>
      </c>
      <c r="I7" s="534">
        <v>59795302.850778997</v>
      </c>
    </row>
    <row r="8" spans="1:9" ht="13.8">
      <c r="B8" s="535"/>
      <c r="C8" s="531" t="s">
        <v>346</v>
      </c>
      <c r="D8" s="535"/>
      <c r="E8" s="536">
        <v>6344100.4366380004</v>
      </c>
      <c r="F8" s="536">
        <v>276105.26400000002</v>
      </c>
      <c r="G8" s="536">
        <v>1430099.9850089999</v>
      </c>
      <c r="H8" s="536">
        <v>103079.96400000001</v>
      </c>
      <c r="I8" s="536">
        <v>8153385.649646</v>
      </c>
    </row>
    <row r="9" spans="1:9" ht="13.8">
      <c r="B9" s="535"/>
      <c r="C9" s="535"/>
      <c r="D9" s="537" t="s">
        <v>347</v>
      </c>
      <c r="E9" s="538">
        <v>6344100.4366380004</v>
      </c>
      <c r="F9" s="538">
        <v>276105.26400000002</v>
      </c>
      <c r="G9" s="538">
        <v>1430099.9850089999</v>
      </c>
      <c r="H9" s="538">
        <v>103079.96400000001</v>
      </c>
      <c r="I9" s="538">
        <v>8153385.649646</v>
      </c>
    </row>
    <row r="10" spans="1:9" ht="13.8">
      <c r="B10" s="535"/>
      <c r="C10" s="535"/>
      <c r="D10" s="537" t="s">
        <v>348</v>
      </c>
      <c r="E10" s="538">
        <v>0</v>
      </c>
      <c r="F10" s="538">
        <v>0</v>
      </c>
      <c r="G10" s="538">
        <v>0</v>
      </c>
      <c r="H10" s="538">
        <v>0</v>
      </c>
      <c r="I10" s="538">
        <v>0</v>
      </c>
    </row>
    <row r="11" spans="1:9" ht="13.8">
      <c r="B11" s="535"/>
      <c r="C11" s="535"/>
      <c r="D11" s="537" t="s">
        <v>349</v>
      </c>
      <c r="E11" s="538">
        <v>0</v>
      </c>
      <c r="F11" s="538">
        <v>0</v>
      </c>
      <c r="G11" s="538">
        <v>0</v>
      </c>
      <c r="H11" s="538">
        <v>0</v>
      </c>
      <c r="I11" s="538">
        <v>0</v>
      </c>
    </row>
    <row r="12" spans="1:9" ht="13.8">
      <c r="B12" s="535"/>
      <c r="C12" s="535"/>
      <c r="D12" s="537" t="s">
        <v>350</v>
      </c>
      <c r="E12" s="538">
        <v>0</v>
      </c>
      <c r="F12" s="538">
        <v>0</v>
      </c>
      <c r="G12" s="538">
        <v>0</v>
      </c>
      <c r="H12" s="538">
        <v>0</v>
      </c>
      <c r="I12" s="538">
        <v>0</v>
      </c>
    </row>
    <row r="13" spans="1:9" ht="13.8">
      <c r="B13" s="535"/>
      <c r="C13" s="535"/>
      <c r="D13" s="537" t="s">
        <v>351</v>
      </c>
      <c r="E13" s="538">
        <v>0</v>
      </c>
      <c r="F13" s="538">
        <v>0</v>
      </c>
      <c r="G13" s="538">
        <v>0</v>
      </c>
      <c r="H13" s="538">
        <v>0</v>
      </c>
      <c r="I13" s="538">
        <v>0</v>
      </c>
    </row>
    <row r="14" spans="1:9" ht="13.8">
      <c r="B14" s="535"/>
      <c r="C14" s="532"/>
      <c r="D14" s="539" t="s">
        <v>352</v>
      </c>
      <c r="E14" s="532">
        <v>0</v>
      </c>
      <c r="F14" s="532">
        <v>0</v>
      </c>
      <c r="G14" s="532">
        <v>0</v>
      </c>
      <c r="H14" s="532">
        <v>0</v>
      </c>
      <c r="I14" s="532">
        <v>0</v>
      </c>
    </row>
    <row r="15" spans="1:9" ht="13.8">
      <c r="B15" s="535"/>
      <c r="C15" s="531" t="s">
        <v>353</v>
      </c>
      <c r="D15" s="535"/>
      <c r="E15" s="536">
        <v>0</v>
      </c>
      <c r="F15" s="536">
        <v>0</v>
      </c>
      <c r="G15" s="536">
        <v>0</v>
      </c>
      <c r="H15" s="536">
        <v>0</v>
      </c>
      <c r="I15" s="536">
        <v>0</v>
      </c>
    </row>
    <row r="16" spans="1:9" ht="13.8">
      <c r="B16" s="535"/>
      <c r="C16" s="535"/>
      <c r="D16" s="537" t="s">
        <v>354</v>
      </c>
      <c r="E16" s="538">
        <v>0</v>
      </c>
      <c r="F16" s="538">
        <v>0</v>
      </c>
      <c r="G16" s="538">
        <v>0</v>
      </c>
      <c r="H16" s="538">
        <v>0</v>
      </c>
      <c r="I16" s="538">
        <v>0</v>
      </c>
    </row>
    <row r="17" spans="2:9" ht="13.8">
      <c r="B17" s="535"/>
      <c r="C17" s="535"/>
      <c r="D17" s="537" t="s">
        <v>355</v>
      </c>
      <c r="E17" s="538">
        <v>0</v>
      </c>
      <c r="F17" s="538">
        <v>0</v>
      </c>
      <c r="G17" s="538">
        <v>0</v>
      </c>
      <c r="H17" s="538">
        <v>0</v>
      </c>
      <c r="I17" s="538">
        <v>0</v>
      </c>
    </row>
    <row r="18" spans="2:9" ht="13.8">
      <c r="B18" s="535"/>
      <c r="C18" s="535"/>
      <c r="D18" s="537" t="s">
        <v>356</v>
      </c>
      <c r="E18" s="538">
        <v>0</v>
      </c>
      <c r="F18" s="538">
        <v>0</v>
      </c>
      <c r="G18" s="538">
        <v>0</v>
      </c>
      <c r="H18" s="538">
        <v>0</v>
      </c>
      <c r="I18" s="538">
        <v>0</v>
      </c>
    </row>
    <row r="19" spans="2:9" ht="13.8">
      <c r="B19" s="535"/>
      <c r="C19" s="535"/>
      <c r="D19" s="537" t="s">
        <v>357</v>
      </c>
      <c r="E19" s="538">
        <v>0</v>
      </c>
      <c r="F19" s="538">
        <v>0</v>
      </c>
      <c r="G19" s="538">
        <v>0</v>
      </c>
      <c r="H19" s="538">
        <v>0</v>
      </c>
      <c r="I19" s="538">
        <v>0</v>
      </c>
    </row>
    <row r="20" spans="2:9" ht="13.8">
      <c r="B20" s="535"/>
      <c r="C20" s="532"/>
      <c r="D20" s="540" t="s">
        <v>358</v>
      </c>
      <c r="E20" s="541">
        <v>0</v>
      </c>
      <c r="F20" s="541">
        <v>0</v>
      </c>
      <c r="G20" s="541">
        <v>0</v>
      </c>
      <c r="H20" s="541">
        <v>0</v>
      </c>
      <c r="I20" s="541">
        <v>0</v>
      </c>
    </row>
    <row r="21" spans="2:9" ht="13.8">
      <c r="B21" s="535"/>
      <c r="C21" s="542" t="s">
        <v>359</v>
      </c>
      <c r="D21" s="535"/>
      <c r="E21" s="536">
        <v>0</v>
      </c>
      <c r="F21" s="536">
        <v>3028878.3630189998</v>
      </c>
      <c r="G21" s="536">
        <v>5374616.1489249999</v>
      </c>
      <c r="H21" s="536">
        <v>98214.955447</v>
      </c>
      <c r="I21" s="536">
        <v>8501709.4673909992</v>
      </c>
    </row>
    <row r="22" spans="2:9" ht="13.8">
      <c r="B22" s="535"/>
      <c r="C22" s="535"/>
      <c r="D22" s="537" t="s">
        <v>360</v>
      </c>
      <c r="E22" s="538">
        <v>0</v>
      </c>
      <c r="F22" s="538">
        <v>1948.740409</v>
      </c>
      <c r="G22" s="538">
        <v>58014.221885999999</v>
      </c>
      <c r="H22" s="538">
        <v>49.239587</v>
      </c>
      <c r="I22" s="538">
        <v>60012.201882000001</v>
      </c>
    </row>
    <row r="23" spans="2:9" ht="13.8">
      <c r="B23" s="535"/>
      <c r="C23" s="535"/>
      <c r="D23" s="537" t="s">
        <v>361</v>
      </c>
      <c r="E23" s="538">
        <v>0</v>
      </c>
      <c r="F23" s="538">
        <v>672004.90928599995</v>
      </c>
      <c r="G23" s="538">
        <v>1225393.5205049999</v>
      </c>
      <c r="H23" s="538">
        <v>48840.716605000001</v>
      </c>
      <c r="I23" s="538">
        <v>1946239.1463959999</v>
      </c>
    </row>
    <row r="24" spans="2:9" ht="13.8">
      <c r="B24" s="535"/>
      <c r="C24" s="535"/>
      <c r="D24" s="537" t="s">
        <v>362</v>
      </c>
      <c r="E24" s="538">
        <v>0</v>
      </c>
      <c r="F24" s="538">
        <v>64879.224285999997</v>
      </c>
      <c r="G24" s="538">
        <v>27731.038417</v>
      </c>
      <c r="H24" s="538">
        <v>0</v>
      </c>
      <c r="I24" s="538">
        <v>92610.262703</v>
      </c>
    </row>
    <row r="25" spans="2:9" ht="13.8">
      <c r="B25" s="535"/>
      <c r="C25" s="535"/>
      <c r="D25" s="537" t="s">
        <v>363</v>
      </c>
      <c r="E25" s="538">
        <v>0</v>
      </c>
      <c r="F25" s="538">
        <v>7912.0290070000001</v>
      </c>
      <c r="G25" s="538">
        <v>38877.155532999997</v>
      </c>
      <c r="H25" s="538">
        <v>0</v>
      </c>
      <c r="I25" s="538">
        <v>46789.184540000002</v>
      </c>
    </row>
    <row r="26" spans="2:9" ht="13.8">
      <c r="B26" s="535"/>
      <c r="C26" s="535"/>
      <c r="D26" s="537" t="s">
        <v>364</v>
      </c>
      <c r="E26" s="538">
        <v>0</v>
      </c>
      <c r="F26" s="538">
        <v>0</v>
      </c>
      <c r="G26" s="538">
        <v>0</v>
      </c>
      <c r="H26" s="538">
        <v>0</v>
      </c>
      <c r="I26" s="538">
        <v>0</v>
      </c>
    </row>
    <row r="27" spans="2:9" ht="13.8">
      <c r="B27" s="535"/>
      <c r="C27" s="535"/>
      <c r="D27" s="537" t="s">
        <v>365</v>
      </c>
      <c r="E27" s="538">
        <v>0</v>
      </c>
      <c r="F27" s="538">
        <v>0</v>
      </c>
      <c r="G27" s="538">
        <v>0</v>
      </c>
      <c r="H27" s="538">
        <v>0</v>
      </c>
      <c r="I27" s="538">
        <v>0</v>
      </c>
    </row>
    <row r="28" spans="2:9" ht="13.8">
      <c r="B28" s="535"/>
      <c r="C28" s="535"/>
      <c r="D28" s="537" t="s">
        <v>366</v>
      </c>
      <c r="E28" s="538">
        <v>0</v>
      </c>
      <c r="F28" s="538">
        <v>855498.75508300005</v>
      </c>
      <c r="G28" s="538">
        <v>943782.23831599997</v>
      </c>
      <c r="H28" s="538">
        <v>0</v>
      </c>
      <c r="I28" s="538">
        <v>1799280.993399</v>
      </c>
    </row>
    <row r="29" spans="2:9" ht="13.8">
      <c r="B29" s="535"/>
      <c r="C29" s="535"/>
      <c r="D29" s="537" t="s">
        <v>367</v>
      </c>
      <c r="E29" s="538">
        <v>0</v>
      </c>
      <c r="F29" s="538">
        <v>0</v>
      </c>
      <c r="G29" s="538">
        <v>0</v>
      </c>
      <c r="H29" s="538">
        <v>0</v>
      </c>
      <c r="I29" s="538">
        <v>0</v>
      </c>
    </row>
    <row r="30" spans="2:9" ht="13.8">
      <c r="B30" s="535"/>
      <c r="C30" s="535"/>
      <c r="D30" s="543" t="s">
        <v>368</v>
      </c>
      <c r="E30" s="538">
        <v>0</v>
      </c>
      <c r="F30" s="538">
        <v>0</v>
      </c>
      <c r="G30" s="538">
        <v>0</v>
      </c>
      <c r="H30" s="538">
        <v>0</v>
      </c>
      <c r="I30" s="538">
        <v>0</v>
      </c>
    </row>
    <row r="31" spans="2:9" ht="13.8">
      <c r="B31" s="535"/>
      <c r="C31" s="535"/>
      <c r="D31" s="537" t="s">
        <v>369</v>
      </c>
      <c r="E31" s="538">
        <v>0</v>
      </c>
      <c r="F31" s="538">
        <v>454116.28846299998</v>
      </c>
      <c r="G31" s="538">
        <v>935262.43281799997</v>
      </c>
      <c r="H31" s="538">
        <v>3447.446766</v>
      </c>
      <c r="I31" s="538">
        <v>1392826.168047</v>
      </c>
    </row>
    <row r="32" spans="2:9" ht="13.8">
      <c r="B32" s="535"/>
      <c r="C32" s="535"/>
      <c r="D32" s="537" t="s">
        <v>370</v>
      </c>
      <c r="E32" s="538">
        <v>0</v>
      </c>
      <c r="F32" s="538">
        <v>0</v>
      </c>
      <c r="G32" s="538">
        <v>0</v>
      </c>
      <c r="H32" s="538">
        <v>0</v>
      </c>
      <c r="I32" s="538">
        <v>0</v>
      </c>
    </row>
    <row r="33" spans="2:9" ht="13.8">
      <c r="B33" s="535"/>
      <c r="C33" s="535"/>
      <c r="D33" s="537" t="s">
        <v>371</v>
      </c>
      <c r="E33" s="538">
        <v>0</v>
      </c>
      <c r="F33" s="538">
        <v>125403.175292</v>
      </c>
      <c r="G33" s="538">
        <v>450760.62581699999</v>
      </c>
      <c r="H33" s="538">
        <v>26097.314503000001</v>
      </c>
      <c r="I33" s="538">
        <v>602261.11561199999</v>
      </c>
    </row>
    <row r="34" spans="2:9" ht="13.8">
      <c r="B34" s="535"/>
      <c r="C34" s="535"/>
      <c r="D34" s="537" t="s">
        <v>372</v>
      </c>
      <c r="E34" s="538">
        <v>0</v>
      </c>
      <c r="F34" s="538">
        <v>0</v>
      </c>
      <c r="G34" s="538">
        <v>0</v>
      </c>
      <c r="H34" s="538">
        <v>0</v>
      </c>
      <c r="I34" s="538">
        <v>0</v>
      </c>
    </row>
    <row r="35" spans="2:9" ht="13.8">
      <c r="B35" s="535"/>
      <c r="C35" s="535"/>
      <c r="D35" s="537" t="s">
        <v>373</v>
      </c>
      <c r="E35" s="538">
        <v>0</v>
      </c>
      <c r="F35" s="538">
        <v>79489.191600000006</v>
      </c>
      <c r="G35" s="538">
        <v>283313.45498400001</v>
      </c>
      <c r="H35" s="538">
        <v>0</v>
      </c>
      <c r="I35" s="538">
        <v>362802.64658399997</v>
      </c>
    </row>
    <row r="36" spans="2:9" ht="13.8">
      <c r="B36" s="535"/>
      <c r="C36" s="535"/>
      <c r="D36" s="537" t="s">
        <v>374</v>
      </c>
      <c r="E36" s="538">
        <v>0</v>
      </c>
      <c r="F36" s="538">
        <v>5459.0364989999998</v>
      </c>
      <c r="G36" s="538">
        <v>2634.7140610000001</v>
      </c>
      <c r="H36" s="538">
        <v>0</v>
      </c>
      <c r="I36" s="538">
        <v>8093.7505600000004</v>
      </c>
    </row>
    <row r="37" spans="2:9" ht="13.8">
      <c r="B37" s="535"/>
      <c r="C37" s="535"/>
      <c r="D37" s="537" t="s">
        <v>375</v>
      </c>
      <c r="E37" s="538">
        <v>0</v>
      </c>
      <c r="F37" s="538">
        <v>0</v>
      </c>
      <c r="G37" s="538">
        <v>0</v>
      </c>
      <c r="H37" s="538">
        <v>0</v>
      </c>
      <c r="I37" s="538">
        <v>0</v>
      </c>
    </row>
    <row r="38" spans="2:9" ht="13.8">
      <c r="B38" s="535"/>
      <c r="C38" s="535"/>
      <c r="D38" s="543" t="s">
        <v>351</v>
      </c>
      <c r="E38" s="538">
        <v>0</v>
      </c>
      <c r="F38" s="538">
        <v>0</v>
      </c>
      <c r="G38" s="538">
        <v>0</v>
      </c>
      <c r="H38" s="538">
        <v>0</v>
      </c>
      <c r="I38" s="538">
        <v>0</v>
      </c>
    </row>
    <row r="39" spans="2:9" ht="13.8">
      <c r="B39" s="535"/>
      <c r="C39" s="535"/>
      <c r="D39" s="537" t="s">
        <v>376</v>
      </c>
      <c r="E39" s="538">
        <v>0</v>
      </c>
      <c r="F39" s="538">
        <v>762167.01309400005</v>
      </c>
      <c r="G39" s="538">
        <v>1408846.7465880001</v>
      </c>
      <c r="H39" s="538">
        <v>19780.237986</v>
      </c>
      <c r="I39" s="538">
        <v>2190793.9976679999</v>
      </c>
    </row>
    <row r="40" spans="2:9" ht="13.8">
      <c r="B40" s="535"/>
      <c r="C40" s="535"/>
      <c r="D40" s="537" t="s">
        <v>377</v>
      </c>
      <c r="E40" s="538">
        <v>0</v>
      </c>
      <c r="F40" s="538">
        <v>0</v>
      </c>
      <c r="G40" s="538">
        <v>0</v>
      </c>
      <c r="H40" s="538">
        <v>0</v>
      </c>
      <c r="I40" s="538">
        <v>0</v>
      </c>
    </row>
    <row r="41" spans="2:9" ht="13.8">
      <c r="B41" s="535"/>
      <c r="C41" s="1878" t="s">
        <v>378</v>
      </c>
      <c r="D41" s="1878"/>
      <c r="E41" s="544">
        <v>0</v>
      </c>
      <c r="F41" s="544">
        <v>0</v>
      </c>
      <c r="G41" s="544">
        <v>0</v>
      </c>
      <c r="H41" s="544">
        <v>0</v>
      </c>
      <c r="I41" s="544">
        <v>0</v>
      </c>
    </row>
    <row r="42" spans="2:9" ht="13.8">
      <c r="B42" s="535"/>
      <c r="C42" s="535"/>
      <c r="D42" s="537" t="s">
        <v>379</v>
      </c>
      <c r="E42" s="538">
        <v>0</v>
      </c>
      <c r="F42" s="538">
        <v>0</v>
      </c>
      <c r="G42" s="538">
        <v>0</v>
      </c>
      <c r="H42" s="538">
        <v>0</v>
      </c>
      <c r="I42" s="538">
        <v>0</v>
      </c>
    </row>
    <row r="43" spans="2:9" ht="13.8">
      <c r="B43" s="535"/>
      <c r="C43" s="535"/>
      <c r="D43" s="537" t="s">
        <v>380</v>
      </c>
      <c r="E43" s="538">
        <v>0</v>
      </c>
      <c r="F43" s="538">
        <v>0</v>
      </c>
      <c r="G43" s="538">
        <v>0</v>
      </c>
      <c r="H43" s="538">
        <v>0</v>
      </c>
      <c r="I43" s="538">
        <v>0</v>
      </c>
    </row>
    <row r="44" spans="2:9" ht="13.8">
      <c r="B44" s="535"/>
      <c r="C44" s="535"/>
      <c r="D44" s="537" t="s">
        <v>368</v>
      </c>
      <c r="E44" s="538">
        <v>0</v>
      </c>
      <c r="F44" s="538">
        <v>0</v>
      </c>
      <c r="G44" s="538">
        <v>0</v>
      </c>
      <c r="H44" s="538">
        <v>0</v>
      </c>
      <c r="I44" s="538">
        <v>0</v>
      </c>
    </row>
    <row r="45" spans="2:9" ht="13.8">
      <c r="B45" s="535"/>
      <c r="C45" s="535"/>
      <c r="D45" s="537" t="s">
        <v>369</v>
      </c>
      <c r="E45" s="538">
        <v>0</v>
      </c>
      <c r="F45" s="538">
        <v>0</v>
      </c>
      <c r="G45" s="538">
        <v>0</v>
      </c>
      <c r="H45" s="538">
        <v>0</v>
      </c>
      <c r="I45" s="538">
        <v>0</v>
      </c>
    </row>
    <row r="46" spans="2:9" ht="13.8">
      <c r="B46" s="535"/>
      <c r="C46" s="535"/>
      <c r="D46" s="537" t="s">
        <v>376</v>
      </c>
      <c r="E46" s="538">
        <v>0</v>
      </c>
      <c r="F46" s="538">
        <v>0</v>
      </c>
      <c r="G46" s="538">
        <v>0</v>
      </c>
      <c r="H46" s="538">
        <v>0</v>
      </c>
      <c r="I46" s="538">
        <v>0</v>
      </c>
    </row>
    <row r="47" spans="2:9" ht="13.8">
      <c r="B47" s="535"/>
      <c r="C47" s="535"/>
      <c r="D47" s="537" t="s">
        <v>370</v>
      </c>
      <c r="E47" s="538">
        <v>0</v>
      </c>
      <c r="F47" s="538">
        <v>0</v>
      </c>
      <c r="G47" s="538">
        <v>0</v>
      </c>
      <c r="H47" s="538">
        <v>0</v>
      </c>
      <c r="I47" s="538">
        <v>0</v>
      </c>
    </row>
    <row r="48" spans="2:9" ht="13.8">
      <c r="B48" s="535"/>
      <c r="C48" s="535"/>
      <c r="D48" s="537" t="s">
        <v>371</v>
      </c>
      <c r="E48" s="538">
        <v>0</v>
      </c>
      <c r="F48" s="538">
        <v>0</v>
      </c>
      <c r="G48" s="538">
        <v>0</v>
      </c>
      <c r="H48" s="538">
        <v>0</v>
      </c>
      <c r="I48" s="538">
        <v>0</v>
      </c>
    </row>
    <row r="49" spans="2:9" ht="13.8">
      <c r="B49" s="535"/>
      <c r="C49" s="535"/>
      <c r="D49" s="537" t="s">
        <v>372</v>
      </c>
      <c r="E49" s="538">
        <v>0</v>
      </c>
      <c r="F49" s="538">
        <v>0</v>
      </c>
      <c r="G49" s="538">
        <v>0</v>
      </c>
      <c r="H49" s="538">
        <v>0</v>
      </c>
      <c r="I49" s="538">
        <v>0</v>
      </c>
    </row>
    <row r="50" spans="2:9" ht="13.8">
      <c r="B50" s="535"/>
      <c r="C50" s="535"/>
      <c r="D50" s="543" t="s">
        <v>373</v>
      </c>
      <c r="E50" s="538">
        <v>0</v>
      </c>
      <c r="F50" s="538">
        <v>0</v>
      </c>
      <c r="G50" s="538">
        <v>0</v>
      </c>
      <c r="H50" s="538">
        <v>0</v>
      </c>
      <c r="I50" s="538">
        <v>0</v>
      </c>
    </row>
    <row r="51" spans="2:9" ht="13.8">
      <c r="B51" s="535"/>
      <c r="C51" s="535"/>
      <c r="D51" s="537" t="s">
        <v>381</v>
      </c>
      <c r="E51" s="538">
        <v>0</v>
      </c>
      <c r="F51" s="538">
        <v>0</v>
      </c>
      <c r="G51" s="538">
        <v>0</v>
      </c>
      <c r="H51" s="538">
        <v>0</v>
      </c>
      <c r="I51" s="538">
        <v>0</v>
      </c>
    </row>
    <row r="52" spans="2:9" ht="13.8">
      <c r="B52" s="535"/>
      <c r="C52" s="535"/>
      <c r="D52" s="537" t="s">
        <v>360</v>
      </c>
      <c r="E52" s="538">
        <v>0</v>
      </c>
      <c r="F52" s="538">
        <v>0</v>
      </c>
      <c r="G52" s="538">
        <v>0</v>
      </c>
      <c r="H52" s="538">
        <v>0</v>
      </c>
      <c r="I52" s="538">
        <v>0</v>
      </c>
    </row>
    <row r="53" spans="2:9" ht="13.8">
      <c r="B53" s="535"/>
      <c r="C53" s="535"/>
      <c r="D53" s="537" t="s">
        <v>361</v>
      </c>
      <c r="E53" s="538">
        <v>0</v>
      </c>
      <c r="F53" s="538">
        <v>0</v>
      </c>
      <c r="G53" s="538">
        <v>0</v>
      </c>
      <c r="H53" s="538">
        <v>0</v>
      </c>
      <c r="I53" s="538">
        <v>0</v>
      </c>
    </row>
    <row r="54" spans="2:9" ht="13.8">
      <c r="B54" s="535"/>
      <c r="C54" s="535"/>
      <c r="D54" s="537" t="s">
        <v>363</v>
      </c>
      <c r="E54" s="538">
        <v>0</v>
      </c>
      <c r="F54" s="538">
        <v>0</v>
      </c>
      <c r="G54" s="538">
        <v>0</v>
      </c>
      <c r="H54" s="538">
        <v>0</v>
      </c>
      <c r="I54" s="538">
        <v>0</v>
      </c>
    </row>
    <row r="55" spans="2:9" ht="13.8">
      <c r="B55" s="535"/>
      <c r="C55" s="535"/>
      <c r="D55" s="537" t="s">
        <v>362</v>
      </c>
      <c r="E55" s="538">
        <v>0</v>
      </c>
      <c r="F55" s="538">
        <v>0</v>
      </c>
      <c r="G55" s="538">
        <v>0</v>
      </c>
      <c r="H55" s="538">
        <v>0</v>
      </c>
      <c r="I55" s="538">
        <v>0</v>
      </c>
    </row>
    <row r="56" spans="2:9" ht="13.8">
      <c r="B56" s="535"/>
      <c r="C56" s="535"/>
      <c r="D56" s="537" t="s">
        <v>366</v>
      </c>
      <c r="E56" s="538">
        <v>0</v>
      </c>
      <c r="F56" s="538">
        <v>0</v>
      </c>
      <c r="G56" s="538">
        <v>0</v>
      </c>
      <c r="H56" s="538">
        <v>0</v>
      </c>
      <c r="I56" s="538">
        <v>0</v>
      </c>
    </row>
    <row r="57" spans="2:9" ht="13.8">
      <c r="B57" s="535"/>
      <c r="C57" s="1878" t="s">
        <v>382</v>
      </c>
      <c r="D57" s="1878"/>
      <c r="E57" s="544">
        <v>0</v>
      </c>
      <c r="F57" s="544">
        <v>0</v>
      </c>
      <c r="G57" s="544">
        <v>0</v>
      </c>
      <c r="H57" s="544">
        <v>0</v>
      </c>
      <c r="I57" s="544">
        <v>0</v>
      </c>
    </row>
    <row r="58" spans="2:9" ht="13.8">
      <c r="B58" s="535"/>
      <c r="C58" s="542"/>
      <c r="D58" s="537" t="s">
        <v>360</v>
      </c>
      <c r="E58" s="538">
        <v>0</v>
      </c>
      <c r="F58" s="538">
        <v>0</v>
      </c>
      <c r="G58" s="538">
        <v>0</v>
      </c>
      <c r="H58" s="538">
        <v>0</v>
      </c>
      <c r="I58" s="538">
        <v>0</v>
      </c>
    </row>
    <row r="59" spans="2:9" ht="13.8">
      <c r="B59" s="535"/>
      <c r="C59" s="542"/>
      <c r="D59" s="537" t="s">
        <v>361</v>
      </c>
      <c r="E59" s="538">
        <v>0</v>
      </c>
      <c r="F59" s="538">
        <v>0</v>
      </c>
      <c r="G59" s="538">
        <v>0</v>
      </c>
      <c r="H59" s="538">
        <v>0</v>
      </c>
      <c r="I59" s="538">
        <v>0</v>
      </c>
    </row>
    <row r="60" spans="2:9" ht="13.8">
      <c r="B60" s="535"/>
      <c r="C60" s="542"/>
      <c r="D60" s="537" t="s">
        <v>362</v>
      </c>
      <c r="E60" s="538">
        <v>0</v>
      </c>
      <c r="F60" s="538">
        <v>0</v>
      </c>
      <c r="G60" s="538">
        <v>0</v>
      </c>
      <c r="H60" s="538">
        <v>0</v>
      </c>
      <c r="I60" s="538">
        <v>0</v>
      </c>
    </row>
    <row r="61" spans="2:9" ht="13.8">
      <c r="B61" s="535"/>
      <c r="C61" s="542"/>
      <c r="D61" s="537" t="s">
        <v>367</v>
      </c>
      <c r="E61" s="538">
        <v>0</v>
      </c>
      <c r="F61" s="538">
        <v>0</v>
      </c>
      <c r="G61" s="538">
        <v>0</v>
      </c>
      <c r="H61" s="538">
        <v>0</v>
      </c>
      <c r="I61" s="538">
        <v>0</v>
      </c>
    </row>
    <row r="62" spans="2:9" ht="13.8">
      <c r="B62" s="535"/>
      <c r="C62" s="542"/>
      <c r="D62" s="537" t="s">
        <v>383</v>
      </c>
      <c r="E62" s="538">
        <v>0</v>
      </c>
      <c r="F62" s="538">
        <v>0</v>
      </c>
      <c r="G62" s="538">
        <v>0</v>
      </c>
      <c r="H62" s="538">
        <v>0</v>
      </c>
      <c r="I62" s="538">
        <v>0</v>
      </c>
    </row>
    <row r="63" spans="2:9" ht="13.8">
      <c r="B63" s="535"/>
      <c r="C63" s="542"/>
      <c r="D63" s="537" t="s">
        <v>384</v>
      </c>
      <c r="E63" s="538">
        <v>0</v>
      </c>
      <c r="F63" s="538">
        <v>0</v>
      </c>
      <c r="G63" s="538">
        <v>0</v>
      </c>
      <c r="H63" s="538">
        <v>0</v>
      </c>
      <c r="I63" s="538">
        <v>0</v>
      </c>
    </row>
    <row r="64" spans="2:9" ht="13.8">
      <c r="B64" s="535"/>
      <c r="C64" s="542"/>
      <c r="D64" s="537" t="s">
        <v>385</v>
      </c>
      <c r="E64" s="538">
        <v>0</v>
      </c>
      <c r="F64" s="538">
        <v>0</v>
      </c>
      <c r="G64" s="538">
        <v>0</v>
      </c>
      <c r="H64" s="538">
        <v>0</v>
      </c>
      <c r="I64" s="538">
        <v>0</v>
      </c>
    </row>
    <row r="65" spans="2:9" ht="13.8">
      <c r="B65" s="535"/>
      <c r="C65" s="532"/>
      <c r="D65" s="540" t="s">
        <v>351</v>
      </c>
      <c r="E65" s="541">
        <v>0</v>
      </c>
      <c r="F65" s="541">
        <v>0</v>
      </c>
      <c r="G65" s="541">
        <v>0</v>
      </c>
      <c r="H65" s="541">
        <v>0</v>
      </c>
      <c r="I65" s="541">
        <v>0</v>
      </c>
    </row>
    <row r="66" spans="2:9" ht="13.8">
      <c r="B66" s="535"/>
      <c r="C66" s="1881" t="s">
        <v>386</v>
      </c>
      <c r="D66" s="1881"/>
      <c r="E66" s="536">
        <v>0</v>
      </c>
      <c r="F66" s="536">
        <v>13.331365999999999</v>
      </c>
      <c r="G66" s="536">
        <v>1199154.411388</v>
      </c>
      <c r="H66" s="536">
        <v>344597.446818</v>
      </c>
      <c r="I66" s="536">
        <v>1543765.1895719999</v>
      </c>
    </row>
    <row r="67" spans="2:9" ht="13.8">
      <c r="B67" s="535"/>
      <c r="C67" s="535"/>
      <c r="D67" s="537" t="s">
        <v>360</v>
      </c>
      <c r="E67" s="538">
        <v>0</v>
      </c>
      <c r="F67" s="538">
        <v>0</v>
      </c>
      <c r="G67" s="538">
        <v>0</v>
      </c>
      <c r="H67" s="538">
        <v>0</v>
      </c>
      <c r="I67" s="538">
        <v>0</v>
      </c>
    </row>
    <row r="68" spans="2:9" ht="13.8">
      <c r="B68" s="535"/>
      <c r="C68" s="535"/>
      <c r="D68" s="537" t="s">
        <v>361</v>
      </c>
      <c r="E68" s="538">
        <v>0</v>
      </c>
      <c r="F68" s="538">
        <v>0</v>
      </c>
      <c r="G68" s="538">
        <v>0</v>
      </c>
      <c r="H68" s="538">
        <v>0</v>
      </c>
      <c r="I68" s="538">
        <v>0</v>
      </c>
    </row>
    <row r="69" spans="2:9" ht="13.8">
      <c r="B69" s="535"/>
      <c r="C69" s="535"/>
      <c r="D69" s="537" t="s">
        <v>362</v>
      </c>
      <c r="E69" s="538">
        <v>0</v>
      </c>
      <c r="F69" s="538">
        <v>0</v>
      </c>
      <c r="G69" s="538">
        <v>548558.46172200004</v>
      </c>
      <c r="H69" s="538">
        <v>84507.471000000005</v>
      </c>
      <c r="I69" s="538">
        <v>633065.93272200006</v>
      </c>
    </row>
    <row r="70" spans="2:9" ht="13.8">
      <c r="B70" s="535"/>
      <c r="C70" s="535"/>
      <c r="D70" s="537" t="s">
        <v>367</v>
      </c>
      <c r="E70" s="538">
        <v>0</v>
      </c>
      <c r="F70" s="538">
        <v>0</v>
      </c>
      <c r="G70" s="538">
        <v>394382.79556699999</v>
      </c>
      <c r="H70" s="538">
        <v>163084.528559</v>
      </c>
      <c r="I70" s="538">
        <v>557467.32412700006</v>
      </c>
    </row>
    <row r="71" spans="2:9" ht="13.8">
      <c r="B71" s="535"/>
      <c r="C71" s="535"/>
      <c r="D71" s="537" t="s">
        <v>383</v>
      </c>
      <c r="E71" s="538">
        <v>0</v>
      </c>
      <c r="F71" s="538">
        <v>0</v>
      </c>
      <c r="G71" s="538">
        <v>0</v>
      </c>
      <c r="H71" s="538">
        <v>0</v>
      </c>
      <c r="I71" s="538">
        <v>0</v>
      </c>
    </row>
    <row r="72" spans="2:9" ht="13.8">
      <c r="B72" s="535"/>
      <c r="C72" s="535"/>
      <c r="D72" s="537" t="s">
        <v>384</v>
      </c>
      <c r="E72" s="538">
        <v>0</v>
      </c>
      <c r="F72" s="538">
        <v>0</v>
      </c>
      <c r="G72" s="538">
        <v>0</v>
      </c>
      <c r="H72" s="538">
        <v>0</v>
      </c>
      <c r="I72" s="538">
        <v>0</v>
      </c>
    </row>
    <row r="73" spans="2:9" ht="13.8">
      <c r="B73" s="535"/>
      <c r="C73" s="535"/>
      <c r="D73" s="537" t="s">
        <v>385</v>
      </c>
      <c r="E73" s="538">
        <v>0</v>
      </c>
      <c r="F73" s="538">
        <v>0</v>
      </c>
      <c r="G73" s="538">
        <v>5275.8117050000001</v>
      </c>
      <c r="H73" s="538">
        <v>2134.0361950000001</v>
      </c>
      <c r="I73" s="538">
        <v>7409.8479000000007</v>
      </c>
    </row>
    <row r="74" spans="2:9" ht="13.8">
      <c r="B74" s="535"/>
      <c r="C74" s="535"/>
      <c r="D74" s="537" t="s">
        <v>351</v>
      </c>
      <c r="E74" s="538">
        <v>0</v>
      </c>
      <c r="F74" s="538">
        <v>13.331365999999999</v>
      </c>
      <c r="G74" s="538">
        <v>35390.358447999999</v>
      </c>
      <c r="H74" s="538">
        <v>6387.427506</v>
      </c>
      <c r="I74" s="538">
        <v>41791.117319999998</v>
      </c>
    </row>
    <row r="75" spans="2:9" ht="13.8">
      <c r="B75" s="535"/>
      <c r="C75" s="535"/>
      <c r="D75" s="545" t="s">
        <v>387</v>
      </c>
      <c r="E75" s="532">
        <v>0</v>
      </c>
      <c r="F75" s="532">
        <v>0</v>
      </c>
      <c r="G75" s="532">
        <v>215546.98394500001</v>
      </c>
      <c r="H75" s="532">
        <v>88483.983557</v>
      </c>
      <c r="I75" s="532">
        <v>304030.96750299999</v>
      </c>
    </row>
    <row r="76" spans="2:9" ht="13.8">
      <c r="B76" s="535"/>
      <c r="C76" s="1878" t="s">
        <v>388</v>
      </c>
      <c r="D76" s="1878"/>
      <c r="E76" s="536">
        <v>472085.00979400001</v>
      </c>
      <c r="F76" s="536">
        <v>7252931.2134189997</v>
      </c>
      <c r="G76" s="536">
        <v>29109682.060557999</v>
      </c>
      <c r="H76" s="536">
        <v>4656706.3361480003</v>
      </c>
      <c r="I76" s="536">
        <v>41491404.619919002</v>
      </c>
    </row>
    <row r="77" spans="2:9" ht="13.8">
      <c r="B77" s="535"/>
      <c r="C77" s="535"/>
      <c r="D77" s="537" t="s">
        <v>389</v>
      </c>
      <c r="E77" s="538">
        <v>0</v>
      </c>
      <c r="F77" s="538">
        <v>6105888.45493</v>
      </c>
      <c r="G77" s="538">
        <v>15132866.890301</v>
      </c>
      <c r="H77" s="538">
        <v>175662.10354700001</v>
      </c>
      <c r="I77" s="538">
        <v>21414417.448778</v>
      </c>
    </row>
    <row r="78" spans="2:9" ht="13.8">
      <c r="B78" s="535"/>
      <c r="C78" s="535"/>
      <c r="D78" s="537" t="s">
        <v>390</v>
      </c>
      <c r="E78" s="538">
        <v>460982.32769100001</v>
      </c>
      <c r="F78" s="538">
        <v>0</v>
      </c>
      <c r="G78" s="538">
        <v>0</v>
      </c>
      <c r="H78" s="538">
        <v>0</v>
      </c>
      <c r="I78" s="538">
        <v>460982.32769100001</v>
      </c>
    </row>
    <row r="79" spans="2:9" ht="13.8">
      <c r="B79" s="535"/>
      <c r="C79" s="535"/>
      <c r="D79" s="535" t="s">
        <v>391</v>
      </c>
      <c r="E79" s="538">
        <v>11102.682102999999</v>
      </c>
      <c r="F79" s="538">
        <v>438038.76562000002</v>
      </c>
      <c r="G79" s="538">
        <v>1354911.8863860001</v>
      </c>
      <c r="H79" s="538">
        <v>226054.27626399999</v>
      </c>
      <c r="I79" s="538">
        <v>2030107.6103719999</v>
      </c>
    </row>
    <row r="80" spans="2:9" ht="13.8">
      <c r="B80" s="535"/>
      <c r="C80" s="532"/>
      <c r="D80" s="540" t="s">
        <v>392</v>
      </c>
      <c r="E80" s="541">
        <v>0</v>
      </c>
      <c r="F80" s="541">
        <v>709003.99286999996</v>
      </c>
      <c r="G80" s="541">
        <v>12621903.283872001</v>
      </c>
      <c r="H80" s="541">
        <v>4254989.9563370002</v>
      </c>
      <c r="I80" s="541">
        <v>17585897.233079001</v>
      </c>
    </row>
    <row r="81" spans="2:9" ht="13.8">
      <c r="B81" s="535"/>
      <c r="C81" s="546" t="s">
        <v>393</v>
      </c>
      <c r="D81" s="532"/>
      <c r="E81" s="547">
        <v>25172.38406</v>
      </c>
      <c r="F81" s="547">
        <v>8559.734633</v>
      </c>
      <c r="G81" s="547">
        <v>64010.373530999997</v>
      </c>
      <c r="H81" s="547">
        <v>7295.4320280000002</v>
      </c>
      <c r="I81" s="547">
        <v>105037.924251</v>
      </c>
    </row>
    <row r="82" spans="2:9" ht="13.8">
      <c r="B82" s="531" t="s">
        <v>394</v>
      </c>
      <c r="C82" s="532"/>
      <c r="D82" s="540"/>
      <c r="E82" s="534">
        <v>0</v>
      </c>
      <c r="F82" s="534">
        <v>9293320.2754219994</v>
      </c>
      <c r="G82" s="534">
        <v>37389473.699426003</v>
      </c>
      <c r="H82" s="534">
        <v>7568655.5609790003</v>
      </c>
      <c r="I82" s="534">
        <v>54251449.535827003</v>
      </c>
    </row>
    <row r="83" spans="2:9" ht="13.8">
      <c r="B83" s="531"/>
      <c r="C83" s="1878" t="s">
        <v>395</v>
      </c>
      <c r="D83" s="1878"/>
      <c r="E83" s="538">
        <v>0</v>
      </c>
      <c r="F83" s="536">
        <v>88207.982619000002</v>
      </c>
      <c r="G83" s="536">
        <v>218583.13665599999</v>
      </c>
      <c r="H83" s="536">
        <v>50371.007109999999</v>
      </c>
      <c r="I83" s="536">
        <v>357162.12638500001</v>
      </c>
    </row>
    <row r="84" spans="2:9" ht="13.8">
      <c r="B84" s="531"/>
      <c r="C84" s="548"/>
      <c r="D84" s="537" t="s">
        <v>347</v>
      </c>
      <c r="E84" s="538">
        <v>0</v>
      </c>
      <c r="F84" s="538">
        <v>88207.982619000002</v>
      </c>
      <c r="G84" s="538">
        <v>218583.13665599999</v>
      </c>
      <c r="H84" s="538">
        <v>50371.007109999999</v>
      </c>
      <c r="I84" s="538">
        <v>357162.12638500001</v>
      </c>
    </row>
    <row r="85" spans="2:9" ht="13.8">
      <c r="B85" s="531"/>
      <c r="C85" s="548"/>
      <c r="D85" s="537" t="s">
        <v>348</v>
      </c>
      <c r="E85" s="538">
        <v>0</v>
      </c>
      <c r="F85" s="538">
        <v>0</v>
      </c>
      <c r="G85" s="538">
        <v>0</v>
      </c>
      <c r="H85" s="538">
        <v>0</v>
      </c>
      <c r="I85" s="538">
        <v>0</v>
      </c>
    </row>
    <row r="86" spans="2:9" ht="13.8">
      <c r="B86" s="531"/>
      <c r="C86" s="548"/>
      <c r="D86" s="537" t="s">
        <v>352</v>
      </c>
      <c r="E86" s="538">
        <v>0</v>
      </c>
      <c r="F86" s="538">
        <v>0</v>
      </c>
      <c r="G86" s="538">
        <v>0</v>
      </c>
      <c r="H86" s="538">
        <v>0</v>
      </c>
      <c r="I86" s="538">
        <v>0</v>
      </c>
    </row>
    <row r="87" spans="2:9" ht="13.8">
      <c r="B87" s="531"/>
      <c r="C87" s="535"/>
      <c r="D87" s="537" t="s">
        <v>396</v>
      </c>
      <c r="E87" s="538">
        <v>0</v>
      </c>
      <c r="F87" s="538">
        <v>0</v>
      </c>
      <c r="G87" s="538">
        <v>0</v>
      </c>
      <c r="H87" s="538">
        <v>0</v>
      </c>
      <c r="I87" s="538">
        <v>0</v>
      </c>
    </row>
    <row r="88" spans="2:9" ht="13.8">
      <c r="B88" s="531"/>
      <c r="C88" s="549"/>
      <c r="D88" s="550" t="s">
        <v>397</v>
      </c>
      <c r="E88" s="551">
        <v>0</v>
      </c>
      <c r="F88" s="551">
        <v>0</v>
      </c>
      <c r="G88" s="551">
        <v>0</v>
      </c>
      <c r="H88" s="551">
        <v>0</v>
      </c>
      <c r="I88" s="551">
        <v>0</v>
      </c>
    </row>
    <row r="89" spans="2:9" ht="13.8">
      <c r="B89" s="531"/>
      <c r="C89" s="1879" t="s">
        <v>398</v>
      </c>
      <c r="D89" s="1879"/>
      <c r="E89" s="536">
        <v>0</v>
      </c>
      <c r="F89" s="536">
        <v>2792608.8640450002</v>
      </c>
      <c r="G89" s="536">
        <v>2975887.6599409999</v>
      </c>
      <c r="H89" s="536">
        <v>11213.581619000001</v>
      </c>
      <c r="I89" s="536">
        <v>5779710.1056049997</v>
      </c>
    </row>
    <row r="90" spans="2:9" ht="13.8">
      <c r="B90" s="531"/>
      <c r="C90" s="535"/>
      <c r="D90" s="535" t="s">
        <v>360</v>
      </c>
      <c r="E90" s="538">
        <v>0</v>
      </c>
      <c r="F90" s="538">
        <v>0</v>
      </c>
      <c r="G90" s="538">
        <v>0</v>
      </c>
      <c r="H90" s="538">
        <v>0</v>
      </c>
      <c r="I90" s="538">
        <v>0</v>
      </c>
    </row>
    <row r="91" spans="2:9" ht="13.8">
      <c r="B91" s="535"/>
      <c r="C91" s="548"/>
      <c r="D91" s="552" t="s">
        <v>399</v>
      </c>
      <c r="E91" s="538">
        <v>0</v>
      </c>
      <c r="F91" s="538">
        <v>259550.29740499999</v>
      </c>
      <c r="G91" s="538">
        <v>216253.671168</v>
      </c>
      <c r="H91" s="538">
        <v>0</v>
      </c>
      <c r="I91" s="538">
        <v>475803.96857199998</v>
      </c>
    </row>
    <row r="92" spans="2:9" ht="13.8">
      <c r="B92" s="535"/>
      <c r="C92" s="548"/>
      <c r="D92" s="552" t="s">
        <v>400</v>
      </c>
      <c r="E92" s="538">
        <v>0</v>
      </c>
      <c r="F92" s="538">
        <v>0</v>
      </c>
      <c r="G92" s="538">
        <v>0</v>
      </c>
      <c r="H92" s="538">
        <v>0</v>
      </c>
      <c r="I92" s="538">
        <v>0</v>
      </c>
    </row>
    <row r="93" spans="2:9" ht="13.8">
      <c r="B93" s="531"/>
      <c r="C93" s="548"/>
      <c r="D93" s="552" t="s">
        <v>401</v>
      </c>
      <c r="E93" s="538">
        <v>0</v>
      </c>
      <c r="F93" s="538">
        <v>0</v>
      </c>
      <c r="G93" s="538">
        <v>0</v>
      </c>
      <c r="H93" s="538">
        <v>0</v>
      </c>
      <c r="I93" s="538">
        <v>0</v>
      </c>
    </row>
    <row r="94" spans="2:9" ht="13.8">
      <c r="B94" s="531"/>
      <c r="C94" s="548"/>
      <c r="D94" s="552" t="s">
        <v>362</v>
      </c>
      <c r="E94" s="538">
        <v>0</v>
      </c>
      <c r="F94" s="538">
        <v>41109.592631</v>
      </c>
      <c r="G94" s="538">
        <v>0</v>
      </c>
      <c r="H94" s="538">
        <v>0</v>
      </c>
      <c r="I94" s="538">
        <v>41109.592631</v>
      </c>
    </row>
    <row r="95" spans="2:9" ht="13.8">
      <c r="B95" s="531"/>
      <c r="C95" s="548"/>
      <c r="D95" s="552" t="s">
        <v>363</v>
      </c>
      <c r="E95" s="538">
        <v>0</v>
      </c>
      <c r="F95" s="538">
        <v>15178.717613000001</v>
      </c>
      <c r="G95" s="538">
        <v>75893.588065000004</v>
      </c>
      <c r="H95" s="538">
        <v>0</v>
      </c>
      <c r="I95" s="538">
        <v>91072.305678000004</v>
      </c>
    </row>
    <row r="96" spans="2:9" ht="13.8">
      <c r="B96" s="531"/>
      <c r="C96" s="548"/>
      <c r="D96" s="552" t="s">
        <v>366</v>
      </c>
      <c r="E96" s="538">
        <v>0</v>
      </c>
      <c r="F96" s="538">
        <v>131433.07969700001</v>
      </c>
      <c r="G96" s="538">
        <v>170751.554344</v>
      </c>
      <c r="H96" s="538">
        <v>0</v>
      </c>
      <c r="I96" s="538">
        <v>302184.63404199999</v>
      </c>
    </row>
    <row r="97" spans="2:9" ht="13.8">
      <c r="B97" s="531"/>
      <c r="C97" s="548"/>
      <c r="D97" s="552" t="s">
        <v>369</v>
      </c>
      <c r="E97" s="538">
        <v>0</v>
      </c>
      <c r="F97" s="538">
        <v>0</v>
      </c>
      <c r="G97" s="538">
        <v>0</v>
      </c>
      <c r="H97" s="538">
        <v>0</v>
      </c>
      <c r="I97" s="538">
        <v>0</v>
      </c>
    </row>
    <row r="98" spans="2:9" ht="13.8">
      <c r="B98" s="531"/>
      <c r="C98" s="548"/>
      <c r="D98" s="552" t="s">
        <v>367</v>
      </c>
      <c r="E98" s="538">
        <v>0</v>
      </c>
      <c r="F98" s="538">
        <v>99447.284325999994</v>
      </c>
      <c r="G98" s="538">
        <v>373052.42787000001</v>
      </c>
      <c r="H98" s="538">
        <v>0</v>
      </c>
      <c r="I98" s="538">
        <v>472499.71219599998</v>
      </c>
    </row>
    <row r="99" spans="2:9" ht="13.8">
      <c r="B99" s="531"/>
      <c r="C99" s="535"/>
      <c r="D99" s="537" t="s">
        <v>383</v>
      </c>
      <c r="E99" s="538">
        <v>0</v>
      </c>
      <c r="F99" s="538">
        <v>2245889.8923729998</v>
      </c>
      <c r="G99" s="538">
        <v>2139936.4184929999</v>
      </c>
      <c r="H99" s="538">
        <v>11213.581619000001</v>
      </c>
      <c r="I99" s="538">
        <v>4397039.8924850002</v>
      </c>
    </row>
    <row r="100" spans="2:9" ht="13.8">
      <c r="B100" s="531"/>
      <c r="C100" s="535"/>
      <c r="D100" s="537" t="s">
        <v>384</v>
      </c>
      <c r="E100" s="538">
        <v>0</v>
      </c>
      <c r="F100" s="538">
        <v>0</v>
      </c>
      <c r="G100" s="538">
        <v>0</v>
      </c>
      <c r="H100" s="538">
        <v>0</v>
      </c>
      <c r="I100" s="538">
        <v>0</v>
      </c>
    </row>
    <row r="101" spans="2:9" ht="13.8">
      <c r="B101" s="531"/>
      <c r="C101" s="535"/>
      <c r="D101" s="537" t="s">
        <v>371</v>
      </c>
      <c r="E101" s="538">
        <v>0</v>
      </c>
      <c r="F101" s="538">
        <v>0</v>
      </c>
      <c r="G101" s="538">
        <v>0</v>
      </c>
      <c r="H101" s="538">
        <v>0</v>
      </c>
      <c r="I101" s="538">
        <v>0</v>
      </c>
    </row>
    <row r="102" spans="2:9" ht="13.8">
      <c r="B102" s="531"/>
      <c r="C102" s="553" t="s">
        <v>382</v>
      </c>
      <c r="D102" s="554"/>
      <c r="E102" s="555">
        <v>0</v>
      </c>
      <c r="F102" s="555">
        <v>0</v>
      </c>
      <c r="G102" s="555">
        <v>0</v>
      </c>
      <c r="H102" s="555">
        <v>0</v>
      </c>
      <c r="I102" s="555">
        <v>0</v>
      </c>
    </row>
    <row r="103" spans="2:9" ht="13.8">
      <c r="B103" s="531"/>
      <c r="C103" s="542"/>
      <c r="D103" s="552" t="s">
        <v>361</v>
      </c>
      <c r="E103" s="538">
        <v>0</v>
      </c>
      <c r="F103" s="538">
        <v>0</v>
      </c>
      <c r="G103" s="538">
        <v>0</v>
      </c>
      <c r="H103" s="538">
        <v>0</v>
      </c>
      <c r="I103" s="538">
        <v>0</v>
      </c>
    </row>
    <row r="104" spans="2:9" ht="13.8">
      <c r="B104" s="531"/>
      <c r="C104" s="532"/>
      <c r="D104" s="540" t="s">
        <v>362</v>
      </c>
      <c r="E104" s="541">
        <v>0</v>
      </c>
      <c r="F104" s="541">
        <v>0</v>
      </c>
      <c r="G104" s="541">
        <v>0</v>
      </c>
      <c r="H104" s="541">
        <v>0</v>
      </c>
      <c r="I104" s="541">
        <v>0</v>
      </c>
    </row>
    <row r="105" spans="2:9" ht="13.8">
      <c r="B105" s="531"/>
      <c r="C105" s="1878" t="s">
        <v>388</v>
      </c>
      <c r="D105" s="1878"/>
      <c r="E105" s="536">
        <v>0</v>
      </c>
      <c r="F105" s="536">
        <v>6317041.0214109998</v>
      </c>
      <c r="G105" s="536">
        <v>33902749.501534</v>
      </c>
      <c r="H105" s="536">
        <v>7443479.7952380003</v>
      </c>
      <c r="I105" s="536">
        <v>47663270.318182997</v>
      </c>
    </row>
    <row r="106" spans="2:9" ht="13.8">
      <c r="B106" s="535"/>
      <c r="C106" s="535"/>
      <c r="D106" s="535" t="s">
        <v>402</v>
      </c>
      <c r="E106" s="538">
        <v>0</v>
      </c>
      <c r="F106" s="538">
        <v>6307672.9472559998</v>
      </c>
      <c r="G106" s="538">
        <v>33681759.398677997</v>
      </c>
      <c r="H106" s="538">
        <v>7388099.9771050001</v>
      </c>
      <c r="I106" s="538">
        <v>47377532.323039003</v>
      </c>
    </row>
    <row r="107" spans="2:9" ht="12.75" customHeight="1">
      <c r="B107" s="535"/>
      <c r="C107" s="535"/>
      <c r="D107" s="556" t="s">
        <v>403</v>
      </c>
      <c r="E107" s="538">
        <v>0</v>
      </c>
      <c r="F107" s="538">
        <v>0</v>
      </c>
      <c r="G107" s="538">
        <v>0</v>
      </c>
      <c r="H107" s="538">
        <v>0</v>
      </c>
      <c r="I107" s="538">
        <v>0</v>
      </c>
    </row>
    <row r="108" spans="2:9" ht="13.8">
      <c r="B108" s="535"/>
      <c r="C108" s="532"/>
      <c r="D108" s="540" t="s">
        <v>392</v>
      </c>
      <c r="E108" s="541">
        <v>0</v>
      </c>
      <c r="F108" s="541">
        <v>9368.0741550000002</v>
      </c>
      <c r="G108" s="541">
        <v>220990.10285600001</v>
      </c>
      <c r="H108" s="541">
        <v>55379.818133000001</v>
      </c>
      <c r="I108" s="541">
        <v>285737.99514399999</v>
      </c>
    </row>
    <row r="109" spans="2:9" ht="13.8">
      <c r="B109" s="535"/>
      <c r="C109" s="546" t="s">
        <v>393</v>
      </c>
      <c r="D109" s="532"/>
      <c r="E109" s="534">
        <v>0</v>
      </c>
      <c r="F109" s="534">
        <v>95462.407347999993</v>
      </c>
      <c r="G109" s="534">
        <v>292253.40129399998</v>
      </c>
      <c r="H109" s="534">
        <v>63591.177012</v>
      </c>
      <c r="I109" s="534">
        <v>451306.98565400002</v>
      </c>
    </row>
    <row r="110" spans="2:9" ht="13.8">
      <c r="B110" s="531" t="s">
        <v>404</v>
      </c>
      <c r="C110" s="531"/>
      <c r="D110" s="535"/>
      <c r="E110" s="536">
        <v>-7500.8132100000003</v>
      </c>
      <c r="F110" s="536">
        <v>-53151.959801999998</v>
      </c>
      <c r="G110" s="536">
        <v>-567816.554321</v>
      </c>
      <c r="H110" s="536">
        <v>94799.185171999998</v>
      </c>
      <c r="I110" s="536">
        <v>-533670.14216199995</v>
      </c>
    </row>
    <row r="111" spans="2:9" ht="14.4" thickBot="1">
      <c r="B111" s="531" t="s">
        <v>405</v>
      </c>
      <c r="C111" s="557"/>
      <c r="D111" s="557"/>
      <c r="E111" s="558">
        <v>6833857.0172809996</v>
      </c>
      <c r="F111" s="558">
        <v>19806656.222057998</v>
      </c>
      <c r="G111" s="558">
        <v>73999220.124513999</v>
      </c>
      <c r="H111" s="558">
        <v>12873348.880590999</v>
      </c>
      <c r="I111" s="558">
        <v>113513082.244444</v>
      </c>
    </row>
    <row r="112" spans="2:9" s="559" customFormat="1" ht="15" customHeight="1">
      <c r="B112" s="1880" t="s">
        <v>406</v>
      </c>
      <c r="C112" s="1880"/>
      <c r="D112" s="1880"/>
      <c r="E112" s="1880"/>
      <c r="F112" s="1880"/>
      <c r="G112" s="1880"/>
      <c r="H112" s="1880"/>
      <c r="I112" s="1880"/>
    </row>
    <row r="113" spans="2:9" s="559" customFormat="1" ht="15" customHeight="1">
      <c r="B113" s="1877" t="s">
        <v>407</v>
      </c>
      <c r="C113" s="1877"/>
      <c r="D113" s="1877"/>
      <c r="E113" s="1877"/>
      <c r="F113" s="1877"/>
      <c r="G113" s="1877"/>
      <c r="H113" s="1877"/>
      <c r="I113" s="1877"/>
    </row>
    <row r="114" spans="2:9" s="559" customFormat="1" ht="15" customHeight="1">
      <c r="B114" s="1876" t="s">
        <v>408</v>
      </c>
      <c r="C114" s="1876"/>
      <c r="D114" s="1876"/>
      <c r="E114" s="1876"/>
      <c r="F114" s="1876"/>
      <c r="G114" s="1876"/>
      <c r="H114" s="1876"/>
      <c r="I114" s="1876"/>
    </row>
    <row r="115" spans="2:9" s="559" customFormat="1" ht="15" customHeight="1">
      <c r="B115" s="1876" t="s">
        <v>409</v>
      </c>
      <c r="C115" s="1876"/>
      <c r="D115" s="1876"/>
      <c r="E115" s="1876"/>
      <c r="F115" s="1876"/>
      <c r="G115" s="1876"/>
      <c r="H115" s="1876"/>
      <c r="I115" s="1876"/>
    </row>
    <row r="116" spans="2:9" s="559" customFormat="1" ht="15" customHeight="1">
      <c r="B116" s="1876" t="s">
        <v>410</v>
      </c>
      <c r="C116" s="1876"/>
      <c r="D116" s="1876"/>
      <c r="E116" s="1876"/>
      <c r="F116" s="1876"/>
      <c r="G116" s="1876"/>
      <c r="H116" s="1876"/>
      <c r="I116" s="1876"/>
    </row>
    <row r="117" spans="2:9" s="559" customFormat="1" ht="15" customHeight="1">
      <c r="B117" s="560" t="s">
        <v>411</v>
      </c>
      <c r="C117" s="557"/>
      <c r="D117" s="557"/>
      <c r="E117" s="557"/>
      <c r="F117" s="557"/>
      <c r="G117" s="557"/>
      <c r="H117" s="557"/>
      <c r="I117" s="557"/>
    </row>
    <row r="118" spans="2:9" s="559" customFormat="1" ht="30.75" customHeight="1">
      <c r="B118" s="1877" t="s">
        <v>412</v>
      </c>
      <c r="C118" s="1877"/>
      <c r="D118" s="1877"/>
      <c r="E118" s="1877"/>
      <c r="F118" s="1877"/>
      <c r="G118" s="1877"/>
      <c r="H118" s="1877"/>
      <c r="I118" s="1877"/>
    </row>
    <row r="120" spans="2:9" ht="13.2">
      <c r="D120" s="561"/>
      <c r="E120" s="562"/>
      <c r="F120" s="562"/>
      <c r="G120" s="562"/>
      <c r="H120" s="562"/>
      <c r="I120" s="562"/>
    </row>
    <row r="121" spans="2:9" ht="13.2">
      <c r="D121" s="561"/>
      <c r="E121" s="562"/>
      <c r="F121" s="562"/>
      <c r="G121" s="562"/>
      <c r="H121" s="562"/>
      <c r="I121" s="562"/>
    </row>
    <row r="122" spans="2:9" ht="13.2">
      <c r="D122" s="561"/>
      <c r="E122" s="562"/>
      <c r="F122" s="562"/>
      <c r="G122" s="562"/>
      <c r="H122" s="562"/>
      <c r="I122" s="562"/>
    </row>
  </sheetData>
  <mergeCells count="16">
    <mergeCell ref="C66:D66"/>
    <mergeCell ref="B2:I2"/>
    <mergeCell ref="B3:I3"/>
    <mergeCell ref="B4:I4"/>
    <mergeCell ref="C41:D41"/>
    <mergeCell ref="C57:D57"/>
    <mergeCell ref="B114:I114"/>
    <mergeCell ref="B115:I115"/>
    <mergeCell ref="B116:I116"/>
    <mergeCell ref="B118:I118"/>
    <mergeCell ref="C76:D76"/>
    <mergeCell ref="C83:D83"/>
    <mergeCell ref="C89:D89"/>
    <mergeCell ref="C105:D105"/>
    <mergeCell ref="B112:I112"/>
    <mergeCell ref="B113:I113"/>
  </mergeCells>
  <pageMargins left="0.7" right="0.7" top="0.75" bottom="0.75" header="0.3" footer="0.3"/>
  <pageSetup paperSize="9" scale="44"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C4CD7-A2AC-4949-8422-4D91200F11BD}">
  <dimension ref="A1:E200"/>
  <sheetViews>
    <sheetView zoomScale="85" zoomScaleNormal="85" workbookViewId="0">
      <selection activeCell="D5" sqref="D5"/>
    </sheetView>
  </sheetViews>
  <sheetFormatPr baseColWidth="10" defaultColWidth="11.44140625" defaultRowHeight="13.2"/>
  <cols>
    <col min="1" max="1" width="26.21875" style="80" customWidth="1"/>
    <col min="2" max="2" width="37.33203125" style="80" customWidth="1"/>
    <col min="3" max="3" width="16.44140625" style="80" customWidth="1"/>
    <col min="4" max="4" width="18" style="80" customWidth="1"/>
    <col min="5" max="256" width="11.44140625" style="80"/>
    <col min="257" max="257" width="26.21875" style="80" customWidth="1"/>
    <col min="258" max="258" width="37.33203125" style="80" customWidth="1"/>
    <col min="259" max="259" width="16.44140625" style="80" customWidth="1"/>
    <col min="260" max="260" width="18" style="80" customWidth="1"/>
    <col min="261" max="512" width="11.44140625" style="80"/>
    <col min="513" max="513" width="26.21875" style="80" customWidth="1"/>
    <col min="514" max="514" width="37.33203125" style="80" customWidth="1"/>
    <col min="515" max="515" width="16.44140625" style="80" customWidth="1"/>
    <col min="516" max="516" width="18" style="80" customWidth="1"/>
    <col min="517" max="768" width="11.44140625" style="80"/>
    <col min="769" max="769" width="26.21875" style="80" customWidth="1"/>
    <col min="770" max="770" width="37.33203125" style="80" customWidth="1"/>
    <col min="771" max="771" width="16.44140625" style="80" customWidth="1"/>
    <col min="772" max="772" width="18" style="80" customWidth="1"/>
    <col min="773" max="1024" width="11.44140625" style="80"/>
    <col min="1025" max="1025" width="26.21875" style="80" customWidth="1"/>
    <col min="1026" max="1026" width="37.33203125" style="80" customWidth="1"/>
    <col min="1027" max="1027" width="16.44140625" style="80" customWidth="1"/>
    <col min="1028" max="1028" width="18" style="80" customWidth="1"/>
    <col min="1029" max="1280" width="11.44140625" style="80"/>
    <col min="1281" max="1281" width="26.21875" style="80" customWidth="1"/>
    <col min="1282" max="1282" width="37.33203125" style="80" customWidth="1"/>
    <col min="1283" max="1283" width="16.44140625" style="80" customWidth="1"/>
    <col min="1284" max="1284" width="18" style="80" customWidth="1"/>
    <col min="1285" max="1536" width="11.44140625" style="80"/>
    <col min="1537" max="1537" width="26.21875" style="80" customWidth="1"/>
    <col min="1538" max="1538" width="37.33203125" style="80" customWidth="1"/>
    <col min="1539" max="1539" width="16.44140625" style="80" customWidth="1"/>
    <col min="1540" max="1540" width="18" style="80" customWidth="1"/>
    <col min="1541" max="1792" width="11.44140625" style="80"/>
    <col min="1793" max="1793" width="26.21875" style="80" customWidth="1"/>
    <col min="1794" max="1794" width="37.33203125" style="80" customWidth="1"/>
    <col min="1795" max="1795" width="16.44140625" style="80" customWidth="1"/>
    <col min="1796" max="1796" width="18" style="80" customWidth="1"/>
    <col min="1797" max="2048" width="11.44140625" style="80"/>
    <col min="2049" max="2049" width="26.21875" style="80" customWidth="1"/>
    <col min="2050" max="2050" width="37.33203125" style="80" customWidth="1"/>
    <col min="2051" max="2051" width="16.44140625" style="80" customWidth="1"/>
    <col min="2052" max="2052" width="18" style="80" customWidth="1"/>
    <col min="2053" max="2304" width="11.44140625" style="80"/>
    <col min="2305" max="2305" width="26.21875" style="80" customWidth="1"/>
    <col min="2306" max="2306" width="37.33203125" style="80" customWidth="1"/>
    <col min="2307" max="2307" width="16.44140625" style="80" customWidth="1"/>
    <col min="2308" max="2308" width="18" style="80" customWidth="1"/>
    <col min="2309" max="2560" width="11.44140625" style="80"/>
    <col min="2561" max="2561" width="26.21875" style="80" customWidth="1"/>
    <col min="2562" max="2562" width="37.33203125" style="80" customWidth="1"/>
    <col min="2563" max="2563" width="16.44140625" style="80" customWidth="1"/>
    <col min="2564" max="2564" width="18" style="80" customWidth="1"/>
    <col min="2565" max="2816" width="11.44140625" style="80"/>
    <col min="2817" max="2817" width="26.21875" style="80" customWidth="1"/>
    <col min="2818" max="2818" width="37.33203125" style="80" customWidth="1"/>
    <col min="2819" max="2819" width="16.44140625" style="80" customWidth="1"/>
    <col min="2820" max="2820" width="18" style="80" customWidth="1"/>
    <col min="2821" max="3072" width="11.44140625" style="80"/>
    <col min="3073" max="3073" width="26.21875" style="80" customWidth="1"/>
    <col min="3074" max="3074" width="37.33203125" style="80" customWidth="1"/>
    <col min="3075" max="3075" width="16.44140625" style="80" customWidth="1"/>
    <col min="3076" max="3076" width="18" style="80" customWidth="1"/>
    <col min="3077" max="3328" width="11.44140625" style="80"/>
    <col min="3329" max="3329" width="26.21875" style="80" customWidth="1"/>
    <col min="3330" max="3330" width="37.33203125" style="80" customWidth="1"/>
    <col min="3331" max="3331" width="16.44140625" style="80" customWidth="1"/>
    <col min="3332" max="3332" width="18" style="80" customWidth="1"/>
    <col min="3333" max="3584" width="11.44140625" style="80"/>
    <col min="3585" max="3585" width="26.21875" style="80" customWidth="1"/>
    <col min="3586" max="3586" width="37.33203125" style="80" customWidth="1"/>
    <col min="3587" max="3587" width="16.44140625" style="80" customWidth="1"/>
    <col min="3588" max="3588" width="18" style="80" customWidth="1"/>
    <col min="3589" max="3840" width="11.44140625" style="80"/>
    <col min="3841" max="3841" width="26.21875" style="80" customWidth="1"/>
    <col min="3842" max="3842" width="37.33203125" style="80" customWidth="1"/>
    <col min="3843" max="3843" width="16.44140625" style="80" customWidth="1"/>
    <col min="3844" max="3844" width="18" style="80" customWidth="1"/>
    <col min="3845" max="4096" width="11.44140625" style="80"/>
    <col min="4097" max="4097" width="26.21875" style="80" customWidth="1"/>
    <col min="4098" max="4098" width="37.33203125" style="80" customWidth="1"/>
    <col min="4099" max="4099" width="16.44140625" style="80" customWidth="1"/>
    <col min="4100" max="4100" width="18" style="80" customWidth="1"/>
    <col min="4101" max="4352" width="11.44140625" style="80"/>
    <col min="4353" max="4353" width="26.21875" style="80" customWidth="1"/>
    <col min="4354" max="4354" width="37.33203125" style="80" customWidth="1"/>
    <col min="4355" max="4355" width="16.44140625" style="80" customWidth="1"/>
    <col min="4356" max="4356" width="18" style="80" customWidth="1"/>
    <col min="4357" max="4608" width="11.44140625" style="80"/>
    <col min="4609" max="4609" width="26.21875" style="80" customWidth="1"/>
    <col min="4610" max="4610" width="37.33203125" style="80" customWidth="1"/>
    <col min="4611" max="4611" width="16.44140625" style="80" customWidth="1"/>
    <col min="4612" max="4612" width="18" style="80" customWidth="1"/>
    <col min="4613" max="4864" width="11.44140625" style="80"/>
    <col min="4865" max="4865" width="26.21875" style="80" customWidth="1"/>
    <col min="4866" max="4866" width="37.33203125" style="80" customWidth="1"/>
    <col min="4867" max="4867" width="16.44140625" style="80" customWidth="1"/>
    <col min="4868" max="4868" width="18" style="80" customWidth="1"/>
    <col min="4869" max="5120" width="11.44140625" style="80"/>
    <col min="5121" max="5121" width="26.21875" style="80" customWidth="1"/>
    <col min="5122" max="5122" width="37.33203125" style="80" customWidth="1"/>
    <col min="5123" max="5123" width="16.44140625" style="80" customWidth="1"/>
    <col min="5124" max="5124" width="18" style="80" customWidth="1"/>
    <col min="5125" max="5376" width="11.44140625" style="80"/>
    <col min="5377" max="5377" width="26.21875" style="80" customWidth="1"/>
    <col min="5378" max="5378" width="37.33203125" style="80" customWidth="1"/>
    <col min="5379" max="5379" width="16.44140625" style="80" customWidth="1"/>
    <col min="5380" max="5380" width="18" style="80" customWidth="1"/>
    <col min="5381" max="5632" width="11.44140625" style="80"/>
    <col min="5633" max="5633" width="26.21875" style="80" customWidth="1"/>
    <col min="5634" max="5634" width="37.33203125" style="80" customWidth="1"/>
    <col min="5635" max="5635" width="16.44140625" style="80" customWidth="1"/>
    <col min="5636" max="5636" width="18" style="80" customWidth="1"/>
    <col min="5637" max="5888" width="11.44140625" style="80"/>
    <col min="5889" max="5889" width="26.21875" style="80" customWidth="1"/>
    <col min="5890" max="5890" width="37.33203125" style="80" customWidth="1"/>
    <col min="5891" max="5891" width="16.44140625" style="80" customWidth="1"/>
    <col min="5892" max="5892" width="18" style="80" customWidth="1"/>
    <col min="5893" max="6144" width="11.44140625" style="80"/>
    <col min="6145" max="6145" width="26.21875" style="80" customWidth="1"/>
    <col min="6146" max="6146" width="37.33203125" style="80" customWidth="1"/>
    <col min="6147" max="6147" width="16.44140625" style="80" customWidth="1"/>
    <col min="6148" max="6148" width="18" style="80" customWidth="1"/>
    <col min="6149" max="6400" width="11.44140625" style="80"/>
    <col min="6401" max="6401" width="26.21875" style="80" customWidth="1"/>
    <col min="6402" max="6402" width="37.33203125" style="80" customWidth="1"/>
    <col min="6403" max="6403" width="16.44140625" style="80" customWidth="1"/>
    <col min="6404" max="6404" width="18" style="80" customWidth="1"/>
    <col min="6405" max="6656" width="11.44140625" style="80"/>
    <col min="6657" max="6657" width="26.21875" style="80" customWidth="1"/>
    <col min="6658" max="6658" width="37.33203125" style="80" customWidth="1"/>
    <col min="6659" max="6659" width="16.44140625" style="80" customWidth="1"/>
    <col min="6660" max="6660" width="18" style="80" customWidth="1"/>
    <col min="6661" max="6912" width="11.44140625" style="80"/>
    <col min="6913" max="6913" width="26.21875" style="80" customWidth="1"/>
    <col min="6914" max="6914" width="37.33203125" style="80" customWidth="1"/>
    <col min="6915" max="6915" width="16.44140625" style="80" customWidth="1"/>
    <col min="6916" max="6916" width="18" style="80" customWidth="1"/>
    <col min="6917" max="7168" width="11.44140625" style="80"/>
    <col min="7169" max="7169" width="26.21875" style="80" customWidth="1"/>
    <col min="7170" max="7170" width="37.33203125" style="80" customWidth="1"/>
    <col min="7171" max="7171" width="16.44140625" style="80" customWidth="1"/>
    <col min="7172" max="7172" width="18" style="80" customWidth="1"/>
    <col min="7173" max="7424" width="11.44140625" style="80"/>
    <col min="7425" max="7425" width="26.21875" style="80" customWidth="1"/>
    <col min="7426" max="7426" width="37.33203125" style="80" customWidth="1"/>
    <col min="7427" max="7427" width="16.44140625" style="80" customWidth="1"/>
    <col min="7428" max="7428" width="18" style="80" customWidth="1"/>
    <col min="7429" max="7680" width="11.44140625" style="80"/>
    <col min="7681" max="7681" width="26.21875" style="80" customWidth="1"/>
    <col min="7682" max="7682" width="37.33203125" style="80" customWidth="1"/>
    <col min="7683" max="7683" width="16.44140625" style="80" customWidth="1"/>
    <col min="7684" max="7684" width="18" style="80" customWidth="1"/>
    <col min="7685" max="7936" width="11.44140625" style="80"/>
    <col min="7937" max="7937" width="26.21875" style="80" customWidth="1"/>
    <col min="7938" max="7938" width="37.33203125" style="80" customWidth="1"/>
    <col min="7939" max="7939" width="16.44140625" style="80" customWidth="1"/>
    <col min="7940" max="7940" width="18" style="80" customWidth="1"/>
    <col min="7941" max="8192" width="11.44140625" style="80"/>
    <col min="8193" max="8193" width="26.21875" style="80" customWidth="1"/>
    <col min="8194" max="8194" width="37.33203125" style="80" customWidth="1"/>
    <col min="8195" max="8195" width="16.44140625" style="80" customWidth="1"/>
    <col min="8196" max="8196" width="18" style="80" customWidth="1"/>
    <col min="8197" max="8448" width="11.44140625" style="80"/>
    <col min="8449" max="8449" width="26.21875" style="80" customWidth="1"/>
    <col min="8450" max="8450" width="37.33203125" style="80" customWidth="1"/>
    <col min="8451" max="8451" width="16.44140625" style="80" customWidth="1"/>
    <col min="8452" max="8452" width="18" style="80" customWidth="1"/>
    <col min="8453" max="8704" width="11.44140625" style="80"/>
    <col min="8705" max="8705" width="26.21875" style="80" customWidth="1"/>
    <col min="8706" max="8706" width="37.33203125" style="80" customWidth="1"/>
    <col min="8707" max="8707" width="16.44140625" style="80" customWidth="1"/>
    <col min="8708" max="8708" width="18" style="80" customWidth="1"/>
    <col min="8709" max="8960" width="11.44140625" style="80"/>
    <col min="8961" max="8961" width="26.21875" style="80" customWidth="1"/>
    <col min="8962" max="8962" width="37.33203125" style="80" customWidth="1"/>
    <col min="8963" max="8963" width="16.44140625" style="80" customWidth="1"/>
    <col min="8964" max="8964" width="18" style="80" customWidth="1"/>
    <col min="8965" max="9216" width="11.44140625" style="80"/>
    <col min="9217" max="9217" width="26.21875" style="80" customWidth="1"/>
    <col min="9218" max="9218" width="37.33203125" style="80" customWidth="1"/>
    <col min="9219" max="9219" width="16.44140625" style="80" customWidth="1"/>
    <col min="9220" max="9220" width="18" style="80" customWidth="1"/>
    <col min="9221" max="9472" width="11.44140625" style="80"/>
    <col min="9473" max="9473" width="26.21875" style="80" customWidth="1"/>
    <col min="9474" max="9474" width="37.33203125" style="80" customWidth="1"/>
    <col min="9475" max="9475" width="16.44140625" style="80" customWidth="1"/>
    <col min="9476" max="9476" width="18" style="80" customWidth="1"/>
    <col min="9477" max="9728" width="11.44140625" style="80"/>
    <col min="9729" max="9729" width="26.21875" style="80" customWidth="1"/>
    <col min="9730" max="9730" width="37.33203125" style="80" customWidth="1"/>
    <col min="9731" max="9731" width="16.44140625" style="80" customWidth="1"/>
    <col min="9732" max="9732" width="18" style="80" customWidth="1"/>
    <col min="9733" max="9984" width="11.44140625" style="80"/>
    <col min="9985" max="9985" width="26.21875" style="80" customWidth="1"/>
    <col min="9986" max="9986" width="37.33203125" style="80" customWidth="1"/>
    <col min="9987" max="9987" width="16.44140625" style="80" customWidth="1"/>
    <col min="9988" max="9988" width="18" style="80" customWidth="1"/>
    <col min="9989" max="10240" width="11.44140625" style="80"/>
    <col min="10241" max="10241" width="26.21875" style="80" customWidth="1"/>
    <col min="10242" max="10242" width="37.33203125" style="80" customWidth="1"/>
    <col min="10243" max="10243" width="16.44140625" style="80" customWidth="1"/>
    <col min="10244" max="10244" width="18" style="80" customWidth="1"/>
    <col min="10245" max="10496" width="11.44140625" style="80"/>
    <col min="10497" max="10497" width="26.21875" style="80" customWidth="1"/>
    <col min="10498" max="10498" width="37.33203125" style="80" customWidth="1"/>
    <col min="10499" max="10499" width="16.44140625" style="80" customWidth="1"/>
    <col min="10500" max="10500" width="18" style="80" customWidth="1"/>
    <col min="10501" max="10752" width="11.44140625" style="80"/>
    <col min="10753" max="10753" width="26.21875" style="80" customWidth="1"/>
    <col min="10754" max="10754" width="37.33203125" style="80" customWidth="1"/>
    <col min="10755" max="10755" width="16.44140625" style="80" customWidth="1"/>
    <col min="10756" max="10756" width="18" style="80" customWidth="1"/>
    <col min="10757" max="11008" width="11.44140625" style="80"/>
    <col min="11009" max="11009" width="26.21875" style="80" customWidth="1"/>
    <col min="11010" max="11010" width="37.33203125" style="80" customWidth="1"/>
    <col min="11011" max="11011" width="16.44140625" style="80" customWidth="1"/>
    <col min="11012" max="11012" width="18" style="80" customWidth="1"/>
    <col min="11013" max="11264" width="11.44140625" style="80"/>
    <col min="11265" max="11265" width="26.21875" style="80" customWidth="1"/>
    <col min="11266" max="11266" width="37.33203125" style="80" customWidth="1"/>
    <col min="11267" max="11267" width="16.44140625" style="80" customWidth="1"/>
    <col min="11268" max="11268" width="18" style="80" customWidth="1"/>
    <col min="11269" max="11520" width="11.44140625" style="80"/>
    <col min="11521" max="11521" width="26.21875" style="80" customWidth="1"/>
    <col min="11522" max="11522" width="37.33203125" style="80" customWidth="1"/>
    <col min="11523" max="11523" width="16.44140625" style="80" customWidth="1"/>
    <col min="11524" max="11524" width="18" style="80" customWidth="1"/>
    <col min="11525" max="11776" width="11.44140625" style="80"/>
    <col min="11777" max="11777" width="26.21875" style="80" customWidth="1"/>
    <col min="11778" max="11778" width="37.33203125" style="80" customWidth="1"/>
    <col min="11779" max="11779" width="16.44140625" style="80" customWidth="1"/>
    <col min="11780" max="11780" width="18" style="80" customWidth="1"/>
    <col min="11781" max="12032" width="11.44140625" style="80"/>
    <col min="12033" max="12033" width="26.21875" style="80" customWidth="1"/>
    <col min="12034" max="12034" width="37.33203125" style="80" customWidth="1"/>
    <col min="12035" max="12035" width="16.44140625" style="80" customWidth="1"/>
    <col min="12036" max="12036" width="18" style="80" customWidth="1"/>
    <col min="12037" max="12288" width="11.44140625" style="80"/>
    <col min="12289" max="12289" width="26.21875" style="80" customWidth="1"/>
    <col min="12290" max="12290" width="37.33203125" style="80" customWidth="1"/>
    <col min="12291" max="12291" width="16.44140625" style="80" customWidth="1"/>
    <col min="12292" max="12292" width="18" style="80" customWidth="1"/>
    <col min="12293" max="12544" width="11.44140625" style="80"/>
    <col min="12545" max="12545" width="26.21875" style="80" customWidth="1"/>
    <col min="12546" max="12546" width="37.33203125" style="80" customWidth="1"/>
    <col min="12547" max="12547" width="16.44140625" style="80" customWidth="1"/>
    <col min="12548" max="12548" width="18" style="80" customWidth="1"/>
    <col min="12549" max="12800" width="11.44140625" style="80"/>
    <col min="12801" max="12801" width="26.21875" style="80" customWidth="1"/>
    <col min="12802" max="12802" width="37.33203125" style="80" customWidth="1"/>
    <col min="12803" max="12803" width="16.44140625" style="80" customWidth="1"/>
    <col min="12804" max="12804" width="18" style="80" customWidth="1"/>
    <col min="12805" max="13056" width="11.44140625" style="80"/>
    <col min="13057" max="13057" width="26.21875" style="80" customWidth="1"/>
    <col min="13058" max="13058" width="37.33203125" style="80" customWidth="1"/>
    <col min="13059" max="13059" width="16.44140625" style="80" customWidth="1"/>
    <col min="13060" max="13060" width="18" style="80" customWidth="1"/>
    <col min="13061" max="13312" width="11.44140625" style="80"/>
    <col min="13313" max="13313" width="26.21875" style="80" customWidth="1"/>
    <col min="13314" max="13314" width="37.33203125" style="80" customWidth="1"/>
    <col min="13315" max="13315" width="16.44140625" style="80" customWidth="1"/>
    <col min="13316" max="13316" width="18" style="80" customWidth="1"/>
    <col min="13317" max="13568" width="11.44140625" style="80"/>
    <col min="13569" max="13569" width="26.21875" style="80" customWidth="1"/>
    <col min="13570" max="13570" width="37.33203125" style="80" customWidth="1"/>
    <col min="13571" max="13571" width="16.44140625" style="80" customWidth="1"/>
    <col min="13572" max="13572" width="18" style="80" customWidth="1"/>
    <col min="13573" max="13824" width="11.44140625" style="80"/>
    <col min="13825" max="13825" width="26.21875" style="80" customWidth="1"/>
    <col min="13826" max="13826" width="37.33203125" style="80" customWidth="1"/>
    <col min="13827" max="13827" width="16.44140625" style="80" customWidth="1"/>
    <col min="13828" max="13828" width="18" style="80" customWidth="1"/>
    <col min="13829" max="14080" width="11.44140625" style="80"/>
    <col min="14081" max="14081" width="26.21875" style="80" customWidth="1"/>
    <col min="14082" max="14082" width="37.33203125" style="80" customWidth="1"/>
    <col min="14083" max="14083" width="16.44140625" style="80" customWidth="1"/>
    <col min="14084" max="14084" width="18" style="80" customWidth="1"/>
    <col min="14085" max="14336" width="11.44140625" style="80"/>
    <col min="14337" max="14337" width="26.21875" style="80" customWidth="1"/>
    <col min="14338" max="14338" width="37.33203125" style="80" customWidth="1"/>
    <col min="14339" max="14339" width="16.44140625" style="80" customWidth="1"/>
    <col min="14340" max="14340" width="18" style="80" customWidth="1"/>
    <col min="14341" max="14592" width="11.44140625" style="80"/>
    <col min="14593" max="14593" width="26.21875" style="80" customWidth="1"/>
    <col min="14594" max="14594" width="37.33203125" style="80" customWidth="1"/>
    <col min="14595" max="14595" width="16.44140625" style="80" customWidth="1"/>
    <col min="14596" max="14596" width="18" style="80" customWidth="1"/>
    <col min="14597" max="14848" width="11.44140625" style="80"/>
    <col min="14849" max="14849" width="26.21875" style="80" customWidth="1"/>
    <col min="14850" max="14850" width="37.33203125" style="80" customWidth="1"/>
    <col min="14851" max="14851" width="16.44140625" style="80" customWidth="1"/>
    <col min="14852" max="14852" width="18" style="80" customWidth="1"/>
    <col min="14853" max="15104" width="11.44140625" style="80"/>
    <col min="15105" max="15105" width="26.21875" style="80" customWidth="1"/>
    <col min="15106" max="15106" width="37.33203125" style="80" customWidth="1"/>
    <col min="15107" max="15107" width="16.44140625" style="80" customWidth="1"/>
    <col min="15108" max="15108" width="18" style="80" customWidth="1"/>
    <col min="15109" max="15360" width="11.44140625" style="80"/>
    <col min="15361" max="15361" width="26.21875" style="80" customWidth="1"/>
    <col min="15362" max="15362" width="37.33203125" style="80" customWidth="1"/>
    <col min="15363" max="15363" width="16.44140625" style="80" customWidth="1"/>
    <col min="15364" max="15364" width="18" style="80" customWidth="1"/>
    <col min="15365" max="15616" width="11.44140625" style="80"/>
    <col min="15617" max="15617" width="26.21875" style="80" customWidth="1"/>
    <col min="15618" max="15618" width="37.33203125" style="80" customWidth="1"/>
    <col min="15619" max="15619" width="16.44140625" style="80" customWidth="1"/>
    <col min="15620" max="15620" width="18" style="80" customWidth="1"/>
    <col min="15621" max="15872" width="11.44140625" style="80"/>
    <col min="15873" max="15873" width="26.21875" style="80" customWidth="1"/>
    <col min="15874" max="15874" width="37.33203125" style="80" customWidth="1"/>
    <col min="15875" max="15875" width="16.44140625" style="80" customWidth="1"/>
    <col min="15876" max="15876" width="18" style="80" customWidth="1"/>
    <col min="15877" max="16128" width="11.44140625" style="80"/>
    <col min="16129" max="16129" width="26.21875" style="80" customWidth="1"/>
    <col min="16130" max="16130" width="37.33203125" style="80" customWidth="1"/>
    <col min="16131" max="16131" width="16.44140625" style="80" customWidth="1"/>
    <col min="16132" max="16132" width="18" style="80" customWidth="1"/>
    <col min="16133" max="16384" width="11.44140625" style="80"/>
  </cols>
  <sheetData>
    <row r="1" spans="1:4" ht="21.75" customHeight="1">
      <c r="A1" s="18"/>
    </row>
    <row r="2" spans="1:4" ht="56.4">
      <c r="A2" s="202" t="s">
        <v>38</v>
      </c>
      <c r="B2" s="202"/>
      <c r="C2" s="202"/>
      <c r="D2" s="202"/>
    </row>
    <row r="3" spans="1:4" ht="15" customHeight="1">
      <c r="A3" s="25">
        <v>45838</v>
      </c>
      <c r="B3" s="202"/>
      <c r="C3" s="202"/>
      <c r="D3" s="202"/>
    </row>
    <row r="4" spans="1:4" ht="15" customHeight="1">
      <c r="A4" s="563" t="s">
        <v>247</v>
      </c>
      <c r="B4" s="202"/>
      <c r="C4" s="202"/>
      <c r="D4" s="202"/>
    </row>
    <row r="5" spans="1:4" ht="14.4" thickBot="1">
      <c r="A5" s="564"/>
      <c r="B5" s="564"/>
      <c r="C5" s="565"/>
      <c r="D5" s="565"/>
    </row>
    <row r="6" spans="1:4" s="568" customFormat="1" ht="48.75" customHeight="1">
      <c r="A6" s="566" t="s">
        <v>413</v>
      </c>
      <c r="B6" s="566" t="s">
        <v>414</v>
      </c>
      <c r="C6" s="566" t="s">
        <v>415</v>
      </c>
      <c r="D6" s="567" t="s">
        <v>416</v>
      </c>
    </row>
    <row r="7" spans="1:4" s="568" customFormat="1" ht="15" customHeight="1">
      <c r="A7" s="55" t="s">
        <v>417</v>
      </c>
      <c r="B7" s="70" t="s">
        <v>418</v>
      </c>
      <c r="C7" s="569">
        <v>377944.93667199998</v>
      </c>
      <c r="D7" s="570">
        <v>0.332953</v>
      </c>
    </row>
    <row r="8" spans="1:4" s="573" customFormat="1" ht="15" customHeight="1">
      <c r="A8" s="55"/>
      <c r="B8" s="217" t="s">
        <v>419</v>
      </c>
      <c r="C8" s="571">
        <v>377944.93667199998</v>
      </c>
      <c r="D8" s="572">
        <v>0.332953</v>
      </c>
    </row>
    <row r="9" spans="1:4" s="568" customFormat="1" ht="15" customHeight="1">
      <c r="A9" s="574" t="s">
        <v>420</v>
      </c>
      <c r="B9" s="575" t="s">
        <v>421</v>
      </c>
      <c r="C9" s="569">
        <v>130885.25823799999</v>
      </c>
      <c r="D9" s="570">
        <v>0.11530399999999999</v>
      </c>
    </row>
    <row r="10" spans="1:4" s="568" customFormat="1" ht="15" customHeight="1">
      <c r="A10" s="55"/>
      <c r="B10" s="70" t="s">
        <v>422</v>
      </c>
      <c r="C10" s="569">
        <v>1140163.7598260001</v>
      </c>
      <c r="D10" s="570">
        <v>1.004434</v>
      </c>
    </row>
    <row r="11" spans="1:4" s="568" customFormat="1" ht="15" customHeight="1">
      <c r="A11" s="55"/>
      <c r="B11" s="70" t="s">
        <v>423</v>
      </c>
      <c r="C11" s="569">
        <v>33742.200187000002</v>
      </c>
      <c r="D11" s="570">
        <v>2.9724999999999998E-2</v>
      </c>
    </row>
    <row r="12" spans="1:4" s="568" customFormat="1" ht="15" customHeight="1">
      <c r="A12" s="55"/>
      <c r="B12" s="70" t="s">
        <v>424</v>
      </c>
      <c r="C12" s="569">
        <v>7625.2084240000004</v>
      </c>
      <c r="D12" s="570">
        <v>6.7169999999999999E-3</v>
      </c>
    </row>
    <row r="13" spans="1:4" s="568" customFormat="1" ht="15" customHeight="1">
      <c r="A13" s="55"/>
      <c r="B13" s="70" t="s">
        <v>425</v>
      </c>
      <c r="C13" s="569">
        <v>264014.65055199998</v>
      </c>
      <c r="D13" s="570">
        <v>0.23258499999999999</v>
      </c>
    </row>
    <row r="14" spans="1:4" s="573" customFormat="1" ht="15" customHeight="1">
      <c r="A14" s="55"/>
      <c r="B14" s="217" t="s">
        <v>426</v>
      </c>
      <c r="C14" s="571">
        <v>1576431.0772259999</v>
      </c>
      <c r="D14" s="572">
        <v>1.3887659999999999</v>
      </c>
    </row>
    <row r="15" spans="1:4" s="568" customFormat="1" ht="15" customHeight="1">
      <c r="A15" s="574" t="s">
        <v>427</v>
      </c>
      <c r="B15" s="575" t="s">
        <v>428</v>
      </c>
      <c r="C15" s="569">
        <v>1430176.190165</v>
      </c>
      <c r="D15" s="570">
        <v>1.259922</v>
      </c>
    </row>
    <row r="16" spans="1:4" s="568" customFormat="1" ht="15" customHeight="1">
      <c r="A16" s="55"/>
      <c r="B16" s="70" t="s">
        <v>429</v>
      </c>
      <c r="C16" s="569">
        <v>0</v>
      </c>
      <c r="D16" s="570">
        <v>0</v>
      </c>
    </row>
    <row r="17" spans="1:5" s="568" customFormat="1" ht="15" customHeight="1">
      <c r="A17" s="55"/>
      <c r="B17" s="70" t="s">
        <v>430</v>
      </c>
      <c r="C17" s="569">
        <v>26690.005003999999</v>
      </c>
      <c r="D17" s="570">
        <v>2.3512999999999999E-2</v>
      </c>
    </row>
    <row r="18" spans="1:5" s="568" customFormat="1" ht="15" customHeight="1">
      <c r="A18" s="362"/>
      <c r="B18" s="576" t="s">
        <v>431</v>
      </c>
      <c r="C18" s="571">
        <v>1456866.195169</v>
      </c>
      <c r="D18" s="572">
        <v>1.2834349999999999</v>
      </c>
    </row>
    <row r="19" spans="1:5" s="568" customFormat="1" ht="15" customHeight="1">
      <c r="A19" s="574" t="s">
        <v>432</v>
      </c>
      <c r="B19" s="575" t="s">
        <v>433</v>
      </c>
      <c r="C19" s="569">
        <v>14309.749744999999</v>
      </c>
      <c r="D19" s="570">
        <v>1.2605999999999999E-2</v>
      </c>
    </row>
    <row r="20" spans="1:5" s="568" customFormat="1" ht="15" customHeight="1">
      <c r="A20" s="362"/>
      <c r="B20" s="576" t="s">
        <v>434</v>
      </c>
      <c r="C20" s="571">
        <v>14309.749744999999</v>
      </c>
      <c r="D20" s="572">
        <v>1.2605999999999999E-2</v>
      </c>
    </row>
    <row r="21" spans="1:5" s="568" customFormat="1" ht="15" customHeight="1">
      <c r="A21" s="55" t="s">
        <v>435</v>
      </c>
      <c r="B21" s="70" t="s">
        <v>436</v>
      </c>
      <c r="C21" s="569">
        <v>0</v>
      </c>
      <c r="D21" s="570">
        <v>0</v>
      </c>
    </row>
    <row r="22" spans="1:5" s="568" customFormat="1" ht="15" customHeight="1">
      <c r="A22" s="55"/>
      <c r="B22" s="217" t="s">
        <v>437</v>
      </c>
      <c r="C22" s="577">
        <v>0</v>
      </c>
      <c r="D22" s="578">
        <v>0</v>
      </c>
    </row>
    <row r="23" spans="1:5" s="568" customFormat="1" ht="15" customHeight="1">
      <c r="A23" s="55" t="s">
        <v>438</v>
      </c>
      <c r="B23" s="55"/>
      <c r="C23" s="577">
        <v>3425551.9588120002</v>
      </c>
      <c r="D23" s="578">
        <v>3.01776</v>
      </c>
    </row>
    <row r="24" spans="1:5" s="568" customFormat="1" ht="3.75" customHeight="1" thickBot="1">
      <c r="A24" s="579"/>
      <c r="B24" s="579"/>
      <c r="C24" s="580"/>
      <c r="D24" s="581"/>
    </row>
    <row r="25" spans="1:5" s="568" customFormat="1" ht="15" customHeight="1">
      <c r="A25" s="582" t="s">
        <v>221</v>
      </c>
    </row>
    <row r="26" spans="1:5" s="568" customFormat="1" ht="15" customHeight="1">
      <c r="A26" s="582" t="s">
        <v>439</v>
      </c>
      <c r="B26" s="582"/>
      <c r="C26" s="582"/>
      <c r="D26" s="582"/>
      <c r="E26" s="582"/>
    </row>
    <row r="27" spans="1:5" s="583" customFormat="1" ht="14.4">
      <c r="A27" s="582" t="s">
        <v>440</v>
      </c>
      <c r="B27" s="582"/>
      <c r="C27" s="582"/>
      <c r="D27" s="582"/>
      <c r="E27" s="582"/>
    </row>
    <row r="28" spans="1:5" s="583" customFormat="1" ht="14.4">
      <c r="A28" s="582" t="s">
        <v>441</v>
      </c>
      <c r="B28" s="582"/>
      <c r="C28" s="582"/>
      <c r="D28" s="582"/>
      <c r="E28" s="582"/>
    </row>
    <row r="29" spans="1:5" s="583" customFormat="1" ht="14.4">
      <c r="A29" s="582" t="s">
        <v>442</v>
      </c>
      <c r="B29" s="582"/>
      <c r="C29" s="582"/>
      <c r="D29" s="582"/>
      <c r="E29" s="582"/>
    </row>
    <row r="30" spans="1:5" s="583" customFormat="1" ht="14.4">
      <c r="A30" s="582" t="s">
        <v>443</v>
      </c>
      <c r="B30" s="582"/>
      <c r="C30" s="582"/>
      <c r="D30" s="582"/>
      <c r="E30" s="582"/>
    </row>
    <row r="31" spans="1:5" s="583" customFormat="1" ht="14.4">
      <c r="A31" s="582" t="s">
        <v>444</v>
      </c>
      <c r="B31" s="582"/>
      <c r="C31" s="582"/>
      <c r="D31" s="582"/>
      <c r="E31" s="582"/>
    </row>
    <row r="32" spans="1:5" s="583" customFormat="1" ht="14.4">
      <c r="A32" s="582" t="s">
        <v>445</v>
      </c>
      <c r="B32" s="582"/>
      <c r="C32" s="582"/>
      <c r="D32" s="582"/>
      <c r="E32" s="582"/>
    </row>
    <row r="33" spans="1:5" s="583" customFormat="1" ht="14.4">
      <c r="A33" s="582" t="s">
        <v>446</v>
      </c>
      <c r="B33" s="582"/>
      <c r="C33" s="582"/>
      <c r="D33" s="582"/>
      <c r="E33" s="582"/>
    </row>
    <row r="34" spans="1:5" s="583" customFormat="1" ht="14.4">
      <c r="A34" s="582" t="s">
        <v>447</v>
      </c>
      <c r="B34" s="582"/>
      <c r="C34" s="582"/>
      <c r="D34" s="582"/>
      <c r="E34" s="582"/>
    </row>
    <row r="35" spans="1:5" s="583" customFormat="1" ht="14.4">
      <c r="A35" s="582" t="s">
        <v>448</v>
      </c>
      <c r="B35" s="582"/>
      <c r="C35" s="582"/>
      <c r="D35" s="582"/>
      <c r="E35" s="582"/>
    </row>
    <row r="36" spans="1:5" s="583" customFormat="1" ht="14.4">
      <c r="A36" s="582" t="s">
        <v>449</v>
      </c>
      <c r="B36" s="582"/>
      <c r="C36" s="582"/>
      <c r="D36" s="582"/>
      <c r="E36" s="582"/>
    </row>
    <row r="37" spans="1:5" s="583" customFormat="1" ht="14.4">
      <c r="A37" s="582" t="s">
        <v>450</v>
      </c>
      <c r="B37" s="582"/>
      <c r="C37" s="582"/>
      <c r="D37" s="582"/>
      <c r="E37" s="582"/>
    </row>
    <row r="38" spans="1:5" s="583" customFormat="1" ht="14.4">
      <c r="A38" s="582" t="s">
        <v>451</v>
      </c>
      <c r="B38" s="582"/>
      <c r="C38" s="582"/>
      <c r="D38" s="582"/>
      <c r="E38" s="582"/>
    </row>
    <row r="39" spans="1:5" s="583" customFormat="1" ht="14.4">
      <c r="A39" s="582" t="s">
        <v>452</v>
      </c>
      <c r="B39" s="582"/>
      <c r="C39" s="582"/>
      <c r="D39" s="582"/>
      <c r="E39" s="582"/>
    </row>
    <row r="40" spans="1:5" s="583" customFormat="1" ht="14.4">
      <c r="A40" s="582" t="s">
        <v>453</v>
      </c>
      <c r="B40" s="582"/>
      <c r="C40" s="582"/>
      <c r="D40" s="582"/>
      <c r="E40" s="582"/>
    </row>
    <row r="41" spans="1:5" s="583" customFormat="1" ht="14.4">
      <c r="A41" s="582" t="s">
        <v>454</v>
      </c>
      <c r="B41" s="582"/>
      <c r="C41" s="582"/>
      <c r="D41" s="582"/>
      <c r="E41" s="582"/>
    </row>
    <row r="42" spans="1:5">
      <c r="A42" s="582" t="s">
        <v>455</v>
      </c>
      <c r="B42" s="582"/>
      <c r="C42" s="582"/>
      <c r="D42" s="582"/>
      <c r="E42" s="582"/>
    </row>
    <row r="43" spans="1:5">
      <c r="A43" s="582" t="s">
        <v>456</v>
      </c>
      <c r="B43" s="582"/>
      <c r="C43" s="582"/>
      <c r="D43" s="582"/>
      <c r="E43" s="582"/>
    </row>
    <row r="44" spans="1:5">
      <c r="A44" s="582"/>
      <c r="B44" s="582"/>
      <c r="C44" s="582"/>
      <c r="D44" s="582"/>
      <c r="E44" s="582"/>
    </row>
    <row r="45" spans="1:5">
      <c r="B45" s="582"/>
      <c r="C45" s="582"/>
      <c r="D45" s="582"/>
      <c r="E45" s="582"/>
    </row>
    <row r="200" spans="3:3">
      <c r="C200" s="80" t="s">
        <v>209</v>
      </c>
    </row>
  </sheetData>
  <printOptions horizontalCentered="1" verticalCentered="1"/>
  <pageMargins left="0.78740157480314965" right="0.78740157480314965" top="0.98425196850393704" bottom="0.98425196850393704" header="0" footer="0"/>
  <pageSetup paperSize="9" scale="86" orientation="portrait" r:id="rId1"/>
  <headerFooter alignWithMargins="0"/>
  <rowBreaks count="1" manualBreakCount="1">
    <brk id="44" max="3" man="1"/>
  </rowBreaks>
  <colBreaks count="1" manualBreakCount="1">
    <brk id="4"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F4E78-BBF2-456D-B0D5-51C5006F1332}">
  <sheetPr>
    <pageSetUpPr fitToPage="1"/>
  </sheetPr>
  <dimension ref="A2:P36"/>
  <sheetViews>
    <sheetView workbookViewId="0"/>
  </sheetViews>
  <sheetFormatPr baseColWidth="10" defaultColWidth="11.44140625" defaultRowHeight="13.2"/>
  <cols>
    <col min="1" max="1" width="2.6640625" style="116" customWidth="1"/>
    <col min="2" max="2" width="3.44140625" style="588" customWidth="1"/>
    <col min="3" max="4" width="15.33203125" style="588" customWidth="1"/>
    <col min="5" max="15" width="11.44140625" style="116"/>
    <col min="16" max="16" width="12.33203125" style="116" customWidth="1"/>
    <col min="17" max="256" width="11.44140625" style="116"/>
    <col min="257" max="257" width="2.6640625" style="116" customWidth="1"/>
    <col min="258" max="258" width="3.44140625" style="116" customWidth="1"/>
    <col min="259" max="260" width="15.33203125" style="116" customWidth="1"/>
    <col min="261" max="271" width="11.44140625" style="116"/>
    <col min="272" max="272" width="12.33203125" style="116" customWidth="1"/>
    <col min="273" max="512" width="11.44140625" style="116"/>
    <col min="513" max="513" width="2.6640625" style="116" customWidth="1"/>
    <col min="514" max="514" width="3.44140625" style="116" customWidth="1"/>
    <col min="515" max="516" width="15.33203125" style="116" customWidth="1"/>
    <col min="517" max="527" width="11.44140625" style="116"/>
    <col min="528" max="528" width="12.33203125" style="116" customWidth="1"/>
    <col min="529" max="768" width="11.44140625" style="116"/>
    <col min="769" max="769" width="2.6640625" style="116" customWidth="1"/>
    <col min="770" max="770" width="3.44140625" style="116" customWidth="1"/>
    <col min="771" max="772" width="15.33203125" style="116" customWidth="1"/>
    <col min="773" max="783" width="11.44140625" style="116"/>
    <col min="784" max="784" width="12.33203125" style="116" customWidth="1"/>
    <col min="785" max="1024" width="11.44140625" style="116"/>
    <col min="1025" max="1025" width="2.6640625" style="116" customWidth="1"/>
    <col min="1026" max="1026" width="3.44140625" style="116" customWidth="1"/>
    <col min="1027" max="1028" width="15.33203125" style="116" customWidth="1"/>
    <col min="1029" max="1039" width="11.44140625" style="116"/>
    <col min="1040" max="1040" width="12.33203125" style="116" customWidth="1"/>
    <col min="1041" max="1280" width="11.44140625" style="116"/>
    <col min="1281" max="1281" width="2.6640625" style="116" customWidth="1"/>
    <col min="1282" max="1282" width="3.44140625" style="116" customWidth="1"/>
    <col min="1283" max="1284" width="15.33203125" style="116" customWidth="1"/>
    <col min="1285" max="1295" width="11.44140625" style="116"/>
    <col min="1296" max="1296" width="12.33203125" style="116" customWidth="1"/>
    <col min="1297" max="1536" width="11.44140625" style="116"/>
    <col min="1537" max="1537" width="2.6640625" style="116" customWidth="1"/>
    <col min="1538" max="1538" width="3.44140625" style="116" customWidth="1"/>
    <col min="1539" max="1540" width="15.33203125" style="116" customWidth="1"/>
    <col min="1541" max="1551" width="11.44140625" style="116"/>
    <col min="1552" max="1552" width="12.33203125" style="116" customWidth="1"/>
    <col min="1553" max="1792" width="11.44140625" style="116"/>
    <col min="1793" max="1793" width="2.6640625" style="116" customWidth="1"/>
    <col min="1794" max="1794" width="3.44140625" style="116" customWidth="1"/>
    <col min="1795" max="1796" width="15.33203125" style="116" customWidth="1"/>
    <col min="1797" max="1807" width="11.44140625" style="116"/>
    <col min="1808" max="1808" width="12.33203125" style="116" customWidth="1"/>
    <col min="1809" max="2048" width="11.44140625" style="116"/>
    <col min="2049" max="2049" width="2.6640625" style="116" customWidth="1"/>
    <col min="2050" max="2050" width="3.44140625" style="116" customWidth="1"/>
    <col min="2051" max="2052" width="15.33203125" style="116" customWidth="1"/>
    <col min="2053" max="2063" width="11.44140625" style="116"/>
    <col min="2064" max="2064" width="12.33203125" style="116" customWidth="1"/>
    <col min="2065" max="2304" width="11.44140625" style="116"/>
    <col min="2305" max="2305" width="2.6640625" style="116" customWidth="1"/>
    <col min="2306" max="2306" width="3.44140625" style="116" customWidth="1"/>
    <col min="2307" max="2308" width="15.33203125" style="116" customWidth="1"/>
    <col min="2309" max="2319" width="11.44140625" style="116"/>
    <col min="2320" max="2320" width="12.33203125" style="116" customWidth="1"/>
    <col min="2321" max="2560" width="11.44140625" style="116"/>
    <col min="2561" max="2561" width="2.6640625" style="116" customWidth="1"/>
    <col min="2562" max="2562" width="3.44140625" style="116" customWidth="1"/>
    <col min="2563" max="2564" width="15.33203125" style="116" customWidth="1"/>
    <col min="2565" max="2575" width="11.44140625" style="116"/>
    <col min="2576" max="2576" width="12.33203125" style="116" customWidth="1"/>
    <col min="2577" max="2816" width="11.44140625" style="116"/>
    <col min="2817" max="2817" width="2.6640625" style="116" customWidth="1"/>
    <col min="2818" max="2818" width="3.44140625" style="116" customWidth="1"/>
    <col min="2819" max="2820" width="15.33203125" style="116" customWidth="1"/>
    <col min="2821" max="2831" width="11.44140625" style="116"/>
    <col min="2832" max="2832" width="12.33203125" style="116" customWidth="1"/>
    <col min="2833" max="3072" width="11.44140625" style="116"/>
    <col min="3073" max="3073" width="2.6640625" style="116" customWidth="1"/>
    <col min="3074" max="3074" width="3.44140625" style="116" customWidth="1"/>
    <col min="3075" max="3076" width="15.33203125" style="116" customWidth="1"/>
    <col min="3077" max="3087" width="11.44140625" style="116"/>
    <col min="3088" max="3088" width="12.33203125" style="116" customWidth="1"/>
    <col min="3089" max="3328" width="11.44140625" style="116"/>
    <col min="3329" max="3329" width="2.6640625" style="116" customWidth="1"/>
    <col min="3330" max="3330" width="3.44140625" style="116" customWidth="1"/>
    <col min="3331" max="3332" width="15.33203125" style="116" customWidth="1"/>
    <col min="3333" max="3343" width="11.44140625" style="116"/>
    <col min="3344" max="3344" width="12.33203125" style="116" customWidth="1"/>
    <col min="3345" max="3584" width="11.44140625" style="116"/>
    <col min="3585" max="3585" width="2.6640625" style="116" customWidth="1"/>
    <col min="3586" max="3586" width="3.44140625" style="116" customWidth="1"/>
    <col min="3587" max="3588" width="15.33203125" style="116" customWidth="1"/>
    <col min="3589" max="3599" width="11.44140625" style="116"/>
    <col min="3600" max="3600" width="12.33203125" style="116" customWidth="1"/>
    <col min="3601" max="3840" width="11.44140625" style="116"/>
    <col min="3841" max="3841" width="2.6640625" style="116" customWidth="1"/>
    <col min="3842" max="3842" width="3.44140625" style="116" customWidth="1"/>
    <col min="3843" max="3844" width="15.33203125" style="116" customWidth="1"/>
    <col min="3845" max="3855" width="11.44140625" style="116"/>
    <col min="3856" max="3856" width="12.33203125" style="116" customWidth="1"/>
    <col min="3857" max="4096" width="11.44140625" style="116"/>
    <col min="4097" max="4097" width="2.6640625" style="116" customWidth="1"/>
    <col min="4098" max="4098" width="3.44140625" style="116" customWidth="1"/>
    <col min="4099" max="4100" width="15.33203125" style="116" customWidth="1"/>
    <col min="4101" max="4111" width="11.44140625" style="116"/>
    <col min="4112" max="4112" width="12.33203125" style="116" customWidth="1"/>
    <col min="4113" max="4352" width="11.44140625" style="116"/>
    <col min="4353" max="4353" width="2.6640625" style="116" customWidth="1"/>
    <col min="4354" max="4354" width="3.44140625" style="116" customWidth="1"/>
    <col min="4355" max="4356" width="15.33203125" style="116" customWidth="1"/>
    <col min="4357" max="4367" width="11.44140625" style="116"/>
    <col min="4368" max="4368" width="12.33203125" style="116" customWidth="1"/>
    <col min="4369" max="4608" width="11.44140625" style="116"/>
    <col min="4609" max="4609" width="2.6640625" style="116" customWidth="1"/>
    <col min="4610" max="4610" width="3.44140625" style="116" customWidth="1"/>
    <col min="4611" max="4612" width="15.33203125" style="116" customWidth="1"/>
    <col min="4613" max="4623" width="11.44140625" style="116"/>
    <col min="4624" max="4624" width="12.33203125" style="116" customWidth="1"/>
    <col min="4625" max="4864" width="11.44140625" style="116"/>
    <col min="4865" max="4865" width="2.6640625" style="116" customWidth="1"/>
    <col min="4866" max="4866" width="3.44140625" style="116" customWidth="1"/>
    <col min="4867" max="4868" width="15.33203125" style="116" customWidth="1"/>
    <col min="4869" max="4879" width="11.44140625" style="116"/>
    <col min="4880" max="4880" width="12.33203125" style="116" customWidth="1"/>
    <col min="4881" max="5120" width="11.44140625" style="116"/>
    <col min="5121" max="5121" width="2.6640625" style="116" customWidth="1"/>
    <col min="5122" max="5122" width="3.44140625" style="116" customWidth="1"/>
    <col min="5123" max="5124" width="15.33203125" style="116" customWidth="1"/>
    <col min="5125" max="5135" width="11.44140625" style="116"/>
    <col min="5136" max="5136" width="12.33203125" style="116" customWidth="1"/>
    <col min="5137" max="5376" width="11.44140625" style="116"/>
    <col min="5377" max="5377" width="2.6640625" style="116" customWidth="1"/>
    <col min="5378" max="5378" width="3.44140625" style="116" customWidth="1"/>
    <col min="5379" max="5380" width="15.33203125" style="116" customWidth="1"/>
    <col min="5381" max="5391" width="11.44140625" style="116"/>
    <col min="5392" max="5392" width="12.33203125" style="116" customWidth="1"/>
    <col min="5393" max="5632" width="11.44140625" style="116"/>
    <col min="5633" max="5633" width="2.6640625" style="116" customWidth="1"/>
    <col min="5634" max="5634" width="3.44140625" style="116" customWidth="1"/>
    <col min="5635" max="5636" width="15.33203125" style="116" customWidth="1"/>
    <col min="5637" max="5647" width="11.44140625" style="116"/>
    <col min="5648" max="5648" width="12.33203125" style="116" customWidth="1"/>
    <col min="5649" max="5888" width="11.44140625" style="116"/>
    <col min="5889" max="5889" width="2.6640625" style="116" customWidth="1"/>
    <col min="5890" max="5890" width="3.44140625" style="116" customWidth="1"/>
    <col min="5891" max="5892" width="15.33203125" style="116" customWidth="1"/>
    <col min="5893" max="5903" width="11.44140625" style="116"/>
    <col min="5904" max="5904" width="12.33203125" style="116" customWidth="1"/>
    <col min="5905" max="6144" width="11.44140625" style="116"/>
    <col min="6145" max="6145" width="2.6640625" style="116" customWidth="1"/>
    <col min="6146" max="6146" width="3.44140625" style="116" customWidth="1"/>
    <col min="6147" max="6148" width="15.33203125" style="116" customWidth="1"/>
    <col min="6149" max="6159" width="11.44140625" style="116"/>
    <col min="6160" max="6160" width="12.33203125" style="116" customWidth="1"/>
    <col min="6161" max="6400" width="11.44140625" style="116"/>
    <col min="6401" max="6401" width="2.6640625" style="116" customWidth="1"/>
    <col min="6402" max="6402" width="3.44140625" style="116" customWidth="1"/>
    <col min="6403" max="6404" width="15.33203125" style="116" customWidth="1"/>
    <col min="6405" max="6415" width="11.44140625" style="116"/>
    <col min="6416" max="6416" width="12.33203125" style="116" customWidth="1"/>
    <col min="6417" max="6656" width="11.44140625" style="116"/>
    <col min="6657" max="6657" width="2.6640625" style="116" customWidth="1"/>
    <col min="6658" max="6658" width="3.44140625" style="116" customWidth="1"/>
    <col min="6659" max="6660" width="15.33203125" style="116" customWidth="1"/>
    <col min="6661" max="6671" width="11.44140625" style="116"/>
    <col min="6672" max="6672" width="12.33203125" style="116" customWidth="1"/>
    <col min="6673" max="6912" width="11.44140625" style="116"/>
    <col min="6913" max="6913" width="2.6640625" style="116" customWidth="1"/>
    <col min="6914" max="6914" width="3.44140625" style="116" customWidth="1"/>
    <col min="6915" max="6916" width="15.33203125" style="116" customWidth="1"/>
    <col min="6917" max="6927" width="11.44140625" style="116"/>
    <col min="6928" max="6928" width="12.33203125" style="116" customWidth="1"/>
    <col min="6929" max="7168" width="11.44140625" style="116"/>
    <col min="7169" max="7169" width="2.6640625" style="116" customWidth="1"/>
    <col min="7170" max="7170" width="3.44140625" style="116" customWidth="1"/>
    <col min="7171" max="7172" width="15.33203125" style="116" customWidth="1"/>
    <col min="7173" max="7183" width="11.44140625" style="116"/>
    <col min="7184" max="7184" width="12.33203125" style="116" customWidth="1"/>
    <col min="7185" max="7424" width="11.44140625" style="116"/>
    <col min="7425" max="7425" width="2.6640625" style="116" customWidth="1"/>
    <col min="7426" max="7426" width="3.44140625" style="116" customWidth="1"/>
    <col min="7427" max="7428" width="15.33203125" style="116" customWidth="1"/>
    <col min="7429" max="7439" width="11.44140625" style="116"/>
    <col min="7440" max="7440" width="12.33203125" style="116" customWidth="1"/>
    <col min="7441" max="7680" width="11.44140625" style="116"/>
    <col min="7681" max="7681" width="2.6640625" style="116" customWidth="1"/>
    <col min="7682" max="7682" width="3.44140625" style="116" customWidth="1"/>
    <col min="7683" max="7684" width="15.33203125" style="116" customWidth="1"/>
    <col min="7685" max="7695" width="11.44140625" style="116"/>
    <col min="7696" max="7696" width="12.33203125" style="116" customWidth="1"/>
    <col min="7697" max="7936" width="11.44140625" style="116"/>
    <col min="7937" max="7937" width="2.6640625" style="116" customWidth="1"/>
    <col min="7938" max="7938" width="3.44140625" style="116" customWidth="1"/>
    <col min="7939" max="7940" width="15.33203125" style="116" customWidth="1"/>
    <col min="7941" max="7951" width="11.44140625" style="116"/>
    <col min="7952" max="7952" width="12.33203125" style="116" customWidth="1"/>
    <col min="7953" max="8192" width="11.44140625" style="116"/>
    <col min="8193" max="8193" width="2.6640625" style="116" customWidth="1"/>
    <col min="8194" max="8194" width="3.44140625" style="116" customWidth="1"/>
    <col min="8195" max="8196" width="15.33203125" style="116" customWidth="1"/>
    <col min="8197" max="8207" width="11.44140625" style="116"/>
    <col min="8208" max="8208" width="12.33203125" style="116" customWidth="1"/>
    <col min="8209" max="8448" width="11.44140625" style="116"/>
    <col min="8449" max="8449" width="2.6640625" style="116" customWidth="1"/>
    <col min="8450" max="8450" width="3.44140625" style="116" customWidth="1"/>
    <col min="8451" max="8452" width="15.33203125" style="116" customWidth="1"/>
    <col min="8453" max="8463" width="11.44140625" style="116"/>
    <col min="8464" max="8464" width="12.33203125" style="116" customWidth="1"/>
    <col min="8465" max="8704" width="11.44140625" style="116"/>
    <col min="8705" max="8705" width="2.6640625" style="116" customWidth="1"/>
    <col min="8706" max="8706" width="3.44140625" style="116" customWidth="1"/>
    <col min="8707" max="8708" width="15.33203125" style="116" customWidth="1"/>
    <col min="8709" max="8719" width="11.44140625" style="116"/>
    <col min="8720" max="8720" width="12.33203125" style="116" customWidth="1"/>
    <col min="8721" max="8960" width="11.44140625" style="116"/>
    <col min="8961" max="8961" width="2.6640625" style="116" customWidth="1"/>
    <col min="8962" max="8962" width="3.44140625" style="116" customWidth="1"/>
    <col min="8963" max="8964" width="15.33203125" style="116" customWidth="1"/>
    <col min="8965" max="8975" width="11.44140625" style="116"/>
    <col min="8976" max="8976" width="12.33203125" style="116" customWidth="1"/>
    <col min="8977" max="9216" width="11.44140625" style="116"/>
    <col min="9217" max="9217" width="2.6640625" style="116" customWidth="1"/>
    <col min="9218" max="9218" width="3.44140625" style="116" customWidth="1"/>
    <col min="9219" max="9220" width="15.33203125" style="116" customWidth="1"/>
    <col min="9221" max="9231" width="11.44140625" style="116"/>
    <col min="9232" max="9232" width="12.33203125" style="116" customWidth="1"/>
    <col min="9233" max="9472" width="11.44140625" style="116"/>
    <col min="9473" max="9473" width="2.6640625" style="116" customWidth="1"/>
    <col min="9474" max="9474" width="3.44140625" style="116" customWidth="1"/>
    <col min="9475" max="9476" width="15.33203125" style="116" customWidth="1"/>
    <col min="9477" max="9487" width="11.44140625" style="116"/>
    <col min="9488" max="9488" width="12.33203125" style="116" customWidth="1"/>
    <col min="9489" max="9728" width="11.44140625" style="116"/>
    <col min="9729" max="9729" width="2.6640625" style="116" customWidth="1"/>
    <col min="9730" max="9730" width="3.44140625" style="116" customWidth="1"/>
    <col min="9731" max="9732" width="15.33203125" style="116" customWidth="1"/>
    <col min="9733" max="9743" width="11.44140625" style="116"/>
    <col min="9744" max="9744" width="12.33203125" style="116" customWidth="1"/>
    <col min="9745" max="9984" width="11.44140625" style="116"/>
    <col min="9985" max="9985" width="2.6640625" style="116" customWidth="1"/>
    <col min="9986" max="9986" width="3.44140625" style="116" customWidth="1"/>
    <col min="9987" max="9988" width="15.33203125" style="116" customWidth="1"/>
    <col min="9989" max="9999" width="11.44140625" style="116"/>
    <col min="10000" max="10000" width="12.33203125" style="116" customWidth="1"/>
    <col min="10001" max="10240" width="11.44140625" style="116"/>
    <col min="10241" max="10241" width="2.6640625" style="116" customWidth="1"/>
    <col min="10242" max="10242" width="3.44140625" style="116" customWidth="1"/>
    <col min="10243" max="10244" width="15.33203125" style="116" customWidth="1"/>
    <col min="10245" max="10255" width="11.44140625" style="116"/>
    <col min="10256" max="10256" width="12.33203125" style="116" customWidth="1"/>
    <col min="10257" max="10496" width="11.44140625" style="116"/>
    <col min="10497" max="10497" width="2.6640625" style="116" customWidth="1"/>
    <col min="10498" max="10498" width="3.44140625" style="116" customWidth="1"/>
    <col min="10499" max="10500" width="15.33203125" style="116" customWidth="1"/>
    <col min="10501" max="10511" width="11.44140625" style="116"/>
    <col min="10512" max="10512" width="12.33203125" style="116" customWidth="1"/>
    <col min="10513" max="10752" width="11.44140625" style="116"/>
    <col min="10753" max="10753" width="2.6640625" style="116" customWidth="1"/>
    <col min="10754" max="10754" width="3.44140625" style="116" customWidth="1"/>
    <col min="10755" max="10756" width="15.33203125" style="116" customWidth="1"/>
    <col min="10757" max="10767" width="11.44140625" style="116"/>
    <col min="10768" max="10768" width="12.33203125" style="116" customWidth="1"/>
    <col min="10769" max="11008" width="11.44140625" style="116"/>
    <col min="11009" max="11009" width="2.6640625" style="116" customWidth="1"/>
    <col min="11010" max="11010" width="3.44140625" style="116" customWidth="1"/>
    <col min="11011" max="11012" width="15.33203125" style="116" customWidth="1"/>
    <col min="11013" max="11023" width="11.44140625" style="116"/>
    <col min="11024" max="11024" width="12.33203125" style="116" customWidth="1"/>
    <col min="11025" max="11264" width="11.44140625" style="116"/>
    <col min="11265" max="11265" width="2.6640625" style="116" customWidth="1"/>
    <col min="11266" max="11266" width="3.44140625" style="116" customWidth="1"/>
    <col min="11267" max="11268" width="15.33203125" style="116" customWidth="1"/>
    <col min="11269" max="11279" width="11.44140625" style="116"/>
    <col min="11280" max="11280" width="12.33203125" style="116" customWidth="1"/>
    <col min="11281" max="11520" width="11.44140625" style="116"/>
    <col min="11521" max="11521" width="2.6640625" style="116" customWidth="1"/>
    <col min="11522" max="11522" width="3.44140625" style="116" customWidth="1"/>
    <col min="11523" max="11524" width="15.33203125" style="116" customWidth="1"/>
    <col min="11525" max="11535" width="11.44140625" style="116"/>
    <col min="11536" max="11536" width="12.33203125" style="116" customWidth="1"/>
    <col min="11537" max="11776" width="11.44140625" style="116"/>
    <col min="11777" max="11777" width="2.6640625" style="116" customWidth="1"/>
    <col min="11778" max="11778" width="3.44140625" style="116" customWidth="1"/>
    <col min="11779" max="11780" width="15.33203125" style="116" customWidth="1"/>
    <col min="11781" max="11791" width="11.44140625" style="116"/>
    <col min="11792" max="11792" width="12.33203125" style="116" customWidth="1"/>
    <col min="11793" max="12032" width="11.44140625" style="116"/>
    <col min="12033" max="12033" width="2.6640625" style="116" customWidth="1"/>
    <col min="12034" max="12034" width="3.44140625" style="116" customWidth="1"/>
    <col min="12035" max="12036" width="15.33203125" style="116" customWidth="1"/>
    <col min="12037" max="12047" width="11.44140625" style="116"/>
    <col min="12048" max="12048" width="12.33203125" style="116" customWidth="1"/>
    <col min="12049" max="12288" width="11.44140625" style="116"/>
    <col min="12289" max="12289" width="2.6640625" style="116" customWidth="1"/>
    <col min="12290" max="12290" width="3.44140625" style="116" customWidth="1"/>
    <col min="12291" max="12292" width="15.33203125" style="116" customWidth="1"/>
    <col min="12293" max="12303" width="11.44140625" style="116"/>
    <col min="12304" max="12304" width="12.33203125" style="116" customWidth="1"/>
    <col min="12305" max="12544" width="11.44140625" style="116"/>
    <col min="12545" max="12545" width="2.6640625" style="116" customWidth="1"/>
    <col min="12546" max="12546" width="3.44140625" style="116" customWidth="1"/>
    <col min="12547" max="12548" width="15.33203125" style="116" customWidth="1"/>
    <col min="12549" max="12559" width="11.44140625" style="116"/>
    <col min="12560" max="12560" width="12.33203125" style="116" customWidth="1"/>
    <col min="12561" max="12800" width="11.44140625" style="116"/>
    <col min="12801" max="12801" width="2.6640625" style="116" customWidth="1"/>
    <col min="12802" max="12802" width="3.44140625" style="116" customWidth="1"/>
    <col min="12803" max="12804" width="15.33203125" style="116" customWidth="1"/>
    <col min="12805" max="12815" width="11.44140625" style="116"/>
    <col min="12816" max="12816" width="12.33203125" style="116" customWidth="1"/>
    <col min="12817" max="13056" width="11.44140625" style="116"/>
    <col min="13057" max="13057" width="2.6640625" style="116" customWidth="1"/>
    <col min="13058" max="13058" width="3.44140625" style="116" customWidth="1"/>
    <col min="13059" max="13060" width="15.33203125" style="116" customWidth="1"/>
    <col min="13061" max="13071" width="11.44140625" style="116"/>
    <col min="13072" max="13072" width="12.33203125" style="116" customWidth="1"/>
    <col min="13073" max="13312" width="11.44140625" style="116"/>
    <col min="13313" max="13313" width="2.6640625" style="116" customWidth="1"/>
    <col min="13314" max="13314" width="3.44140625" style="116" customWidth="1"/>
    <col min="13315" max="13316" width="15.33203125" style="116" customWidth="1"/>
    <col min="13317" max="13327" width="11.44140625" style="116"/>
    <col min="13328" max="13328" width="12.33203125" style="116" customWidth="1"/>
    <col min="13329" max="13568" width="11.44140625" style="116"/>
    <col min="13569" max="13569" width="2.6640625" style="116" customWidth="1"/>
    <col min="13570" max="13570" width="3.44140625" style="116" customWidth="1"/>
    <col min="13571" max="13572" width="15.33203125" style="116" customWidth="1"/>
    <col min="13573" max="13583" width="11.44140625" style="116"/>
    <col min="13584" max="13584" width="12.33203125" style="116" customWidth="1"/>
    <col min="13585" max="13824" width="11.44140625" style="116"/>
    <col min="13825" max="13825" width="2.6640625" style="116" customWidth="1"/>
    <col min="13826" max="13826" width="3.44140625" style="116" customWidth="1"/>
    <col min="13827" max="13828" width="15.33203125" style="116" customWidth="1"/>
    <col min="13829" max="13839" width="11.44140625" style="116"/>
    <col min="13840" max="13840" width="12.33203125" style="116" customWidth="1"/>
    <col min="13841" max="14080" width="11.44140625" style="116"/>
    <col min="14081" max="14081" width="2.6640625" style="116" customWidth="1"/>
    <col min="14082" max="14082" width="3.44140625" style="116" customWidth="1"/>
    <col min="14083" max="14084" width="15.33203125" style="116" customWidth="1"/>
    <col min="14085" max="14095" width="11.44140625" style="116"/>
    <col min="14096" max="14096" width="12.33203125" style="116" customWidth="1"/>
    <col min="14097" max="14336" width="11.44140625" style="116"/>
    <col min="14337" max="14337" width="2.6640625" style="116" customWidth="1"/>
    <col min="14338" max="14338" width="3.44140625" style="116" customWidth="1"/>
    <col min="14339" max="14340" width="15.33203125" style="116" customWidth="1"/>
    <col min="14341" max="14351" width="11.44140625" style="116"/>
    <col min="14352" max="14352" width="12.33203125" style="116" customWidth="1"/>
    <col min="14353" max="14592" width="11.44140625" style="116"/>
    <col min="14593" max="14593" width="2.6640625" style="116" customWidth="1"/>
    <col min="14594" max="14594" width="3.44140625" style="116" customWidth="1"/>
    <col min="14595" max="14596" width="15.33203125" style="116" customWidth="1"/>
    <col min="14597" max="14607" width="11.44140625" style="116"/>
    <col min="14608" max="14608" width="12.33203125" style="116" customWidth="1"/>
    <col min="14609" max="14848" width="11.44140625" style="116"/>
    <col min="14849" max="14849" width="2.6640625" style="116" customWidth="1"/>
    <col min="14850" max="14850" width="3.44140625" style="116" customWidth="1"/>
    <col min="14851" max="14852" width="15.33203125" style="116" customWidth="1"/>
    <col min="14853" max="14863" width="11.44140625" style="116"/>
    <col min="14864" max="14864" width="12.33203125" style="116" customWidth="1"/>
    <col min="14865" max="15104" width="11.44140625" style="116"/>
    <col min="15105" max="15105" width="2.6640625" style="116" customWidth="1"/>
    <col min="15106" max="15106" width="3.44140625" style="116" customWidth="1"/>
    <col min="15107" max="15108" width="15.33203125" style="116" customWidth="1"/>
    <col min="15109" max="15119" width="11.44140625" style="116"/>
    <col min="15120" max="15120" width="12.33203125" style="116" customWidth="1"/>
    <col min="15121" max="15360" width="11.44140625" style="116"/>
    <col min="15361" max="15361" width="2.6640625" style="116" customWidth="1"/>
    <col min="15362" max="15362" width="3.44140625" style="116" customWidth="1"/>
    <col min="15363" max="15364" width="15.33203125" style="116" customWidth="1"/>
    <col min="15365" max="15375" width="11.44140625" style="116"/>
    <col min="15376" max="15376" width="12.33203125" style="116" customWidth="1"/>
    <col min="15377" max="15616" width="11.44140625" style="116"/>
    <col min="15617" max="15617" width="2.6640625" style="116" customWidth="1"/>
    <col min="15618" max="15618" width="3.44140625" style="116" customWidth="1"/>
    <col min="15619" max="15620" width="15.33203125" style="116" customWidth="1"/>
    <col min="15621" max="15631" width="11.44140625" style="116"/>
    <col min="15632" max="15632" width="12.33203125" style="116" customWidth="1"/>
    <col min="15633" max="15872" width="11.44140625" style="116"/>
    <col min="15873" max="15873" width="2.6640625" style="116" customWidth="1"/>
    <col min="15874" max="15874" width="3.44140625" style="116" customWidth="1"/>
    <col min="15875" max="15876" width="15.33203125" style="116" customWidth="1"/>
    <col min="15877" max="15887" width="11.44140625" style="116"/>
    <col min="15888" max="15888" width="12.33203125" style="116" customWidth="1"/>
    <col min="15889" max="16128" width="11.44140625" style="116"/>
    <col min="16129" max="16129" width="2.6640625" style="116" customWidth="1"/>
    <col min="16130" max="16130" width="3.44140625" style="116" customWidth="1"/>
    <col min="16131" max="16132" width="15.33203125" style="116" customWidth="1"/>
    <col min="16133" max="16143" width="11.44140625" style="116"/>
    <col min="16144" max="16144" width="12.33203125" style="116" customWidth="1"/>
    <col min="16145" max="16384" width="11.44140625" style="116"/>
  </cols>
  <sheetData>
    <row r="2" spans="2:16" s="584" customFormat="1" ht="25.95" customHeight="1">
      <c r="B2" s="1885" t="s">
        <v>39</v>
      </c>
      <c r="C2" s="1885"/>
      <c r="D2" s="1885"/>
      <c r="E2" s="1885"/>
      <c r="F2" s="1885"/>
      <c r="G2" s="1885"/>
      <c r="H2" s="1885"/>
      <c r="I2" s="1885"/>
      <c r="J2" s="1885"/>
      <c r="K2" s="1885"/>
      <c r="L2" s="1885"/>
      <c r="M2" s="1885"/>
      <c r="N2" s="1885"/>
      <c r="O2" s="1885"/>
      <c r="P2" s="1885"/>
    </row>
    <row r="3" spans="2:16" s="584" customFormat="1" ht="18" customHeight="1">
      <c r="B3" s="1886" t="s">
        <v>247</v>
      </c>
      <c r="C3" s="1886"/>
      <c r="D3" s="1886"/>
      <c r="E3" s="1886"/>
      <c r="F3" s="1886"/>
      <c r="G3" s="1886"/>
      <c r="H3" s="1886"/>
      <c r="I3" s="1886"/>
      <c r="J3" s="1886"/>
      <c r="K3" s="1886"/>
      <c r="L3" s="1886"/>
      <c r="M3" s="1886"/>
      <c r="N3" s="1886"/>
      <c r="O3" s="1886"/>
      <c r="P3" s="1886"/>
    </row>
    <row r="4" spans="2:16" s="584" customFormat="1" ht="13.8" thickBot="1">
      <c r="B4" s="585"/>
      <c r="C4" s="585"/>
      <c r="D4" s="586"/>
    </row>
    <row r="5" spans="2:16" s="588" customFormat="1" ht="27" customHeight="1">
      <c r="B5" s="587" t="s">
        <v>457</v>
      </c>
      <c r="C5" s="587"/>
      <c r="D5" s="354">
        <v>45473</v>
      </c>
      <c r="E5" s="354">
        <v>45504</v>
      </c>
      <c r="F5" s="354">
        <v>45535</v>
      </c>
      <c r="G5" s="354">
        <v>45565</v>
      </c>
      <c r="H5" s="354">
        <v>45596</v>
      </c>
      <c r="I5" s="354">
        <v>45626</v>
      </c>
      <c r="J5" s="354">
        <v>45657</v>
      </c>
      <c r="K5" s="354">
        <v>45688</v>
      </c>
      <c r="L5" s="354">
        <v>45716</v>
      </c>
      <c r="M5" s="354">
        <v>45747</v>
      </c>
      <c r="N5" s="354">
        <v>45777</v>
      </c>
      <c r="O5" s="354">
        <v>45808</v>
      </c>
      <c r="P5" s="354">
        <v>45838</v>
      </c>
    </row>
    <row r="6" spans="2:16" s="588" customFormat="1" ht="6" customHeight="1">
      <c r="B6" s="589"/>
      <c r="C6" s="589"/>
      <c r="D6" s="589"/>
      <c r="E6" s="590"/>
      <c r="F6" s="590"/>
      <c r="G6" s="590"/>
      <c r="H6" s="590"/>
      <c r="I6" s="590"/>
      <c r="J6" s="590"/>
      <c r="K6" s="590"/>
      <c r="L6" s="590"/>
      <c r="M6" s="590"/>
      <c r="N6" s="590"/>
      <c r="O6" s="590"/>
      <c r="P6" s="590"/>
    </row>
    <row r="7" spans="2:16" s="588" customFormat="1" ht="13.5" customHeight="1">
      <c r="B7" s="591" t="s">
        <v>341</v>
      </c>
      <c r="C7" s="591"/>
      <c r="D7" s="592">
        <v>5985808.4106550002</v>
      </c>
      <c r="E7" s="592">
        <v>5914213.8837989997</v>
      </c>
      <c r="F7" s="592">
        <v>6001148.8229040001</v>
      </c>
      <c r="G7" s="592">
        <v>5968624.0911729997</v>
      </c>
      <c r="H7" s="592">
        <v>6060644.2666430008</v>
      </c>
      <c r="I7" s="592">
        <v>6071446.1036100006</v>
      </c>
      <c r="J7" s="592">
        <v>6163875.4128099997</v>
      </c>
      <c r="K7" s="592">
        <v>6188470.6874829996</v>
      </c>
      <c r="L7" s="592">
        <v>6329545.2684869999</v>
      </c>
      <c r="M7" s="592">
        <v>6349625.1278390009</v>
      </c>
      <c r="N7" s="592">
        <v>6500154.0448179999</v>
      </c>
      <c r="O7" s="592">
        <v>6599995.0578809995</v>
      </c>
      <c r="P7" s="592">
        <v>6787061.3167270003</v>
      </c>
    </row>
    <row r="8" spans="2:16" s="588" customFormat="1" ht="13.5" customHeight="1">
      <c r="B8" s="591"/>
      <c r="C8" s="284" t="s">
        <v>114</v>
      </c>
      <c r="D8" s="593">
        <v>196341.076654</v>
      </c>
      <c r="E8" s="593">
        <v>196955.273609</v>
      </c>
      <c r="F8" s="593">
        <v>200639.78608600001</v>
      </c>
      <c r="G8" s="593">
        <v>196650.33301900001</v>
      </c>
      <c r="H8" s="593">
        <v>210792.36347099999</v>
      </c>
      <c r="I8" s="593">
        <v>203068.44988299999</v>
      </c>
      <c r="J8" s="593">
        <v>211667.798591</v>
      </c>
      <c r="K8" s="593">
        <v>210439.824899</v>
      </c>
      <c r="L8" s="593">
        <v>221533.18337899999</v>
      </c>
      <c r="M8" s="593">
        <v>233157.05409699999</v>
      </c>
      <c r="N8" s="593">
        <v>239830.879327</v>
      </c>
      <c r="O8" s="593">
        <v>249372.72784100001</v>
      </c>
      <c r="P8" s="593">
        <v>251696.76427799999</v>
      </c>
    </row>
    <row r="9" spans="2:16" s="588" customFormat="1" ht="13.5" customHeight="1">
      <c r="B9" s="591"/>
      <c r="C9" s="284" t="s">
        <v>117</v>
      </c>
      <c r="D9" s="593">
        <v>2483651.661144</v>
      </c>
      <c r="E9" s="593">
        <v>2448570.8022719999</v>
      </c>
      <c r="F9" s="593">
        <v>2475725.8833750002</v>
      </c>
      <c r="G9" s="593">
        <v>2438255.417475</v>
      </c>
      <c r="H9" s="593">
        <v>2458438.3126050001</v>
      </c>
      <c r="I9" s="593">
        <v>2465990.2820040002</v>
      </c>
      <c r="J9" s="593">
        <v>2500938.1754399999</v>
      </c>
      <c r="K9" s="593">
        <v>2493604.7901550001</v>
      </c>
      <c r="L9" s="593">
        <v>2556065.9038499999</v>
      </c>
      <c r="M9" s="593">
        <v>2558488.7295630001</v>
      </c>
      <c r="N9" s="593">
        <v>2618722.8542269999</v>
      </c>
      <c r="O9" s="593">
        <v>2663194.7099779998</v>
      </c>
      <c r="P9" s="593">
        <v>2750335.5552599998</v>
      </c>
    </row>
    <row r="10" spans="2:16" s="588" customFormat="1" ht="13.5" customHeight="1">
      <c r="B10" s="591"/>
      <c r="C10" s="284" t="s">
        <v>118</v>
      </c>
      <c r="D10" s="593">
        <v>1684494.054973</v>
      </c>
      <c r="E10" s="593">
        <v>1666333.0219010001</v>
      </c>
      <c r="F10" s="593">
        <v>1706734.9389440001</v>
      </c>
      <c r="G10" s="593">
        <v>1721586.6179820001</v>
      </c>
      <c r="H10" s="593">
        <v>1752211.031683</v>
      </c>
      <c r="I10" s="593">
        <v>1753682.2083640001</v>
      </c>
      <c r="J10" s="593">
        <v>1778390.764462</v>
      </c>
      <c r="K10" s="593">
        <v>1815044.6453770001</v>
      </c>
      <c r="L10" s="593">
        <v>1865503.340484</v>
      </c>
      <c r="M10" s="593">
        <v>1860864.581829</v>
      </c>
      <c r="N10" s="593">
        <v>1917096.836662</v>
      </c>
      <c r="O10" s="593">
        <v>1944131.1600289999</v>
      </c>
      <c r="P10" s="593">
        <v>1996338.9777220001</v>
      </c>
    </row>
    <row r="11" spans="2:16" s="588" customFormat="1" ht="13.5" customHeight="1">
      <c r="B11" s="591"/>
      <c r="C11" s="284" t="s">
        <v>119</v>
      </c>
      <c r="D11" s="593">
        <v>1621321.6178840001</v>
      </c>
      <c r="E11" s="593">
        <v>1602354.786017</v>
      </c>
      <c r="F11" s="593">
        <v>1618048.214499</v>
      </c>
      <c r="G11" s="593">
        <v>1612131.722697</v>
      </c>
      <c r="H11" s="593">
        <v>1639202.5588839999</v>
      </c>
      <c r="I11" s="593">
        <v>1648705.1633590001</v>
      </c>
      <c r="J11" s="593">
        <v>1672878.674317</v>
      </c>
      <c r="K11" s="593">
        <v>1669381.4270520001</v>
      </c>
      <c r="L11" s="593">
        <v>1686442.8407739999</v>
      </c>
      <c r="M11" s="593">
        <v>1697114.76235</v>
      </c>
      <c r="N11" s="593">
        <v>1724503.4746020001</v>
      </c>
      <c r="O11" s="593">
        <v>1743296.460033</v>
      </c>
      <c r="P11" s="593">
        <v>1788690.0194669999</v>
      </c>
    </row>
    <row r="12" spans="2:16" s="588" customFormat="1" ht="6" customHeight="1">
      <c r="B12" s="591"/>
      <c r="C12" s="284"/>
      <c r="D12" s="590"/>
      <c r="E12" s="590"/>
      <c r="F12" s="590"/>
      <c r="G12" s="590"/>
      <c r="H12" s="590"/>
      <c r="I12" s="590"/>
      <c r="J12" s="590"/>
      <c r="K12" s="590"/>
      <c r="L12" s="590"/>
      <c r="M12" s="590"/>
      <c r="N12" s="590"/>
      <c r="O12" s="590"/>
      <c r="P12" s="590"/>
    </row>
    <row r="13" spans="2:16">
      <c r="B13" s="591" t="s">
        <v>342</v>
      </c>
      <c r="C13" s="284"/>
      <c r="D13" s="592">
        <v>20087399.754163999</v>
      </c>
      <c r="E13" s="592">
        <v>19701492.891377002</v>
      </c>
      <c r="F13" s="592">
        <v>19526729.066242002</v>
      </c>
      <c r="G13" s="592">
        <v>19510890.299326003</v>
      </c>
      <c r="H13" s="592">
        <v>18898320.611416001</v>
      </c>
      <c r="I13" s="592">
        <v>19048650.560697</v>
      </c>
      <c r="J13" s="592">
        <v>18863947.123537</v>
      </c>
      <c r="K13" s="592">
        <v>18907300.072235003</v>
      </c>
      <c r="L13" s="592">
        <v>18945668.571019001</v>
      </c>
      <c r="M13" s="592">
        <v>18802105.954076</v>
      </c>
      <c r="N13" s="592">
        <v>18891762.758104999</v>
      </c>
      <c r="O13" s="592">
        <v>19148716.2421</v>
      </c>
      <c r="P13" s="592">
        <v>19626533.257172</v>
      </c>
    </row>
    <row r="14" spans="2:16">
      <c r="B14" s="591"/>
      <c r="C14" s="284" t="s">
        <v>114</v>
      </c>
      <c r="D14" s="593">
        <v>1415978.2520039999</v>
      </c>
      <c r="E14" s="593">
        <v>1378150.81752</v>
      </c>
      <c r="F14" s="593">
        <v>1377313.335591</v>
      </c>
      <c r="G14" s="593">
        <v>1398225.6320750001</v>
      </c>
      <c r="H14" s="593">
        <v>1365286.2350290001</v>
      </c>
      <c r="I14" s="593">
        <v>1373571.4454979999</v>
      </c>
      <c r="J14" s="593">
        <v>1353411.1697120001</v>
      </c>
      <c r="K14" s="593">
        <v>1358713.242381</v>
      </c>
      <c r="L14" s="593">
        <v>1348381.4628260001</v>
      </c>
      <c r="M14" s="593">
        <v>1333045.814426</v>
      </c>
      <c r="N14" s="593">
        <v>1358155.9213419999</v>
      </c>
      <c r="O14" s="593">
        <v>1403295.4295920001</v>
      </c>
      <c r="P14" s="593">
        <v>1459499.1589780001</v>
      </c>
    </row>
    <row r="15" spans="2:16">
      <c r="B15" s="591"/>
      <c r="C15" s="284" t="s">
        <v>117</v>
      </c>
      <c r="D15" s="593">
        <v>7525496.2023809999</v>
      </c>
      <c r="E15" s="593">
        <v>7378634.007557</v>
      </c>
      <c r="F15" s="593">
        <v>7342625.6575699998</v>
      </c>
      <c r="G15" s="593">
        <v>7333131.9455169998</v>
      </c>
      <c r="H15" s="593">
        <v>7047349.2036969997</v>
      </c>
      <c r="I15" s="593">
        <v>7078667.8648840003</v>
      </c>
      <c r="J15" s="593">
        <v>6974891.4437899999</v>
      </c>
      <c r="K15" s="593">
        <v>7018872.2757799998</v>
      </c>
      <c r="L15" s="593">
        <v>7029975.2279519998</v>
      </c>
      <c r="M15" s="593">
        <v>6986700.0436239997</v>
      </c>
      <c r="N15" s="593">
        <v>7013467.895788</v>
      </c>
      <c r="O15" s="593">
        <v>7085382.3305970002</v>
      </c>
      <c r="P15" s="593">
        <v>7270669.5442230003</v>
      </c>
    </row>
    <row r="16" spans="2:16">
      <c r="B16" s="591"/>
      <c r="C16" s="284" t="s">
        <v>118</v>
      </c>
      <c r="D16" s="593">
        <v>6431495.5643870002</v>
      </c>
      <c r="E16" s="593">
        <v>6375588.9705739999</v>
      </c>
      <c r="F16" s="593">
        <v>6346124.7805629997</v>
      </c>
      <c r="G16" s="593">
        <v>6358180.4479820002</v>
      </c>
      <c r="H16" s="593">
        <v>6174379.9757120004</v>
      </c>
      <c r="I16" s="593">
        <v>6250241.6536029996</v>
      </c>
      <c r="J16" s="593">
        <v>6213403.2431439999</v>
      </c>
      <c r="K16" s="593">
        <v>6182576.5849350002</v>
      </c>
      <c r="L16" s="593">
        <v>6192899.1000819998</v>
      </c>
      <c r="M16" s="593">
        <v>6132467.5717439996</v>
      </c>
      <c r="N16" s="593">
        <v>6119880.1462359997</v>
      </c>
      <c r="O16" s="593">
        <v>6177455.5661930004</v>
      </c>
      <c r="P16" s="593">
        <v>6338106.0486979997</v>
      </c>
    </row>
    <row r="17" spans="2:16">
      <c r="B17" s="591"/>
      <c r="C17" s="284" t="s">
        <v>119</v>
      </c>
      <c r="D17" s="593">
        <v>4714429.7353919996</v>
      </c>
      <c r="E17" s="593">
        <v>4569119.0957260001</v>
      </c>
      <c r="F17" s="593">
        <v>4460665.2925180001</v>
      </c>
      <c r="G17" s="593">
        <v>4421352.2737520002</v>
      </c>
      <c r="H17" s="593">
        <v>4311305.196978</v>
      </c>
      <c r="I17" s="593">
        <v>4346169.5967119997</v>
      </c>
      <c r="J17" s="593">
        <v>4322241.2668909999</v>
      </c>
      <c r="K17" s="593">
        <v>4347137.9691390004</v>
      </c>
      <c r="L17" s="593">
        <v>4374412.7801590003</v>
      </c>
      <c r="M17" s="593">
        <v>4349892.524282</v>
      </c>
      <c r="N17" s="593">
        <v>4400258.7947389996</v>
      </c>
      <c r="O17" s="593">
        <v>4482582.9157180004</v>
      </c>
      <c r="P17" s="593">
        <v>4558258.5052730003</v>
      </c>
    </row>
    <row r="18" spans="2:16" ht="6" customHeight="1">
      <c r="B18" s="591"/>
      <c r="C18" s="284"/>
      <c r="D18" s="594"/>
      <c r="E18" s="594"/>
      <c r="F18" s="594"/>
      <c r="G18" s="594"/>
      <c r="H18" s="594"/>
      <c r="I18" s="594"/>
      <c r="J18" s="594"/>
      <c r="K18" s="594"/>
      <c r="L18" s="594"/>
      <c r="M18" s="594"/>
      <c r="N18" s="594"/>
      <c r="O18" s="594"/>
      <c r="P18" s="594"/>
    </row>
    <row r="19" spans="2:16">
      <c r="B19" s="591" t="s">
        <v>343</v>
      </c>
      <c r="C19" s="284"/>
      <c r="D19" s="592">
        <v>80407690.526154995</v>
      </c>
      <c r="E19" s="592">
        <v>72067849.352094993</v>
      </c>
      <c r="F19" s="592">
        <v>68653048.198733002</v>
      </c>
      <c r="G19" s="592">
        <v>67232447.066892996</v>
      </c>
      <c r="H19" s="592">
        <v>66748674.372532003</v>
      </c>
      <c r="I19" s="592">
        <v>67876909.574150994</v>
      </c>
      <c r="J19" s="592">
        <v>68167441.889643997</v>
      </c>
      <c r="K19" s="592">
        <v>68698047.532573998</v>
      </c>
      <c r="L19" s="592">
        <v>68640859.026520997</v>
      </c>
      <c r="M19" s="592">
        <v>69040066.500773996</v>
      </c>
      <c r="N19" s="592">
        <v>69624468.325361997</v>
      </c>
      <c r="O19" s="592">
        <v>70992964.293319002</v>
      </c>
      <c r="P19" s="592">
        <v>73213235.536768004</v>
      </c>
    </row>
    <row r="20" spans="2:16">
      <c r="B20" s="591"/>
      <c r="C20" s="284" t="s">
        <v>114</v>
      </c>
      <c r="D20" s="593">
        <v>10748908.251723001</v>
      </c>
      <c r="E20" s="593">
        <v>9667493.9982140008</v>
      </c>
      <c r="F20" s="593">
        <v>9463033.6363880001</v>
      </c>
      <c r="G20" s="593">
        <v>9516199.0268370006</v>
      </c>
      <c r="H20" s="593">
        <v>9609380.7103649992</v>
      </c>
      <c r="I20" s="593">
        <v>9833628.7389250007</v>
      </c>
      <c r="J20" s="593">
        <v>10013076.976768</v>
      </c>
      <c r="K20" s="593">
        <v>10253186.532198001</v>
      </c>
      <c r="L20" s="593">
        <v>10366918.124423999</v>
      </c>
      <c r="M20" s="593">
        <v>10545276.760792</v>
      </c>
      <c r="N20" s="593">
        <v>10839822.281928999</v>
      </c>
      <c r="O20" s="593">
        <v>11210040.24385</v>
      </c>
      <c r="P20" s="593">
        <v>11691481.271948</v>
      </c>
    </row>
    <row r="21" spans="2:16">
      <c r="B21" s="591"/>
      <c r="C21" s="284" t="s">
        <v>117</v>
      </c>
      <c r="D21" s="593">
        <v>29542598.056607001</v>
      </c>
      <c r="E21" s="593">
        <v>26044986.030951001</v>
      </c>
      <c r="F21" s="593">
        <v>25052121.687585998</v>
      </c>
      <c r="G21" s="593">
        <v>24294161.430620998</v>
      </c>
      <c r="H21" s="593">
        <v>24058471.835694999</v>
      </c>
      <c r="I21" s="593">
        <v>24496721.518263001</v>
      </c>
      <c r="J21" s="593">
        <v>24684826.718230002</v>
      </c>
      <c r="K21" s="593">
        <v>25048589.751828</v>
      </c>
      <c r="L21" s="593">
        <v>25029968.352876</v>
      </c>
      <c r="M21" s="593">
        <v>25211386.895242002</v>
      </c>
      <c r="N21" s="593">
        <v>25418253.851344999</v>
      </c>
      <c r="O21" s="593">
        <v>26002841.284097001</v>
      </c>
      <c r="P21" s="593">
        <v>26938134.020130999</v>
      </c>
    </row>
    <row r="22" spans="2:16">
      <c r="B22" s="591"/>
      <c r="C22" s="284" t="s">
        <v>118</v>
      </c>
      <c r="D22" s="593">
        <v>24629577.767632999</v>
      </c>
      <c r="E22" s="593">
        <v>22520445.047628999</v>
      </c>
      <c r="F22" s="593">
        <v>21179236.834550001</v>
      </c>
      <c r="G22" s="593">
        <v>20830057.207917001</v>
      </c>
      <c r="H22" s="593">
        <v>20637209.648118</v>
      </c>
      <c r="I22" s="593">
        <v>21018017.364921998</v>
      </c>
      <c r="J22" s="593">
        <v>20973721.284593999</v>
      </c>
      <c r="K22" s="593">
        <v>20872868.218805999</v>
      </c>
      <c r="L22" s="593">
        <v>20749007.30204</v>
      </c>
      <c r="M22" s="593">
        <v>20749932.959201999</v>
      </c>
      <c r="N22" s="593">
        <v>20834724.223582</v>
      </c>
      <c r="O22" s="593">
        <v>21051764.120671999</v>
      </c>
      <c r="P22" s="593">
        <v>21621620.751979999</v>
      </c>
    </row>
    <row r="23" spans="2:16">
      <c r="B23" s="591"/>
      <c r="C23" s="284" t="s">
        <v>119</v>
      </c>
      <c r="D23" s="593">
        <v>15486606.450192001</v>
      </c>
      <c r="E23" s="593">
        <v>13834924.275301</v>
      </c>
      <c r="F23" s="593">
        <v>12958656.040209001</v>
      </c>
      <c r="G23" s="593">
        <v>12592029.401518</v>
      </c>
      <c r="H23" s="593">
        <v>12443612.178354001</v>
      </c>
      <c r="I23" s="593">
        <v>12528541.952041</v>
      </c>
      <c r="J23" s="593">
        <v>12495816.910052</v>
      </c>
      <c r="K23" s="593">
        <v>12523403.029742001</v>
      </c>
      <c r="L23" s="593">
        <v>12494965.247181</v>
      </c>
      <c r="M23" s="593">
        <v>12533469.885538001</v>
      </c>
      <c r="N23" s="593">
        <v>12531667.968505999</v>
      </c>
      <c r="O23" s="593">
        <v>12728318.6447</v>
      </c>
      <c r="P23" s="593">
        <v>12961999.492709</v>
      </c>
    </row>
    <row r="24" spans="2:16" ht="6" customHeight="1">
      <c r="B24" s="591"/>
      <c r="C24" s="284"/>
      <c r="D24" s="593"/>
      <c r="E24" s="593"/>
      <c r="F24" s="593"/>
      <c r="G24" s="593"/>
      <c r="H24" s="593"/>
      <c r="I24" s="593"/>
      <c r="J24" s="593"/>
      <c r="K24" s="593"/>
      <c r="L24" s="593"/>
      <c r="M24" s="593"/>
      <c r="N24" s="593"/>
      <c r="O24" s="593"/>
      <c r="P24" s="593"/>
    </row>
    <row r="25" spans="2:16">
      <c r="B25" s="591" t="s">
        <v>344</v>
      </c>
      <c r="C25" s="284"/>
      <c r="D25" s="592">
        <v>14691393.952028999</v>
      </c>
      <c r="E25" s="592">
        <v>13757284.571856</v>
      </c>
      <c r="F25" s="592">
        <v>12894122.790588999</v>
      </c>
      <c r="G25" s="592">
        <v>12756939.112578999</v>
      </c>
      <c r="H25" s="592">
        <v>12800943.780344</v>
      </c>
      <c r="I25" s="592">
        <v>12780609.245780999</v>
      </c>
      <c r="J25" s="592">
        <v>12628251.352207001</v>
      </c>
      <c r="K25" s="592">
        <v>12619120.844102001</v>
      </c>
      <c r="L25" s="592">
        <v>12307517.578694999</v>
      </c>
      <c r="M25" s="592">
        <v>12299628.009273</v>
      </c>
      <c r="N25" s="592">
        <v>12158890.211270001</v>
      </c>
      <c r="O25" s="592">
        <v>12356511.984447999</v>
      </c>
      <c r="P25" s="592">
        <v>12697448.55617</v>
      </c>
    </row>
    <row r="26" spans="2:16">
      <c r="B26" s="591"/>
      <c r="C26" s="284" t="s">
        <v>114</v>
      </c>
      <c r="D26" s="593">
        <v>3691324.0227970001</v>
      </c>
      <c r="E26" s="593">
        <v>3522522.2840820001</v>
      </c>
      <c r="F26" s="593">
        <v>3408213.246787</v>
      </c>
      <c r="G26" s="593">
        <v>3446271.8526329999</v>
      </c>
      <c r="H26" s="593">
        <v>3512172.8773559998</v>
      </c>
      <c r="I26" s="593">
        <v>3536886.6104359999</v>
      </c>
      <c r="J26" s="593">
        <v>3535351.3735779999</v>
      </c>
      <c r="K26" s="593">
        <v>3592487.507832</v>
      </c>
      <c r="L26" s="593">
        <v>3534531.4819069998</v>
      </c>
      <c r="M26" s="593">
        <v>3575980.8601170001</v>
      </c>
      <c r="N26" s="593">
        <v>3604992.8278529998</v>
      </c>
      <c r="O26" s="593">
        <v>3724108.3998810002</v>
      </c>
      <c r="P26" s="593">
        <v>3867408.2195359999</v>
      </c>
    </row>
    <row r="27" spans="2:16">
      <c r="B27" s="591"/>
      <c r="C27" s="284" t="s">
        <v>117</v>
      </c>
      <c r="D27" s="593">
        <v>3847753.5365479998</v>
      </c>
      <c r="E27" s="593">
        <v>3528061.069751</v>
      </c>
      <c r="F27" s="593">
        <v>3294168.5513590002</v>
      </c>
      <c r="G27" s="593">
        <v>3167390.705106</v>
      </c>
      <c r="H27" s="593">
        <v>3155333.9806380002</v>
      </c>
      <c r="I27" s="593">
        <v>3115278.0591000002</v>
      </c>
      <c r="J27" s="593">
        <v>3085559.7767090001</v>
      </c>
      <c r="K27" s="593">
        <v>3079350.041646</v>
      </c>
      <c r="L27" s="593">
        <v>2983142.1574550001</v>
      </c>
      <c r="M27" s="593">
        <v>2974104.2327959999</v>
      </c>
      <c r="N27" s="593">
        <v>2911550.4353789999</v>
      </c>
      <c r="O27" s="593">
        <v>2934921.0527710002</v>
      </c>
      <c r="P27" s="593">
        <v>3027939.7603569999</v>
      </c>
    </row>
    <row r="28" spans="2:16">
      <c r="B28" s="591"/>
      <c r="C28" s="284" t="s">
        <v>118</v>
      </c>
      <c r="D28" s="593">
        <v>3502372.0822279998</v>
      </c>
      <c r="E28" s="593">
        <v>3280426.5872149998</v>
      </c>
      <c r="F28" s="593">
        <v>2966895.8300140002</v>
      </c>
      <c r="G28" s="593">
        <v>2914747.2989019998</v>
      </c>
      <c r="H28" s="593">
        <v>2894813.2620330001</v>
      </c>
      <c r="I28" s="593">
        <v>2906730.7661939999</v>
      </c>
      <c r="J28" s="593">
        <v>2845539.5248250002</v>
      </c>
      <c r="K28" s="593">
        <v>2791849.120387</v>
      </c>
      <c r="L28" s="593">
        <v>2698606.7711959998</v>
      </c>
      <c r="M28" s="593">
        <v>2656004.426403</v>
      </c>
      <c r="N28" s="593">
        <v>2608874.2476690002</v>
      </c>
      <c r="O28" s="593">
        <v>2629767.1259349999</v>
      </c>
      <c r="P28" s="593">
        <v>2673576.1029699999</v>
      </c>
    </row>
    <row r="29" spans="2:16">
      <c r="B29" s="591"/>
      <c r="C29" s="284" t="s">
        <v>119</v>
      </c>
      <c r="D29" s="593">
        <v>3649944.3104559998</v>
      </c>
      <c r="E29" s="593">
        <v>3426274.630808</v>
      </c>
      <c r="F29" s="593">
        <v>3224845.1624289998</v>
      </c>
      <c r="G29" s="593">
        <v>3228529.255938</v>
      </c>
      <c r="H29" s="593">
        <v>3238623.660317</v>
      </c>
      <c r="I29" s="593">
        <v>3221713.8100510002</v>
      </c>
      <c r="J29" s="593">
        <v>3161800.6770950002</v>
      </c>
      <c r="K29" s="593">
        <v>3155434.1742369998</v>
      </c>
      <c r="L29" s="593">
        <v>3091237.1681369999</v>
      </c>
      <c r="M29" s="593">
        <v>3093538.4899570001</v>
      </c>
      <c r="N29" s="593">
        <v>3033472.700369</v>
      </c>
      <c r="O29" s="593">
        <v>3067715.4058610001</v>
      </c>
      <c r="P29" s="593">
        <v>3128524.473307</v>
      </c>
    </row>
    <row r="30" spans="2:16" ht="6" customHeight="1">
      <c r="B30" s="595"/>
      <c r="C30" s="596"/>
      <c r="D30" s="597"/>
      <c r="E30" s="597"/>
      <c r="F30" s="597"/>
      <c r="G30" s="597"/>
      <c r="H30" s="597"/>
      <c r="I30" s="597"/>
      <c r="J30" s="597"/>
      <c r="K30" s="597"/>
      <c r="L30" s="597"/>
      <c r="M30" s="597"/>
      <c r="N30" s="597"/>
      <c r="O30" s="597"/>
      <c r="P30" s="597"/>
    </row>
    <row r="31" spans="2:16">
      <c r="B31" s="591" t="s">
        <v>458</v>
      </c>
      <c r="C31" s="284"/>
      <c r="D31" s="592">
        <v>121172292.643002</v>
      </c>
      <c r="E31" s="592">
        <v>111440840.69912601</v>
      </c>
      <c r="F31" s="592">
        <v>107075048.87847</v>
      </c>
      <c r="G31" s="592">
        <v>105468900.569971</v>
      </c>
      <c r="H31" s="592">
        <v>104508583.03093401</v>
      </c>
      <c r="I31" s="592">
        <v>105777615.48423801</v>
      </c>
      <c r="J31" s="592">
        <v>105823515.77819701</v>
      </c>
      <c r="K31" s="592">
        <v>106412939.13639601</v>
      </c>
      <c r="L31" s="592">
        <v>106223590.444721</v>
      </c>
      <c r="M31" s="592">
        <v>106491425.59196301</v>
      </c>
      <c r="N31" s="592">
        <v>107175275.339554</v>
      </c>
      <c r="O31" s="592">
        <v>109098187.577748</v>
      </c>
      <c r="P31" s="592">
        <v>112324278.66683599</v>
      </c>
    </row>
    <row r="32" spans="2:16">
      <c r="B32" s="591"/>
      <c r="C32" s="591" t="s">
        <v>114</v>
      </c>
      <c r="D32" s="593">
        <v>16052551.603178</v>
      </c>
      <c r="E32" s="593">
        <v>14765122.373423999</v>
      </c>
      <c r="F32" s="593">
        <v>14449200.004853001</v>
      </c>
      <c r="G32" s="593">
        <v>14557346.844564</v>
      </c>
      <c r="H32" s="593">
        <v>14697632.186221</v>
      </c>
      <c r="I32" s="593">
        <v>14947155.244742</v>
      </c>
      <c r="J32" s="593">
        <v>15113507.318649</v>
      </c>
      <c r="K32" s="593">
        <v>15414827.107310001</v>
      </c>
      <c r="L32" s="593">
        <v>15471364.252535</v>
      </c>
      <c r="M32" s="593">
        <v>15687460.489432</v>
      </c>
      <c r="N32" s="593">
        <v>16042801.910451001</v>
      </c>
      <c r="O32" s="593">
        <v>16586816.801165</v>
      </c>
      <c r="P32" s="593">
        <v>17270085.414739002</v>
      </c>
    </row>
    <row r="33" spans="1:16">
      <c r="B33" s="591"/>
      <c r="C33" s="591" t="s">
        <v>117</v>
      </c>
      <c r="D33" s="593">
        <v>43399499.45668</v>
      </c>
      <c r="E33" s="593">
        <v>39400251.910530999</v>
      </c>
      <c r="F33" s="593">
        <v>38164641.779890001</v>
      </c>
      <c r="G33" s="593">
        <v>37232939.498719998</v>
      </c>
      <c r="H33" s="593">
        <v>36719593.332635</v>
      </c>
      <c r="I33" s="593">
        <v>37156657.724251002</v>
      </c>
      <c r="J33" s="593">
        <v>37246216.114168003</v>
      </c>
      <c r="K33" s="593">
        <v>37640416.859408997</v>
      </c>
      <c r="L33" s="593">
        <v>37599151.642134003</v>
      </c>
      <c r="M33" s="593">
        <v>37730679.901225999</v>
      </c>
      <c r="N33" s="593">
        <v>37961995.036738999</v>
      </c>
      <c r="O33" s="593">
        <v>38686339.377443001</v>
      </c>
      <c r="P33" s="593">
        <v>39987078.879970998</v>
      </c>
    </row>
    <row r="34" spans="1:16">
      <c r="B34" s="591"/>
      <c r="C34" s="591" t="s">
        <v>118</v>
      </c>
      <c r="D34" s="593">
        <v>36247939.469221003</v>
      </c>
      <c r="E34" s="593">
        <v>33842793.627319001</v>
      </c>
      <c r="F34" s="593">
        <v>32198992.384071</v>
      </c>
      <c r="G34" s="593">
        <v>31824571.572781999</v>
      </c>
      <c r="H34" s="593">
        <v>31458613.917546</v>
      </c>
      <c r="I34" s="593">
        <v>31928671.993083</v>
      </c>
      <c r="J34" s="593">
        <v>31811054.817026</v>
      </c>
      <c r="K34" s="593">
        <v>31662338.569504999</v>
      </c>
      <c r="L34" s="593">
        <v>31506016.513801999</v>
      </c>
      <c r="M34" s="593">
        <v>31399269.539177999</v>
      </c>
      <c r="N34" s="593">
        <v>31480575.454147998</v>
      </c>
      <c r="O34" s="593">
        <v>31803117.972828999</v>
      </c>
      <c r="P34" s="593">
        <v>32629641.881370001</v>
      </c>
    </row>
    <row r="35" spans="1:16" ht="13.8" thickBot="1">
      <c r="A35" s="598"/>
      <c r="B35" s="599"/>
      <c r="C35" s="600" t="s">
        <v>119</v>
      </c>
      <c r="D35" s="601">
        <v>25472302.113922998</v>
      </c>
      <c r="E35" s="601">
        <v>23432672.787852</v>
      </c>
      <c r="F35" s="601">
        <v>22262214.709656</v>
      </c>
      <c r="G35" s="601">
        <v>21854042.653905001</v>
      </c>
      <c r="H35" s="601">
        <v>21632743.594532002</v>
      </c>
      <c r="I35" s="601">
        <v>21745130.522162002</v>
      </c>
      <c r="J35" s="601">
        <v>21652737.528354</v>
      </c>
      <c r="K35" s="601">
        <v>21695356.600171998</v>
      </c>
      <c r="L35" s="601">
        <v>21647058.036249999</v>
      </c>
      <c r="M35" s="601">
        <v>21674015.662126999</v>
      </c>
      <c r="N35" s="601">
        <v>21689902.938216001</v>
      </c>
      <c r="O35" s="601">
        <v>22021913.426311001</v>
      </c>
      <c r="P35" s="601">
        <v>22437472.490756001</v>
      </c>
    </row>
    <row r="36" spans="1:16" ht="13.8" thickTop="1"/>
  </sheetData>
  <mergeCells count="2">
    <mergeCell ref="B2:P2"/>
    <mergeCell ref="B3:P3"/>
  </mergeCells>
  <conditionalFormatting sqref="E45:P73">
    <cfRule type="colorScale" priority="1">
      <colorScale>
        <cfvo type="min"/>
        <cfvo type="percentile" val="50"/>
        <cfvo type="max"/>
        <color rgb="FFF8696B"/>
        <color rgb="FFFFEB84"/>
        <color rgb="FF63BE7B"/>
      </colorScale>
    </cfRule>
  </conditionalFormatting>
  <printOptions horizontalCentered="1" verticalCentered="1"/>
  <pageMargins left="0.59055118110236227" right="0.59055118110236227" top="0.78740157480314965" bottom="0.78740157480314965" header="0.59055118110236227" footer="0.59055118110236227"/>
  <pageSetup paperSize="9" scale="10" orientation="landscape" useFirstPageNumber="1" verticalDpi="30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3E16E-74B3-4971-8D0E-35A4F3454F19}">
  <sheetPr>
    <pageSetUpPr fitToPage="1"/>
  </sheetPr>
  <dimension ref="A1:O46"/>
  <sheetViews>
    <sheetView zoomScale="70" zoomScaleNormal="70" workbookViewId="0"/>
  </sheetViews>
  <sheetFormatPr baseColWidth="10" defaultColWidth="11.44140625" defaultRowHeight="12.75" customHeight="1"/>
  <cols>
    <col min="1" max="1" width="2.33203125" style="506" customWidth="1"/>
    <col min="2" max="3" width="23.109375" style="619" customWidth="1"/>
    <col min="4" max="15" width="16.6640625" style="506" customWidth="1"/>
    <col min="16" max="256" width="11.44140625" style="506"/>
    <col min="257" max="257" width="2.33203125" style="506" customWidth="1"/>
    <col min="258" max="259" width="23.109375" style="506" customWidth="1"/>
    <col min="260" max="271" width="16.6640625" style="506" customWidth="1"/>
    <col min="272" max="512" width="11.44140625" style="506"/>
    <col min="513" max="513" width="2.33203125" style="506" customWidth="1"/>
    <col min="514" max="515" width="23.109375" style="506" customWidth="1"/>
    <col min="516" max="527" width="16.6640625" style="506" customWidth="1"/>
    <col min="528" max="768" width="11.44140625" style="506"/>
    <col min="769" max="769" width="2.33203125" style="506" customWidth="1"/>
    <col min="770" max="771" width="23.109375" style="506" customWidth="1"/>
    <col min="772" max="783" width="16.6640625" style="506" customWidth="1"/>
    <col min="784" max="1024" width="11.44140625" style="506"/>
    <col min="1025" max="1025" width="2.33203125" style="506" customWidth="1"/>
    <col min="1026" max="1027" width="23.109375" style="506" customWidth="1"/>
    <col min="1028" max="1039" width="16.6640625" style="506" customWidth="1"/>
    <col min="1040" max="1280" width="11.44140625" style="506"/>
    <col min="1281" max="1281" width="2.33203125" style="506" customWidth="1"/>
    <col min="1282" max="1283" width="23.109375" style="506" customWidth="1"/>
    <col min="1284" max="1295" width="16.6640625" style="506" customWidth="1"/>
    <col min="1296" max="1536" width="11.44140625" style="506"/>
    <col min="1537" max="1537" width="2.33203125" style="506" customWidth="1"/>
    <col min="1538" max="1539" width="23.109375" style="506" customWidth="1"/>
    <col min="1540" max="1551" width="16.6640625" style="506" customWidth="1"/>
    <col min="1552" max="1792" width="11.44140625" style="506"/>
    <col min="1793" max="1793" width="2.33203125" style="506" customWidth="1"/>
    <col min="1794" max="1795" width="23.109375" style="506" customWidth="1"/>
    <col min="1796" max="1807" width="16.6640625" style="506" customWidth="1"/>
    <col min="1808" max="2048" width="11.44140625" style="506"/>
    <col min="2049" max="2049" width="2.33203125" style="506" customWidth="1"/>
    <col min="2050" max="2051" width="23.109375" style="506" customWidth="1"/>
    <col min="2052" max="2063" width="16.6640625" style="506" customWidth="1"/>
    <col min="2064" max="2304" width="11.44140625" style="506"/>
    <col min="2305" max="2305" width="2.33203125" style="506" customWidth="1"/>
    <col min="2306" max="2307" width="23.109375" style="506" customWidth="1"/>
    <col min="2308" max="2319" width="16.6640625" style="506" customWidth="1"/>
    <col min="2320" max="2560" width="11.44140625" style="506"/>
    <col min="2561" max="2561" width="2.33203125" style="506" customWidth="1"/>
    <col min="2562" max="2563" width="23.109375" style="506" customWidth="1"/>
    <col min="2564" max="2575" width="16.6640625" style="506" customWidth="1"/>
    <col min="2576" max="2816" width="11.44140625" style="506"/>
    <col min="2817" max="2817" width="2.33203125" style="506" customWidth="1"/>
    <col min="2818" max="2819" width="23.109375" style="506" customWidth="1"/>
    <col min="2820" max="2831" width="16.6640625" style="506" customWidth="1"/>
    <col min="2832" max="3072" width="11.44140625" style="506"/>
    <col min="3073" max="3073" width="2.33203125" style="506" customWidth="1"/>
    <col min="3074" max="3075" width="23.109375" style="506" customWidth="1"/>
    <col min="3076" max="3087" width="16.6640625" style="506" customWidth="1"/>
    <col min="3088" max="3328" width="11.44140625" style="506"/>
    <col min="3329" max="3329" width="2.33203125" style="506" customWidth="1"/>
    <col min="3330" max="3331" width="23.109375" style="506" customWidth="1"/>
    <col min="3332" max="3343" width="16.6640625" style="506" customWidth="1"/>
    <col min="3344" max="3584" width="11.44140625" style="506"/>
    <col min="3585" max="3585" width="2.33203125" style="506" customWidth="1"/>
    <col min="3586" max="3587" width="23.109375" style="506" customWidth="1"/>
    <col min="3588" max="3599" width="16.6640625" style="506" customWidth="1"/>
    <col min="3600" max="3840" width="11.44140625" style="506"/>
    <col min="3841" max="3841" width="2.33203125" style="506" customWidth="1"/>
    <col min="3842" max="3843" width="23.109375" style="506" customWidth="1"/>
    <col min="3844" max="3855" width="16.6640625" style="506" customWidth="1"/>
    <col min="3856" max="4096" width="11.44140625" style="506"/>
    <col min="4097" max="4097" width="2.33203125" style="506" customWidth="1"/>
    <col min="4098" max="4099" width="23.109375" style="506" customWidth="1"/>
    <col min="4100" max="4111" width="16.6640625" style="506" customWidth="1"/>
    <col min="4112" max="4352" width="11.44140625" style="506"/>
    <col min="4353" max="4353" width="2.33203125" style="506" customWidth="1"/>
    <col min="4354" max="4355" width="23.109375" style="506" customWidth="1"/>
    <col min="4356" max="4367" width="16.6640625" style="506" customWidth="1"/>
    <col min="4368" max="4608" width="11.44140625" style="506"/>
    <col min="4609" max="4609" width="2.33203125" style="506" customWidth="1"/>
    <col min="4610" max="4611" width="23.109375" style="506" customWidth="1"/>
    <col min="4612" max="4623" width="16.6640625" style="506" customWidth="1"/>
    <col min="4624" max="4864" width="11.44140625" style="506"/>
    <col min="4865" max="4865" width="2.33203125" style="506" customWidth="1"/>
    <col min="4866" max="4867" width="23.109375" style="506" customWidth="1"/>
    <col min="4868" max="4879" width="16.6640625" style="506" customWidth="1"/>
    <col min="4880" max="5120" width="11.44140625" style="506"/>
    <col min="5121" max="5121" width="2.33203125" style="506" customWidth="1"/>
    <col min="5122" max="5123" width="23.109375" style="506" customWidth="1"/>
    <col min="5124" max="5135" width="16.6640625" style="506" customWidth="1"/>
    <col min="5136" max="5376" width="11.44140625" style="506"/>
    <col min="5377" max="5377" width="2.33203125" style="506" customWidth="1"/>
    <col min="5378" max="5379" width="23.109375" style="506" customWidth="1"/>
    <col min="5380" max="5391" width="16.6640625" style="506" customWidth="1"/>
    <col min="5392" max="5632" width="11.44140625" style="506"/>
    <col min="5633" max="5633" width="2.33203125" style="506" customWidth="1"/>
    <col min="5634" max="5635" width="23.109375" style="506" customWidth="1"/>
    <col min="5636" max="5647" width="16.6640625" style="506" customWidth="1"/>
    <col min="5648" max="5888" width="11.44140625" style="506"/>
    <col min="5889" max="5889" width="2.33203125" style="506" customWidth="1"/>
    <col min="5890" max="5891" width="23.109375" style="506" customWidth="1"/>
    <col min="5892" max="5903" width="16.6640625" style="506" customWidth="1"/>
    <col min="5904" max="6144" width="11.44140625" style="506"/>
    <col min="6145" max="6145" width="2.33203125" style="506" customWidth="1"/>
    <col min="6146" max="6147" width="23.109375" style="506" customWidth="1"/>
    <col min="6148" max="6159" width="16.6640625" style="506" customWidth="1"/>
    <col min="6160" max="6400" width="11.44140625" style="506"/>
    <col min="6401" max="6401" width="2.33203125" style="506" customWidth="1"/>
    <col min="6402" max="6403" width="23.109375" style="506" customWidth="1"/>
    <col min="6404" max="6415" width="16.6640625" style="506" customWidth="1"/>
    <col min="6416" max="6656" width="11.44140625" style="506"/>
    <col min="6657" max="6657" width="2.33203125" style="506" customWidth="1"/>
    <col min="6658" max="6659" width="23.109375" style="506" customWidth="1"/>
    <col min="6660" max="6671" width="16.6640625" style="506" customWidth="1"/>
    <col min="6672" max="6912" width="11.44140625" style="506"/>
    <col min="6913" max="6913" width="2.33203125" style="506" customWidth="1"/>
    <col min="6914" max="6915" width="23.109375" style="506" customWidth="1"/>
    <col min="6916" max="6927" width="16.6640625" style="506" customWidth="1"/>
    <col min="6928" max="7168" width="11.44140625" style="506"/>
    <col min="7169" max="7169" width="2.33203125" style="506" customWidth="1"/>
    <col min="7170" max="7171" width="23.109375" style="506" customWidth="1"/>
    <col min="7172" max="7183" width="16.6640625" style="506" customWidth="1"/>
    <col min="7184" max="7424" width="11.44140625" style="506"/>
    <col min="7425" max="7425" width="2.33203125" style="506" customWidth="1"/>
    <col min="7426" max="7427" width="23.109375" style="506" customWidth="1"/>
    <col min="7428" max="7439" width="16.6640625" style="506" customWidth="1"/>
    <col min="7440" max="7680" width="11.44140625" style="506"/>
    <col min="7681" max="7681" width="2.33203125" style="506" customWidth="1"/>
    <col min="7682" max="7683" width="23.109375" style="506" customWidth="1"/>
    <col min="7684" max="7695" width="16.6640625" style="506" customWidth="1"/>
    <col min="7696" max="7936" width="11.44140625" style="506"/>
    <col min="7937" max="7937" width="2.33203125" style="506" customWidth="1"/>
    <col min="7938" max="7939" width="23.109375" style="506" customWidth="1"/>
    <col min="7940" max="7951" width="16.6640625" style="506" customWidth="1"/>
    <col min="7952" max="8192" width="11.44140625" style="506"/>
    <col min="8193" max="8193" width="2.33203125" style="506" customWidth="1"/>
    <col min="8194" max="8195" width="23.109375" style="506" customWidth="1"/>
    <col min="8196" max="8207" width="16.6640625" style="506" customWidth="1"/>
    <col min="8208" max="8448" width="11.44140625" style="506"/>
    <col min="8449" max="8449" width="2.33203125" style="506" customWidth="1"/>
    <col min="8450" max="8451" width="23.109375" style="506" customWidth="1"/>
    <col min="8452" max="8463" width="16.6640625" style="506" customWidth="1"/>
    <col min="8464" max="8704" width="11.44140625" style="506"/>
    <col min="8705" max="8705" width="2.33203125" style="506" customWidth="1"/>
    <col min="8706" max="8707" width="23.109375" style="506" customWidth="1"/>
    <col min="8708" max="8719" width="16.6640625" style="506" customWidth="1"/>
    <col min="8720" max="8960" width="11.44140625" style="506"/>
    <col min="8961" max="8961" width="2.33203125" style="506" customWidth="1"/>
    <col min="8962" max="8963" width="23.109375" style="506" customWidth="1"/>
    <col min="8964" max="8975" width="16.6640625" style="506" customWidth="1"/>
    <col min="8976" max="9216" width="11.44140625" style="506"/>
    <col min="9217" max="9217" width="2.33203125" style="506" customWidth="1"/>
    <col min="9218" max="9219" width="23.109375" style="506" customWidth="1"/>
    <col min="9220" max="9231" width="16.6640625" style="506" customWidth="1"/>
    <col min="9232" max="9472" width="11.44140625" style="506"/>
    <col min="9473" max="9473" width="2.33203125" style="506" customWidth="1"/>
    <col min="9474" max="9475" width="23.109375" style="506" customWidth="1"/>
    <col min="9476" max="9487" width="16.6640625" style="506" customWidth="1"/>
    <col min="9488" max="9728" width="11.44140625" style="506"/>
    <col min="9729" max="9729" width="2.33203125" style="506" customWidth="1"/>
    <col min="9730" max="9731" width="23.109375" style="506" customWidth="1"/>
    <col min="9732" max="9743" width="16.6640625" style="506" customWidth="1"/>
    <col min="9744" max="9984" width="11.44140625" style="506"/>
    <col min="9985" max="9985" width="2.33203125" style="506" customWidth="1"/>
    <col min="9986" max="9987" width="23.109375" style="506" customWidth="1"/>
    <col min="9988" max="9999" width="16.6640625" style="506" customWidth="1"/>
    <col min="10000" max="10240" width="11.44140625" style="506"/>
    <col min="10241" max="10241" width="2.33203125" style="506" customWidth="1"/>
    <col min="10242" max="10243" width="23.109375" style="506" customWidth="1"/>
    <col min="10244" max="10255" width="16.6640625" style="506" customWidth="1"/>
    <col min="10256" max="10496" width="11.44140625" style="506"/>
    <col min="10497" max="10497" width="2.33203125" style="506" customWidth="1"/>
    <col min="10498" max="10499" width="23.109375" style="506" customWidth="1"/>
    <col min="10500" max="10511" width="16.6640625" style="506" customWidth="1"/>
    <col min="10512" max="10752" width="11.44140625" style="506"/>
    <col min="10753" max="10753" width="2.33203125" style="506" customWidth="1"/>
    <col min="10754" max="10755" width="23.109375" style="506" customWidth="1"/>
    <col min="10756" max="10767" width="16.6640625" style="506" customWidth="1"/>
    <col min="10768" max="11008" width="11.44140625" style="506"/>
    <col min="11009" max="11009" width="2.33203125" style="506" customWidth="1"/>
    <col min="11010" max="11011" width="23.109375" style="506" customWidth="1"/>
    <col min="11012" max="11023" width="16.6640625" style="506" customWidth="1"/>
    <col min="11024" max="11264" width="11.44140625" style="506"/>
    <col min="11265" max="11265" width="2.33203125" style="506" customWidth="1"/>
    <col min="11266" max="11267" width="23.109375" style="506" customWidth="1"/>
    <col min="11268" max="11279" width="16.6640625" style="506" customWidth="1"/>
    <col min="11280" max="11520" width="11.44140625" style="506"/>
    <col min="11521" max="11521" width="2.33203125" style="506" customWidth="1"/>
    <col min="11522" max="11523" width="23.109375" style="506" customWidth="1"/>
    <col min="11524" max="11535" width="16.6640625" style="506" customWidth="1"/>
    <col min="11536" max="11776" width="11.44140625" style="506"/>
    <col min="11777" max="11777" width="2.33203125" style="506" customWidth="1"/>
    <col min="11778" max="11779" width="23.109375" style="506" customWidth="1"/>
    <col min="11780" max="11791" width="16.6640625" style="506" customWidth="1"/>
    <col min="11792" max="12032" width="11.44140625" style="506"/>
    <col min="12033" max="12033" width="2.33203125" style="506" customWidth="1"/>
    <col min="12034" max="12035" width="23.109375" style="506" customWidth="1"/>
    <col min="12036" max="12047" width="16.6640625" style="506" customWidth="1"/>
    <col min="12048" max="12288" width="11.44140625" style="506"/>
    <col min="12289" max="12289" width="2.33203125" style="506" customWidth="1"/>
    <col min="12290" max="12291" width="23.109375" style="506" customWidth="1"/>
    <col min="12292" max="12303" width="16.6640625" style="506" customWidth="1"/>
    <col min="12304" max="12544" width="11.44140625" style="506"/>
    <col min="12545" max="12545" width="2.33203125" style="506" customWidth="1"/>
    <col min="12546" max="12547" width="23.109375" style="506" customWidth="1"/>
    <col min="12548" max="12559" width="16.6640625" style="506" customWidth="1"/>
    <col min="12560" max="12800" width="11.44140625" style="506"/>
    <col min="12801" max="12801" width="2.33203125" style="506" customWidth="1"/>
    <col min="12802" max="12803" width="23.109375" style="506" customWidth="1"/>
    <col min="12804" max="12815" width="16.6640625" style="506" customWidth="1"/>
    <col min="12816" max="13056" width="11.44140625" style="506"/>
    <col min="13057" max="13057" width="2.33203125" style="506" customWidth="1"/>
    <col min="13058" max="13059" width="23.109375" style="506" customWidth="1"/>
    <col min="13060" max="13071" width="16.6640625" style="506" customWidth="1"/>
    <col min="13072" max="13312" width="11.44140625" style="506"/>
    <col min="13313" max="13313" width="2.33203125" style="506" customWidth="1"/>
    <col min="13314" max="13315" width="23.109375" style="506" customWidth="1"/>
    <col min="13316" max="13327" width="16.6640625" style="506" customWidth="1"/>
    <col min="13328" max="13568" width="11.44140625" style="506"/>
    <col min="13569" max="13569" width="2.33203125" style="506" customWidth="1"/>
    <col min="13570" max="13571" width="23.109375" style="506" customWidth="1"/>
    <col min="13572" max="13583" width="16.6640625" style="506" customWidth="1"/>
    <col min="13584" max="13824" width="11.44140625" style="506"/>
    <col min="13825" max="13825" width="2.33203125" style="506" customWidth="1"/>
    <col min="13826" max="13827" width="23.109375" style="506" customWidth="1"/>
    <col min="13828" max="13839" width="16.6640625" style="506" customWidth="1"/>
    <col min="13840" max="14080" width="11.44140625" style="506"/>
    <col min="14081" max="14081" width="2.33203125" style="506" customWidth="1"/>
    <col min="14082" max="14083" width="23.109375" style="506" customWidth="1"/>
    <col min="14084" max="14095" width="16.6640625" style="506" customWidth="1"/>
    <col min="14096" max="14336" width="11.44140625" style="506"/>
    <col min="14337" max="14337" width="2.33203125" style="506" customWidth="1"/>
    <col min="14338" max="14339" width="23.109375" style="506" customWidth="1"/>
    <col min="14340" max="14351" width="16.6640625" style="506" customWidth="1"/>
    <col min="14352" max="14592" width="11.44140625" style="506"/>
    <col min="14593" max="14593" width="2.33203125" style="506" customWidth="1"/>
    <col min="14594" max="14595" width="23.109375" style="506" customWidth="1"/>
    <col min="14596" max="14607" width="16.6640625" style="506" customWidth="1"/>
    <col min="14608" max="14848" width="11.44140625" style="506"/>
    <col min="14849" max="14849" width="2.33203125" style="506" customWidth="1"/>
    <col min="14850" max="14851" width="23.109375" style="506" customWidth="1"/>
    <col min="14852" max="14863" width="16.6640625" style="506" customWidth="1"/>
    <col min="14864" max="15104" width="11.44140625" style="506"/>
    <col min="15105" max="15105" width="2.33203125" style="506" customWidth="1"/>
    <col min="15106" max="15107" width="23.109375" style="506" customWidth="1"/>
    <col min="15108" max="15119" width="16.6640625" style="506" customWidth="1"/>
    <col min="15120" max="15360" width="11.44140625" style="506"/>
    <col min="15361" max="15361" width="2.33203125" style="506" customWidth="1"/>
    <col min="15362" max="15363" width="23.109375" style="506" customWidth="1"/>
    <col min="15364" max="15375" width="16.6640625" style="506" customWidth="1"/>
    <col min="15376" max="15616" width="11.44140625" style="506"/>
    <col min="15617" max="15617" width="2.33203125" style="506" customWidth="1"/>
    <col min="15618" max="15619" width="23.109375" style="506" customWidth="1"/>
    <col min="15620" max="15631" width="16.6640625" style="506" customWidth="1"/>
    <col min="15632" max="15872" width="11.44140625" style="506"/>
    <col min="15873" max="15873" width="2.33203125" style="506" customWidth="1"/>
    <col min="15874" max="15875" width="23.109375" style="506" customWidth="1"/>
    <col min="15876" max="15887" width="16.6640625" style="506" customWidth="1"/>
    <col min="15888" max="16128" width="11.44140625" style="506"/>
    <col min="16129" max="16129" width="2.33203125" style="506" customWidth="1"/>
    <col min="16130" max="16131" width="23.109375" style="506" customWidth="1"/>
    <col min="16132" max="16143" width="16.6640625" style="506" customWidth="1"/>
    <col min="16144" max="16384" width="11.44140625" style="506"/>
  </cols>
  <sheetData>
    <row r="1" spans="1:15" s="498" customFormat="1" ht="19.5" customHeight="1">
      <c r="A1" s="18"/>
      <c r="B1" s="602"/>
      <c r="C1" s="602"/>
      <c r="H1" s="593"/>
    </row>
    <row r="2" spans="1:15" ht="39" customHeight="1">
      <c r="A2" s="1887" t="s">
        <v>40</v>
      </c>
      <c r="B2" s="1887"/>
      <c r="C2" s="1887"/>
      <c r="D2" s="1887"/>
      <c r="E2" s="1887"/>
      <c r="F2" s="1887"/>
      <c r="G2" s="1887"/>
      <c r="H2" s="1887"/>
      <c r="I2" s="1887"/>
      <c r="J2" s="1887"/>
      <c r="K2" s="1887"/>
      <c r="L2" s="1887"/>
      <c r="M2" s="1887"/>
      <c r="N2" s="1887"/>
      <c r="O2" s="1887"/>
    </row>
    <row r="3" spans="1:15" ht="15.75" customHeight="1">
      <c r="A3" s="1888" t="s">
        <v>459</v>
      </c>
      <c r="B3" s="1888"/>
      <c r="C3" s="1888"/>
      <c r="D3" s="1888"/>
      <c r="E3" s="1888"/>
      <c r="F3" s="1888"/>
      <c r="G3" s="1888"/>
      <c r="H3" s="1888"/>
      <c r="I3" s="1888"/>
      <c r="J3" s="1888"/>
      <c r="K3" s="1888"/>
      <c r="L3" s="1888"/>
      <c r="M3" s="1888"/>
      <c r="N3" s="1888"/>
      <c r="O3" s="1888"/>
    </row>
    <row r="4" spans="1:15" ht="15" customHeight="1" thickBot="1">
      <c r="A4" s="512"/>
      <c r="B4" s="603"/>
      <c r="C4" s="604"/>
    </row>
    <row r="5" spans="1:15" ht="13.2">
      <c r="A5" s="605"/>
      <c r="B5" s="606"/>
      <c r="C5" s="606">
        <v>45473</v>
      </c>
      <c r="D5" s="606">
        <v>45504</v>
      </c>
      <c r="E5" s="606">
        <v>45535</v>
      </c>
      <c r="F5" s="606">
        <v>45565</v>
      </c>
      <c r="G5" s="606">
        <v>45596</v>
      </c>
      <c r="H5" s="606">
        <v>45626</v>
      </c>
      <c r="I5" s="606">
        <v>45657</v>
      </c>
      <c r="J5" s="606">
        <v>45688</v>
      </c>
      <c r="K5" s="606">
        <v>45716</v>
      </c>
      <c r="L5" s="606">
        <v>45747</v>
      </c>
      <c r="M5" s="606">
        <v>45777</v>
      </c>
      <c r="N5" s="606">
        <v>45808</v>
      </c>
      <c r="O5" s="606">
        <v>45838</v>
      </c>
    </row>
    <row r="6" spans="1:15" ht="6" customHeight="1">
      <c r="B6" s="607"/>
      <c r="C6" s="506"/>
    </row>
    <row r="7" spans="1:15" ht="13.2">
      <c r="A7" s="608" t="s">
        <v>341</v>
      </c>
      <c r="B7" s="609"/>
      <c r="C7" s="610">
        <v>6028080.7394679999</v>
      </c>
      <c r="D7" s="610">
        <v>5957123.2837999994</v>
      </c>
      <c r="E7" s="610">
        <v>6044051.5005569998</v>
      </c>
      <c r="F7" s="610">
        <v>6012059.7017979994</v>
      </c>
      <c r="G7" s="610">
        <v>6104282.3958280003</v>
      </c>
      <c r="H7" s="610">
        <v>6115532.7210889999</v>
      </c>
      <c r="I7" s="610">
        <v>6208051.3704940006</v>
      </c>
      <c r="J7" s="610">
        <v>6232908.3317780001</v>
      </c>
      <c r="K7" s="610">
        <v>6374325.9749960005</v>
      </c>
      <c r="L7" s="610">
        <v>6394964.6703350004</v>
      </c>
      <c r="M7" s="610">
        <v>6545667.2254050002</v>
      </c>
      <c r="N7" s="610">
        <v>6646112.3752200007</v>
      </c>
      <c r="O7" s="610">
        <v>6833857.0172819998</v>
      </c>
    </row>
    <row r="8" spans="1:15" ht="13.2">
      <c r="A8" s="519"/>
      <c r="B8" s="519" t="s">
        <v>460</v>
      </c>
      <c r="C8" s="611">
        <v>6018952.3348970003</v>
      </c>
      <c r="D8" s="611">
        <v>5947924.9808299998</v>
      </c>
      <c r="E8" s="611">
        <v>6034935.8882579999</v>
      </c>
      <c r="F8" s="611">
        <v>6002887.0725159999</v>
      </c>
      <c r="G8" s="611">
        <v>6095023.2426519999</v>
      </c>
      <c r="H8" s="611">
        <v>6106386.460825</v>
      </c>
      <c r="I8" s="506">
        <v>6198835.7734430004</v>
      </c>
      <c r="J8" s="506">
        <v>6223784.2596420003</v>
      </c>
      <c r="K8" s="506">
        <v>6365147.0610100003</v>
      </c>
      <c r="L8" s="506">
        <v>6385730.0408800002</v>
      </c>
      <c r="M8" s="506">
        <v>6536370.8097240003</v>
      </c>
      <c r="N8" s="506">
        <v>6635073.2151960004</v>
      </c>
      <c r="O8" s="506">
        <v>6822754.3351790002</v>
      </c>
    </row>
    <row r="9" spans="1:15" ht="13.2">
      <c r="A9" s="519"/>
      <c r="B9" s="519" t="s">
        <v>461</v>
      </c>
      <c r="C9" s="506">
        <v>0</v>
      </c>
      <c r="D9" s="506">
        <v>0</v>
      </c>
      <c r="E9" s="506">
        <v>0</v>
      </c>
      <c r="F9" s="506">
        <v>0</v>
      </c>
      <c r="G9" s="506">
        <v>0</v>
      </c>
      <c r="H9" s="506">
        <v>0</v>
      </c>
      <c r="I9" s="506">
        <v>0</v>
      </c>
      <c r="J9" s="506">
        <v>0</v>
      </c>
      <c r="K9" s="506">
        <v>0</v>
      </c>
      <c r="L9" s="506">
        <v>0</v>
      </c>
      <c r="M9" s="506">
        <v>0</v>
      </c>
      <c r="N9" s="506">
        <v>0</v>
      </c>
      <c r="O9" s="506">
        <v>0</v>
      </c>
    </row>
    <row r="10" spans="1:15" ht="13.2">
      <c r="A10" s="519"/>
      <c r="B10" s="519" t="s">
        <v>462</v>
      </c>
      <c r="C10" s="506">
        <v>0</v>
      </c>
      <c r="D10" s="506">
        <v>0</v>
      </c>
      <c r="E10" s="506">
        <v>0</v>
      </c>
      <c r="F10" s="506">
        <v>0</v>
      </c>
      <c r="G10" s="506">
        <v>0</v>
      </c>
      <c r="H10" s="506">
        <v>0</v>
      </c>
      <c r="I10" s="506">
        <v>0</v>
      </c>
      <c r="J10" s="506">
        <v>0</v>
      </c>
      <c r="K10" s="506">
        <v>0</v>
      </c>
      <c r="L10" s="506">
        <v>0</v>
      </c>
      <c r="M10" s="506">
        <v>0</v>
      </c>
      <c r="N10" s="506">
        <v>0</v>
      </c>
      <c r="O10" s="506">
        <v>0</v>
      </c>
    </row>
    <row r="11" spans="1:15" ht="13.2">
      <c r="A11" s="519"/>
      <c r="B11" s="519" t="s">
        <v>463</v>
      </c>
      <c r="C11" s="506">
        <v>0</v>
      </c>
      <c r="D11" s="506">
        <v>0</v>
      </c>
      <c r="E11" s="506">
        <v>0</v>
      </c>
      <c r="F11" s="506">
        <v>0</v>
      </c>
      <c r="G11" s="506">
        <v>0</v>
      </c>
      <c r="H11" s="506">
        <v>0</v>
      </c>
      <c r="I11" s="506">
        <v>0</v>
      </c>
      <c r="J11" s="506">
        <v>0</v>
      </c>
      <c r="K11" s="506">
        <v>0</v>
      </c>
      <c r="L11" s="506">
        <v>0</v>
      </c>
      <c r="M11" s="506">
        <v>0</v>
      </c>
      <c r="N11" s="506">
        <v>0</v>
      </c>
      <c r="O11" s="506">
        <v>0</v>
      </c>
    </row>
    <row r="12" spans="1:15" ht="13.2">
      <c r="A12" s="519"/>
      <c r="B12" s="519" t="s">
        <v>464</v>
      </c>
      <c r="C12" s="506">
        <v>9128.4045709999991</v>
      </c>
      <c r="D12" s="506">
        <v>9198.3029700000006</v>
      </c>
      <c r="E12" s="506">
        <v>9115.6122990000003</v>
      </c>
      <c r="F12" s="506">
        <v>9172.6292819999999</v>
      </c>
      <c r="G12" s="506">
        <v>9259.1531759999998</v>
      </c>
      <c r="H12" s="506">
        <v>9146.2602640000005</v>
      </c>
      <c r="I12" s="506">
        <v>9215.5970510000006</v>
      </c>
      <c r="J12" s="506">
        <v>9124.0721360000007</v>
      </c>
      <c r="K12" s="506">
        <v>9178.9139859999996</v>
      </c>
      <c r="L12" s="506">
        <v>9234.6294550000002</v>
      </c>
      <c r="M12" s="506">
        <v>9296.4156810000004</v>
      </c>
      <c r="N12" s="506">
        <v>11039.160024000001</v>
      </c>
      <c r="O12" s="506">
        <v>11102.682102999999</v>
      </c>
    </row>
    <row r="13" spans="1:15" ht="13.2">
      <c r="A13" s="608" t="s">
        <v>342</v>
      </c>
      <c r="B13" s="612"/>
      <c r="C13" s="610">
        <v>20269146.886675999</v>
      </c>
      <c r="D13" s="610">
        <v>19884496.023331001</v>
      </c>
      <c r="E13" s="610">
        <v>19711873.506525002</v>
      </c>
      <c r="F13" s="610">
        <v>19697608.290792</v>
      </c>
      <c r="G13" s="610">
        <v>19079171.641464002</v>
      </c>
      <c r="H13" s="610">
        <v>19226574.148015998</v>
      </c>
      <c r="I13" s="610">
        <v>19039858.827744998</v>
      </c>
      <c r="J13" s="610">
        <v>19083940.618487999</v>
      </c>
      <c r="K13" s="610">
        <v>19122246.207727</v>
      </c>
      <c r="L13" s="610">
        <v>18976704.613718003</v>
      </c>
      <c r="M13" s="610">
        <v>19066532.579211</v>
      </c>
      <c r="N13" s="610">
        <v>19324505.440255001</v>
      </c>
      <c r="O13" s="610">
        <v>19806656.222057</v>
      </c>
    </row>
    <row r="14" spans="1:15" ht="13.2">
      <c r="A14" s="519"/>
      <c r="B14" s="519" t="s">
        <v>460</v>
      </c>
      <c r="C14" s="506">
        <v>144981.59486799999</v>
      </c>
      <c r="D14" s="506">
        <v>212130.63519</v>
      </c>
      <c r="E14" s="506">
        <v>372000.85588799999</v>
      </c>
      <c r="F14" s="506">
        <v>106573.815212</v>
      </c>
      <c r="G14" s="506">
        <v>136443.30577899999</v>
      </c>
      <c r="H14" s="506">
        <v>301269.65085400001</v>
      </c>
      <c r="I14" s="506">
        <v>873136.51397299999</v>
      </c>
      <c r="J14" s="506">
        <v>467578.32990499999</v>
      </c>
      <c r="K14" s="506">
        <v>800169.85870700004</v>
      </c>
      <c r="L14" s="506">
        <v>611870.24027399998</v>
      </c>
      <c r="M14" s="506">
        <v>252568.03716800001</v>
      </c>
      <c r="N14" s="506">
        <v>390737.229437</v>
      </c>
      <c r="O14" s="506">
        <v>462586.678495</v>
      </c>
    </row>
    <row r="15" spans="1:15" ht="13.2">
      <c r="A15" s="519"/>
      <c r="B15" s="519" t="s">
        <v>461</v>
      </c>
      <c r="C15" s="506">
        <v>79625.650179999997</v>
      </c>
      <c r="D15" s="506">
        <v>75248.157770000005</v>
      </c>
      <c r="E15" s="506">
        <v>92556.412626000005</v>
      </c>
      <c r="F15" s="506">
        <v>54340.655151999999</v>
      </c>
      <c r="G15" s="506">
        <v>158635.244351</v>
      </c>
      <c r="H15" s="506">
        <v>166958.80100499999</v>
      </c>
      <c r="I15" s="506">
        <v>167487.43804400001</v>
      </c>
      <c r="J15" s="506">
        <v>489828.27645900002</v>
      </c>
      <c r="K15" s="506">
        <v>487471.615085</v>
      </c>
      <c r="L15" s="506">
        <v>335927.30646300002</v>
      </c>
      <c r="M15" s="506">
        <v>580215.67263699998</v>
      </c>
      <c r="N15" s="506">
        <v>520012.98995800002</v>
      </c>
      <c r="O15" s="506">
        <v>387956.17790399998</v>
      </c>
    </row>
    <row r="16" spans="1:15" ht="13.2">
      <c r="A16" s="519"/>
      <c r="B16" s="519" t="s">
        <v>462</v>
      </c>
      <c r="C16" s="506">
        <v>2348034.3792380001</v>
      </c>
      <c r="D16" s="506">
        <v>2264850.3675739998</v>
      </c>
      <c r="E16" s="506">
        <v>2031264.2545100001</v>
      </c>
      <c r="F16" s="506">
        <v>1895789.4718879999</v>
      </c>
      <c r="G16" s="506">
        <v>1756309.466239</v>
      </c>
      <c r="H16" s="506">
        <v>1717064.7268419999</v>
      </c>
      <c r="I16" s="506">
        <v>2073722.359376</v>
      </c>
      <c r="J16" s="506">
        <v>1754426.737526</v>
      </c>
      <c r="K16" s="506">
        <v>1571761.2911769999</v>
      </c>
      <c r="L16" s="506">
        <v>1609189.1789510001</v>
      </c>
      <c r="M16" s="506">
        <v>1223541.0947169999</v>
      </c>
      <c r="N16" s="506">
        <v>1014032.155119</v>
      </c>
      <c r="O16" s="506">
        <v>1006525.837775</v>
      </c>
    </row>
    <row r="17" spans="1:15" ht="13.2">
      <c r="A17" s="519"/>
      <c r="B17" s="519" t="s">
        <v>463</v>
      </c>
      <c r="C17" s="506">
        <v>12191855.661769001</v>
      </c>
      <c r="D17" s="506">
        <v>11451241.627227001</v>
      </c>
      <c r="E17" s="506">
        <v>11712717.268014001</v>
      </c>
      <c r="F17" s="506">
        <v>11789149.023933001</v>
      </c>
      <c r="G17" s="506">
        <v>11533738.148211</v>
      </c>
      <c r="H17" s="506">
        <v>10704889.318381</v>
      </c>
      <c r="I17" s="506">
        <v>8959609.1803339999</v>
      </c>
      <c r="J17" s="506">
        <v>8833687.4771200009</v>
      </c>
      <c r="K17" s="506">
        <v>8830685.2481939998</v>
      </c>
      <c r="L17" s="506">
        <v>8829966.873683</v>
      </c>
      <c r="M17" s="506">
        <v>9441783.9291210007</v>
      </c>
      <c r="N17" s="506">
        <v>9152577.2788709998</v>
      </c>
      <c r="O17" s="506">
        <v>10485490.416616</v>
      </c>
    </row>
    <row r="18" spans="1:15" ht="13.2">
      <c r="A18" s="519"/>
      <c r="B18" s="519" t="s">
        <v>464</v>
      </c>
      <c r="C18" s="506">
        <v>5504649.6006209999</v>
      </c>
      <c r="D18" s="506">
        <v>5881025.2355699996</v>
      </c>
      <c r="E18" s="506">
        <v>5503334.7154869996</v>
      </c>
      <c r="F18" s="506">
        <v>5851755.3246069998</v>
      </c>
      <c r="G18" s="506">
        <v>5494045.476884</v>
      </c>
      <c r="H18" s="506">
        <v>6336391.6509339996</v>
      </c>
      <c r="I18" s="506">
        <v>6965903.3360179998</v>
      </c>
      <c r="J18" s="506">
        <v>7538419.7974779997</v>
      </c>
      <c r="K18" s="506">
        <v>7432158.1945639998</v>
      </c>
      <c r="L18" s="506">
        <v>7589751.014347</v>
      </c>
      <c r="M18" s="506">
        <v>7568423.8455680003</v>
      </c>
      <c r="N18" s="506">
        <v>8247145.78687</v>
      </c>
      <c r="O18" s="506">
        <v>7464097.1112670004</v>
      </c>
    </row>
    <row r="19" spans="1:15" ht="13.2">
      <c r="A19" s="608" t="s">
        <v>343</v>
      </c>
      <c r="B19" s="498"/>
      <c r="C19" s="610">
        <v>81310141.886377007</v>
      </c>
      <c r="D19" s="610">
        <v>72942536.297820002</v>
      </c>
      <c r="E19" s="610">
        <v>69503262.344330013</v>
      </c>
      <c r="F19" s="610">
        <v>68077756.899984002</v>
      </c>
      <c r="G19" s="610">
        <v>67581322.854433</v>
      </c>
      <c r="H19" s="610">
        <v>68636061.100323007</v>
      </c>
      <c r="I19" s="610">
        <v>68924173.791936994</v>
      </c>
      <c r="J19" s="610">
        <v>69459627.492483005</v>
      </c>
      <c r="K19" s="610">
        <v>69399740.586077005</v>
      </c>
      <c r="L19" s="610">
        <v>69782233.909711003</v>
      </c>
      <c r="M19" s="610">
        <v>70371801.132450998</v>
      </c>
      <c r="N19" s="610">
        <v>71756465.789512008</v>
      </c>
      <c r="O19" s="610">
        <v>73999220.124513999</v>
      </c>
    </row>
    <row r="20" spans="1:15" ht="13.2">
      <c r="A20" s="608"/>
      <c r="B20" s="519" t="s">
        <v>460</v>
      </c>
      <c r="C20" s="506">
        <v>-2928332.4248680002</v>
      </c>
      <c r="D20" s="506">
        <v>-4950805.692814</v>
      </c>
      <c r="E20" s="506">
        <v>-4785763.4942739997</v>
      </c>
      <c r="F20" s="611">
        <v>-3407005.7567329998</v>
      </c>
      <c r="G20" s="611">
        <v>-1614396.99994</v>
      </c>
      <c r="H20" s="611">
        <v>737182.35754700005</v>
      </c>
      <c r="I20" s="506">
        <v>337192.78623899998</v>
      </c>
      <c r="J20" s="506">
        <v>101140.63122900001</v>
      </c>
      <c r="K20" s="506">
        <v>880235.340126</v>
      </c>
      <c r="L20" s="506">
        <v>957251.87646099995</v>
      </c>
      <c r="M20" s="506">
        <v>719796.41416299995</v>
      </c>
      <c r="N20" s="506">
        <v>1741366.066749</v>
      </c>
      <c r="O20" s="506">
        <v>1446787.5479220001</v>
      </c>
    </row>
    <row r="21" spans="1:15" ht="13.2">
      <c r="A21" s="608"/>
      <c r="B21" s="519" t="s">
        <v>461</v>
      </c>
      <c r="C21" s="506">
        <v>44991.834467000001</v>
      </c>
      <c r="D21" s="506">
        <v>357537.67134499998</v>
      </c>
      <c r="E21" s="506">
        <v>292510.89481299999</v>
      </c>
      <c r="F21" s="506">
        <v>208161.68714299999</v>
      </c>
      <c r="G21" s="611">
        <v>335177.24431600003</v>
      </c>
      <c r="H21" s="611">
        <v>325909.61065599998</v>
      </c>
      <c r="I21" s="506">
        <v>301620.06517800002</v>
      </c>
      <c r="J21" s="506">
        <v>486816.28945699998</v>
      </c>
      <c r="K21" s="506">
        <v>450504.35712100001</v>
      </c>
      <c r="L21" s="506">
        <v>458810.07949799998</v>
      </c>
      <c r="M21" s="506">
        <v>929687.63480600005</v>
      </c>
      <c r="N21" s="506">
        <v>815583.07610099996</v>
      </c>
      <c r="O21" s="506">
        <v>750211.50275700004</v>
      </c>
    </row>
    <row r="22" spans="1:15" ht="13.2">
      <c r="A22" s="608"/>
      <c r="B22" s="519" t="s">
        <v>462</v>
      </c>
      <c r="C22" s="506">
        <v>4352265.4193209996</v>
      </c>
      <c r="D22" s="506">
        <v>3849050.6252279999</v>
      </c>
      <c r="E22" s="506">
        <v>3458876.2708319998</v>
      </c>
      <c r="F22" s="506">
        <v>3251927.5592769999</v>
      </c>
      <c r="G22" s="506">
        <v>3003985.5003430001</v>
      </c>
      <c r="H22" s="506">
        <v>2932995.708935</v>
      </c>
      <c r="I22" s="506">
        <v>2908257.8733680001</v>
      </c>
      <c r="J22" s="506">
        <v>2587270.39756</v>
      </c>
      <c r="K22" s="506">
        <v>2588085.1804419998</v>
      </c>
      <c r="L22" s="506">
        <v>2541866.2856450002</v>
      </c>
      <c r="M22" s="506">
        <v>2032383.461345</v>
      </c>
      <c r="N22" s="506">
        <v>1987362.3319639999</v>
      </c>
      <c r="O22" s="506">
        <v>1959686.130747</v>
      </c>
    </row>
    <row r="23" spans="1:15" ht="13.2">
      <c r="A23" s="608"/>
      <c r="B23" s="519" t="s">
        <v>463</v>
      </c>
      <c r="C23" s="506">
        <v>28840163.055698</v>
      </c>
      <c r="D23" s="506">
        <v>24454653.818429001</v>
      </c>
      <c r="E23" s="506">
        <v>23197704.229977001</v>
      </c>
      <c r="F23" s="506">
        <v>21408224.756193001</v>
      </c>
      <c r="G23" s="506">
        <v>19674196.981635001</v>
      </c>
      <c r="H23" s="506">
        <v>19420138.221112002</v>
      </c>
      <c r="I23" s="506">
        <v>19273821.280223999</v>
      </c>
      <c r="J23" s="506">
        <v>18717633.992254</v>
      </c>
      <c r="K23" s="506">
        <v>18167949.087715</v>
      </c>
      <c r="L23" s="506">
        <v>18163769.827287</v>
      </c>
      <c r="M23" s="506">
        <v>19270903.607152</v>
      </c>
      <c r="N23" s="506">
        <v>18916799.885967001</v>
      </c>
      <c r="O23" s="506">
        <v>20763815.859908</v>
      </c>
    </row>
    <row r="24" spans="1:15" ht="13.2">
      <c r="A24" s="608"/>
      <c r="B24" s="519" t="s">
        <v>464</v>
      </c>
      <c r="C24" s="506">
        <v>51001054.001759</v>
      </c>
      <c r="D24" s="506">
        <v>49232099.875632003</v>
      </c>
      <c r="E24" s="506">
        <v>47339934.442982003</v>
      </c>
      <c r="F24" s="506">
        <v>46616448.654104002</v>
      </c>
      <c r="G24" s="506">
        <v>46182360.128078997</v>
      </c>
      <c r="H24" s="506">
        <v>45219835.202073</v>
      </c>
      <c r="I24" s="506">
        <v>46103281.786927998</v>
      </c>
      <c r="J24" s="506">
        <v>47566766.181983002</v>
      </c>
      <c r="K24" s="506">
        <v>47312966.620673001</v>
      </c>
      <c r="L24" s="506">
        <v>47660535.84082</v>
      </c>
      <c r="M24" s="506">
        <v>47419030.014985003</v>
      </c>
      <c r="N24" s="506">
        <v>48295354.428731002</v>
      </c>
      <c r="O24" s="506">
        <v>49078719.083180003</v>
      </c>
    </row>
    <row r="25" spans="1:15" ht="13.2">
      <c r="A25" s="608" t="s">
        <v>344</v>
      </c>
      <c r="B25" s="498"/>
      <c r="C25" s="610">
        <v>14889046.694133999</v>
      </c>
      <c r="D25" s="610">
        <v>13949755.04999</v>
      </c>
      <c r="E25" s="610">
        <v>13078389.559438</v>
      </c>
      <c r="F25" s="610">
        <v>12941346.961973</v>
      </c>
      <c r="G25" s="610">
        <v>12985744.961669</v>
      </c>
      <c r="H25" s="610">
        <v>12958817.673459001</v>
      </c>
      <c r="I25" s="610">
        <v>12804051.935536999</v>
      </c>
      <c r="J25" s="610">
        <v>12792128.095075998</v>
      </c>
      <c r="K25" s="610">
        <v>12475859.970284</v>
      </c>
      <c r="L25" s="610">
        <v>12467743.896841001</v>
      </c>
      <c r="M25" s="610">
        <v>12325992.415269</v>
      </c>
      <c r="N25" s="610">
        <v>12527486.709594</v>
      </c>
      <c r="O25" s="610">
        <v>12873348.880590001</v>
      </c>
    </row>
    <row r="26" spans="1:15" ht="13.2">
      <c r="A26" s="608"/>
      <c r="B26" s="519" t="s">
        <v>460</v>
      </c>
      <c r="C26" s="506">
        <v>-17656.190331000002</v>
      </c>
      <c r="D26" s="506">
        <v>195553.77091200001</v>
      </c>
      <c r="E26" s="506">
        <v>593620.78045199998</v>
      </c>
      <c r="F26" s="506">
        <v>430855.04735000001</v>
      </c>
      <c r="G26" s="506">
        <v>199845.46778199999</v>
      </c>
      <c r="H26" s="506">
        <v>567044.31547300005</v>
      </c>
      <c r="I26" s="506">
        <v>348135.000451</v>
      </c>
      <c r="J26" s="506">
        <v>108079.00648700001</v>
      </c>
      <c r="K26" s="506">
        <v>98119.713027999998</v>
      </c>
      <c r="L26" s="506">
        <v>287834.633088</v>
      </c>
      <c r="M26" s="506">
        <v>326330.17697500001</v>
      </c>
      <c r="N26" s="506">
        <v>253275.91620099999</v>
      </c>
      <c r="O26" s="506">
        <v>319140.43535699998</v>
      </c>
    </row>
    <row r="27" spans="1:15" ht="13.2">
      <c r="A27" s="608"/>
      <c r="B27" s="519" t="s">
        <v>461</v>
      </c>
      <c r="C27" s="506">
        <v>4.0370599999999994</v>
      </c>
      <c r="D27" s="506">
        <v>0</v>
      </c>
      <c r="E27" s="506">
        <v>0</v>
      </c>
      <c r="F27" s="611">
        <v>0</v>
      </c>
      <c r="G27" s="611">
        <v>398.30751499999997</v>
      </c>
      <c r="H27" s="611">
        <v>402.66285599999998</v>
      </c>
      <c r="I27" s="506">
        <v>405.79921999999999</v>
      </c>
      <c r="J27" s="506">
        <v>585.82324400000005</v>
      </c>
      <c r="K27" s="506">
        <v>520.08560299999999</v>
      </c>
      <c r="L27" s="506">
        <v>367.37148100000002</v>
      </c>
      <c r="M27" s="506">
        <v>305.84828599999997</v>
      </c>
      <c r="N27" s="506">
        <v>266.50488999999999</v>
      </c>
      <c r="O27" s="506">
        <v>158.22686400000001</v>
      </c>
    </row>
    <row r="28" spans="1:15" ht="13.2">
      <c r="A28" s="608"/>
      <c r="B28" s="519" t="s">
        <v>462</v>
      </c>
      <c r="C28" s="506">
        <v>18933.479954999999</v>
      </c>
      <c r="D28" s="506">
        <v>20557.379902000001</v>
      </c>
      <c r="E28" s="506">
        <v>20800.757232</v>
      </c>
      <c r="F28" s="506">
        <v>20977.247794999999</v>
      </c>
      <c r="G28" s="506">
        <v>20083.594958000001</v>
      </c>
      <c r="H28" s="506">
        <v>20189.886401</v>
      </c>
      <c r="I28" s="506">
        <v>20269.863840000002</v>
      </c>
      <c r="J28" s="506">
        <v>20097.501127</v>
      </c>
      <c r="K28" s="506">
        <v>20636.866786999999</v>
      </c>
      <c r="L28" s="506">
        <v>23123.121974000002</v>
      </c>
      <c r="M28" s="506">
        <v>22607.460465</v>
      </c>
      <c r="N28" s="506">
        <v>22743.162327999999</v>
      </c>
      <c r="O28" s="506">
        <v>22836.390618000001</v>
      </c>
    </row>
    <row r="29" spans="1:15" ht="13.2">
      <c r="A29" s="608"/>
      <c r="B29" s="519" t="s">
        <v>463</v>
      </c>
      <c r="C29" s="506">
        <v>472478.84798600001</v>
      </c>
      <c r="D29" s="506">
        <v>183546.50952699999</v>
      </c>
      <c r="E29" s="506">
        <v>188767.428572</v>
      </c>
      <c r="F29" s="506">
        <v>115096.33035</v>
      </c>
      <c r="G29" s="611">
        <v>190310.25563100001</v>
      </c>
      <c r="H29" s="611">
        <v>235508.74166500001</v>
      </c>
      <c r="I29" s="506">
        <v>213640.15574799999</v>
      </c>
      <c r="J29" s="506">
        <v>259867.49716999999</v>
      </c>
      <c r="K29" s="506">
        <v>294175.31229700003</v>
      </c>
      <c r="L29" s="506">
        <v>210808.95035200001</v>
      </c>
      <c r="M29" s="506">
        <v>249993.561777</v>
      </c>
      <c r="N29" s="506">
        <v>306941.93409599998</v>
      </c>
      <c r="O29" s="506">
        <v>262092.353095</v>
      </c>
    </row>
    <row r="30" spans="1:15" ht="13.2">
      <c r="A30" s="613"/>
      <c r="B30" s="614" t="s">
        <v>464</v>
      </c>
      <c r="C30" s="506">
        <v>14415286.519463999</v>
      </c>
      <c r="D30" s="506">
        <v>13550097.389649</v>
      </c>
      <c r="E30" s="506">
        <v>12275200.593181999</v>
      </c>
      <c r="F30" s="506">
        <v>12374418.336478001</v>
      </c>
      <c r="G30" s="506">
        <v>12575107.335782999</v>
      </c>
      <c r="H30" s="506">
        <v>12135672.067064</v>
      </c>
      <c r="I30" s="506">
        <v>12221601.116278</v>
      </c>
      <c r="J30" s="506">
        <v>12403498.267047999</v>
      </c>
      <c r="K30" s="506">
        <v>12062407.992569</v>
      </c>
      <c r="L30" s="506">
        <v>11945609.819946</v>
      </c>
      <c r="M30" s="506">
        <v>11726755.367766</v>
      </c>
      <c r="N30" s="506">
        <v>11944259.192079</v>
      </c>
      <c r="O30" s="506">
        <v>12269121.474656001</v>
      </c>
    </row>
    <row r="31" spans="1:15" ht="13.2">
      <c r="A31" s="608" t="s">
        <v>310</v>
      </c>
      <c r="B31" s="609"/>
      <c r="C31" s="615">
        <v>122496416.20665401</v>
      </c>
      <c r="D31" s="615">
        <v>112733910.65494099</v>
      </c>
      <c r="E31" s="615">
        <v>108337576.91085</v>
      </c>
      <c r="F31" s="615">
        <v>106728771.85454699</v>
      </c>
      <c r="G31" s="615">
        <v>105750521.85339299</v>
      </c>
      <c r="H31" s="615">
        <v>106936985.642886</v>
      </c>
      <c r="I31" s="615">
        <v>106976135.925714</v>
      </c>
      <c r="J31" s="615">
        <v>107568604.537826</v>
      </c>
      <c r="K31" s="615">
        <v>107372172.73908401</v>
      </c>
      <c r="L31" s="615">
        <v>107621647.09060702</v>
      </c>
      <c r="M31" s="615">
        <v>108309993.35233599</v>
      </c>
      <c r="N31" s="615">
        <v>110254570.314583</v>
      </c>
      <c r="O31" s="616">
        <v>113513082.244445</v>
      </c>
    </row>
    <row r="32" spans="1:15" ht="13.2">
      <c r="A32" s="608"/>
      <c r="B32" s="519" t="s">
        <v>460</v>
      </c>
      <c r="C32" s="611">
        <v>3217945.3145659999</v>
      </c>
      <c r="D32" s="611">
        <v>1404803.6941180001</v>
      </c>
      <c r="E32" s="611">
        <v>2214794.0303239999</v>
      </c>
      <c r="F32" s="611">
        <v>3133310.1783440001</v>
      </c>
      <c r="G32" s="611">
        <v>4816915.0162730003</v>
      </c>
      <c r="H32" s="611">
        <v>7711882.7846990004</v>
      </c>
      <c r="I32" s="506">
        <v>7757300.0741060004</v>
      </c>
      <c r="J32" s="506">
        <v>6900582.2272629999</v>
      </c>
      <c r="K32" s="506">
        <v>8143671.9728709999</v>
      </c>
      <c r="L32" s="506">
        <v>8242686.7907020003</v>
      </c>
      <c r="M32" s="506">
        <v>7835065.4380310001</v>
      </c>
      <c r="N32" s="506">
        <v>9020452.4275839999</v>
      </c>
      <c r="O32" s="506">
        <v>9051268.9969529994</v>
      </c>
    </row>
    <row r="33" spans="1:15" ht="13.2">
      <c r="A33" s="608"/>
      <c r="B33" s="519" t="s">
        <v>461</v>
      </c>
      <c r="C33" s="611">
        <v>124621.52170700001</v>
      </c>
      <c r="D33" s="611">
        <v>432785.82911599998</v>
      </c>
      <c r="E33" s="611">
        <v>385067.307439</v>
      </c>
      <c r="F33" s="611">
        <v>262502.34229599999</v>
      </c>
      <c r="G33" s="611">
        <v>494210.79618200002</v>
      </c>
      <c r="H33" s="611">
        <v>493271.074517</v>
      </c>
      <c r="I33" s="506">
        <v>469513.30244300002</v>
      </c>
      <c r="J33" s="506">
        <v>977230.38916000002</v>
      </c>
      <c r="K33" s="506">
        <v>938496.05781000003</v>
      </c>
      <c r="L33" s="506">
        <v>795104.75744299998</v>
      </c>
      <c r="M33" s="506">
        <v>1510209.155728</v>
      </c>
      <c r="N33" s="506">
        <v>1335862.5709490001</v>
      </c>
      <c r="O33" s="506">
        <v>1138325.9075259999</v>
      </c>
    </row>
    <row r="34" spans="1:15" ht="13.2">
      <c r="A34" s="608"/>
      <c r="B34" s="519" t="s">
        <v>462</v>
      </c>
      <c r="C34" s="611">
        <v>6719233.2785130003</v>
      </c>
      <c r="D34" s="611">
        <v>6134458.3727040002</v>
      </c>
      <c r="E34" s="611">
        <v>5510941.2825739998</v>
      </c>
      <c r="F34" s="611">
        <v>5168694.278961</v>
      </c>
      <c r="G34" s="611">
        <v>4780378.5615389999</v>
      </c>
      <c r="H34" s="611">
        <v>4670250.3221770003</v>
      </c>
      <c r="I34" s="506">
        <v>5002250.0965849999</v>
      </c>
      <c r="J34" s="506">
        <v>4361794.6362129999</v>
      </c>
      <c r="K34" s="506">
        <v>4180483.338405</v>
      </c>
      <c r="L34" s="506">
        <v>4174178.5865699998</v>
      </c>
      <c r="M34" s="506">
        <v>3278532.0165269999</v>
      </c>
      <c r="N34" s="506">
        <v>3024137.6494109998</v>
      </c>
      <c r="O34" s="506">
        <v>2989048.3591410001</v>
      </c>
    </row>
    <row r="35" spans="1:15" ht="13.2">
      <c r="A35" s="608"/>
      <c r="B35" s="519" t="s">
        <v>463</v>
      </c>
      <c r="C35" s="611">
        <v>41504497.565452002</v>
      </c>
      <c r="D35" s="611">
        <v>36089441.955182999</v>
      </c>
      <c r="E35" s="611">
        <v>35099188.926563002</v>
      </c>
      <c r="F35" s="611">
        <v>33312470.110475998</v>
      </c>
      <c r="G35" s="611">
        <v>31398245.385476999</v>
      </c>
      <c r="H35" s="611">
        <v>30360536.281157002</v>
      </c>
      <c r="I35" s="506">
        <v>28447070.616305999</v>
      </c>
      <c r="J35" s="506">
        <v>27811188.966545001</v>
      </c>
      <c r="K35" s="506">
        <v>27292809.648205999</v>
      </c>
      <c r="L35" s="506">
        <v>27204545.651323002</v>
      </c>
      <c r="M35" s="506">
        <v>28962681.098049998</v>
      </c>
      <c r="N35" s="506">
        <v>28376319.098935001</v>
      </c>
      <c r="O35" s="506">
        <v>31511398.629618999</v>
      </c>
    </row>
    <row r="36" spans="1:15" ht="13.2">
      <c r="A36" s="608"/>
      <c r="B36" s="519" t="s">
        <v>464</v>
      </c>
      <c r="C36" s="611">
        <v>70930118.526416004</v>
      </c>
      <c r="D36" s="611">
        <v>68672420.803819999</v>
      </c>
      <c r="E36" s="611">
        <v>65127585.363949999</v>
      </c>
      <c r="F36" s="611">
        <v>64851794.944470003</v>
      </c>
      <c r="G36" s="611">
        <v>64260772.093921997</v>
      </c>
      <c r="H36" s="611">
        <v>63701045.180335999</v>
      </c>
      <c r="I36" s="506">
        <v>65300001.836273998</v>
      </c>
      <c r="J36" s="506">
        <v>67517808.318645</v>
      </c>
      <c r="K36" s="506">
        <v>66816711.721791998</v>
      </c>
      <c r="L36" s="506">
        <v>67205131.304569006</v>
      </c>
      <c r="M36" s="506">
        <v>66723505.644000001</v>
      </c>
      <c r="N36" s="506">
        <v>68497798.567704007</v>
      </c>
      <c r="O36" s="506">
        <v>68823040.351206005</v>
      </c>
    </row>
    <row r="37" spans="1:15" ht="6" customHeight="1" thickBot="1">
      <c r="A37" s="617"/>
      <c r="B37" s="618"/>
      <c r="C37" s="618"/>
      <c r="D37" s="512"/>
      <c r="E37" s="512"/>
      <c r="F37" s="512"/>
      <c r="G37" s="512"/>
      <c r="H37" s="512"/>
      <c r="I37" s="512"/>
      <c r="J37" s="512"/>
      <c r="K37" s="512"/>
      <c r="L37" s="512"/>
      <c r="M37" s="512"/>
      <c r="N37" s="512"/>
      <c r="O37" s="512"/>
    </row>
    <row r="46" spans="1:15" ht="12.75" customHeight="1">
      <c r="M46" s="620"/>
    </row>
  </sheetData>
  <mergeCells count="2">
    <mergeCell ref="A2:O2"/>
    <mergeCell ref="A3:O3"/>
  </mergeCells>
  <printOptions horizontalCentered="1" verticalCentered="1"/>
  <pageMargins left="0.98425196850393704" right="0.98425196850393704" top="0.98425196850393704" bottom="0.98425196850393704" header="0.59055118110236227" footer="0.59055118110236227"/>
  <pageSetup paperSize="9" scale="76" orientation="landscape" useFirstPageNumber="1" verticalDpi="3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4AEB8-FDDA-4275-BD25-B9B8D36CD672}">
  <sheetPr>
    <pageSetUpPr fitToPage="1"/>
  </sheetPr>
  <dimension ref="A2:AA206"/>
  <sheetViews>
    <sheetView zoomScale="80" zoomScaleNormal="80" workbookViewId="0"/>
  </sheetViews>
  <sheetFormatPr baseColWidth="10" defaultColWidth="11.44140625" defaultRowHeight="12.75" customHeight="1"/>
  <cols>
    <col min="1" max="1" width="3.33203125" style="80" customWidth="1"/>
    <col min="2" max="2" width="2" style="116" customWidth="1"/>
    <col min="3" max="3" width="5.44140625" style="116" customWidth="1"/>
    <col min="4" max="4" width="47" style="116" customWidth="1"/>
    <col min="5" max="5" width="15.33203125" style="116" customWidth="1"/>
    <col min="6" max="6" width="8.6640625" style="116" customWidth="1"/>
    <col min="7" max="7" width="15.33203125" style="672" customWidth="1"/>
    <col min="8" max="8" width="8.6640625" style="672" customWidth="1"/>
    <col min="9" max="9" width="15.33203125" style="672" customWidth="1"/>
    <col min="10" max="10" width="8.6640625" style="672" customWidth="1"/>
    <col min="11" max="11" width="15.33203125" style="672" customWidth="1"/>
    <col min="12" max="12" width="8.6640625" style="672" customWidth="1"/>
    <col min="13" max="13" width="15.33203125" style="673" customWidth="1"/>
    <col min="14" max="14" width="8.6640625" style="674" customWidth="1"/>
    <col min="15" max="15" width="11.44140625" style="116"/>
    <col min="16" max="16" width="11.44140625" style="113"/>
    <col min="17" max="17" width="10.88671875" style="116" customWidth="1"/>
    <col min="18" max="18" width="11.88671875" style="116" customWidth="1"/>
    <col min="19" max="19" width="4.6640625" style="116" customWidth="1"/>
    <col min="20" max="21" width="5.44140625" style="116" customWidth="1"/>
    <col min="22" max="23" width="7.109375" style="116" customWidth="1"/>
    <col min="24" max="24" width="4.44140625" style="116" customWidth="1"/>
    <col min="25" max="25" width="4.88671875" style="116" customWidth="1"/>
    <col min="26" max="27" width="6" style="116" customWidth="1"/>
    <col min="28" max="28" width="11.44140625" style="116"/>
    <col min="29" max="29" width="0" style="116" hidden="1" customWidth="1"/>
    <col min="30" max="30" width="11.44140625" style="116"/>
    <col min="31" max="31" width="0" style="116" hidden="1" customWidth="1"/>
    <col min="32" max="32" width="11.44140625" style="116"/>
    <col min="33" max="33" width="0" style="116" hidden="1" customWidth="1"/>
    <col min="34" max="34" width="11.44140625" style="116"/>
    <col min="35" max="35" width="0" style="116" hidden="1" customWidth="1"/>
    <col min="36" max="36" width="11.44140625" style="116"/>
    <col min="37" max="37" width="0" style="116" hidden="1" customWidth="1"/>
    <col min="38" max="39" width="11.44140625" style="116"/>
    <col min="40" max="40" width="0" style="116" hidden="1" customWidth="1"/>
    <col min="41" max="41" width="11.44140625" style="116"/>
    <col min="42" max="42" width="0" style="116" hidden="1" customWidth="1"/>
    <col min="43" max="43" width="11.44140625" style="116"/>
    <col min="44" max="44" width="0" style="116" hidden="1" customWidth="1"/>
    <col min="45" max="45" width="11.44140625" style="116"/>
    <col min="46" max="46" width="0" style="116" hidden="1" customWidth="1"/>
    <col min="47" max="47" width="11.44140625" style="116"/>
    <col min="48" max="48" width="0" style="116" hidden="1" customWidth="1"/>
    <col min="49" max="256" width="11.44140625" style="116"/>
    <col min="257" max="257" width="3.33203125" style="116" customWidth="1"/>
    <col min="258" max="258" width="2" style="116" customWidth="1"/>
    <col min="259" max="259" width="5.44140625" style="116" customWidth="1"/>
    <col min="260" max="260" width="47" style="116" customWidth="1"/>
    <col min="261" max="261" width="15.33203125" style="116" customWidth="1"/>
    <col min="262" max="262" width="8.6640625" style="116" customWidth="1"/>
    <col min="263" max="263" width="15.33203125" style="116" customWidth="1"/>
    <col min="264" max="264" width="8.6640625" style="116" customWidth="1"/>
    <col min="265" max="265" width="15.33203125" style="116" customWidth="1"/>
    <col min="266" max="266" width="8.6640625" style="116" customWidth="1"/>
    <col min="267" max="267" width="15.33203125" style="116" customWidth="1"/>
    <col min="268" max="268" width="8.6640625" style="116" customWidth="1"/>
    <col min="269" max="269" width="15.33203125" style="116" customWidth="1"/>
    <col min="270" max="270" width="8.6640625" style="116" customWidth="1"/>
    <col min="271" max="272" width="11.44140625" style="116"/>
    <col min="273" max="273" width="10.88671875" style="116" customWidth="1"/>
    <col min="274" max="274" width="11.88671875" style="116" customWidth="1"/>
    <col min="275" max="275" width="4.6640625" style="116" customWidth="1"/>
    <col min="276" max="277" width="5.44140625" style="116" customWidth="1"/>
    <col min="278" max="279" width="7.109375" style="116" customWidth="1"/>
    <col min="280" max="280" width="4.44140625" style="116" customWidth="1"/>
    <col min="281" max="281" width="4.88671875" style="116" customWidth="1"/>
    <col min="282" max="283" width="6" style="116" customWidth="1"/>
    <col min="284" max="284" width="11.44140625" style="116"/>
    <col min="285" max="285" width="0" style="116" hidden="1" customWidth="1"/>
    <col min="286" max="286" width="11.44140625" style="116"/>
    <col min="287" max="287" width="0" style="116" hidden="1" customWidth="1"/>
    <col min="288" max="288" width="11.44140625" style="116"/>
    <col min="289" max="289" width="0" style="116" hidden="1" customWidth="1"/>
    <col min="290" max="290" width="11.44140625" style="116"/>
    <col min="291" max="291" width="0" style="116" hidden="1" customWidth="1"/>
    <col min="292" max="292" width="11.44140625" style="116"/>
    <col min="293" max="293" width="0" style="116" hidden="1" customWidth="1"/>
    <col min="294" max="295" width="11.44140625" style="116"/>
    <col min="296" max="296" width="0" style="116" hidden="1" customWidth="1"/>
    <col min="297" max="297" width="11.44140625" style="116"/>
    <col min="298" max="298" width="0" style="116" hidden="1" customWidth="1"/>
    <col min="299" max="299" width="11.44140625" style="116"/>
    <col min="300" max="300" width="0" style="116" hidden="1" customWidth="1"/>
    <col min="301" max="301" width="11.44140625" style="116"/>
    <col min="302" max="302" width="0" style="116" hidden="1" customWidth="1"/>
    <col min="303" max="303" width="11.44140625" style="116"/>
    <col min="304" max="304" width="0" style="116" hidden="1" customWidth="1"/>
    <col min="305" max="512" width="11.44140625" style="116"/>
    <col min="513" max="513" width="3.33203125" style="116" customWidth="1"/>
    <col min="514" max="514" width="2" style="116" customWidth="1"/>
    <col min="515" max="515" width="5.44140625" style="116" customWidth="1"/>
    <col min="516" max="516" width="47" style="116" customWidth="1"/>
    <col min="517" max="517" width="15.33203125" style="116" customWidth="1"/>
    <col min="518" max="518" width="8.6640625" style="116" customWidth="1"/>
    <col min="519" max="519" width="15.33203125" style="116" customWidth="1"/>
    <col min="520" max="520" width="8.6640625" style="116" customWidth="1"/>
    <col min="521" max="521" width="15.33203125" style="116" customWidth="1"/>
    <col min="522" max="522" width="8.6640625" style="116" customWidth="1"/>
    <col min="523" max="523" width="15.33203125" style="116" customWidth="1"/>
    <col min="524" max="524" width="8.6640625" style="116" customWidth="1"/>
    <col min="525" max="525" width="15.33203125" style="116" customWidth="1"/>
    <col min="526" max="526" width="8.6640625" style="116" customWidth="1"/>
    <col min="527" max="528" width="11.44140625" style="116"/>
    <col min="529" max="529" width="10.88671875" style="116" customWidth="1"/>
    <col min="530" max="530" width="11.88671875" style="116" customWidth="1"/>
    <col min="531" max="531" width="4.6640625" style="116" customWidth="1"/>
    <col min="532" max="533" width="5.44140625" style="116" customWidth="1"/>
    <col min="534" max="535" width="7.109375" style="116" customWidth="1"/>
    <col min="536" max="536" width="4.44140625" style="116" customWidth="1"/>
    <col min="537" max="537" width="4.88671875" style="116" customWidth="1"/>
    <col min="538" max="539" width="6" style="116" customWidth="1"/>
    <col min="540" max="540" width="11.44140625" style="116"/>
    <col min="541" max="541" width="0" style="116" hidden="1" customWidth="1"/>
    <col min="542" max="542" width="11.44140625" style="116"/>
    <col min="543" max="543" width="0" style="116" hidden="1" customWidth="1"/>
    <col min="544" max="544" width="11.44140625" style="116"/>
    <col min="545" max="545" width="0" style="116" hidden="1" customWidth="1"/>
    <col min="546" max="546" width="11.44140625" style="116"/>
    <col min="547" max="547" width="0" style="116" hidden="1" customWidth="1"/>
    <col min="548" max="548" width="11.44140625" style="116"/>
    <col min="549" max="549" width="0" style="116" hidden="1" customWidth="1"/>
    <col min="550" max="551" width="11.44140625" style="116"/>
    <col min="552" max="552" width="0" style="116" hidden="1" customWidth="1"/>
    <col min="553" max="553" width="11.44140625" style="116"/>
    <col min="554" max="554" width="0" style="116" hidden="1" customWidth="1"/>
    <col min="555" max="555" width="11.44140625" style="116"/>
    <col min="556" max="556" width="0" style="116" hidden="1" customWidth="1"/>
    <col min="557" max="557" width="11.44140625" style="116"/>
    <col min="558" max="558" width="0" style="116" hidden="1" customWidth="1"/>
    <col min="559" max="559" width="11.44140625" style="116"/>
    <col min="560" max="560" width="0" style="116" hidden="1" customWidth="1"/>
    <col min="561" max="768" width="11.44140625" style="116"/>
    <col min="769" max="769" width="3.33203125" style="116" customWidth="1"/>
    <col min="770" max="770" width="2" style="116" customWidth="1"/>
    <col min="771" max="771" width="5.44140625" style="116" customWidth="1"/>
    <col min="772" max="772" width="47" style="116" customWidth="1"/>
    <col min="773" max="773" width="15.33203125" style="116" customWidth="1"/>
    <col min="774" max="774" width="8.6640625" style="116" customWidth="1"/>
    <col min="775" max="775" width="15.33203125" style="116" customWidth="1"/>
    <col min="776" max="776" width="8.6640625" style="116" customWidth="1"/>
    <col min="777" max="777" width="15.33203125" style="116" customWidth="1"/>
    <col min="778" max="778" width="8.6640625" style="116" customWidth="1"/>
    <col min="779" max="779" width="15.33203125" style="116" customWidth="1"/>
    <col min="780" max="780" width="8.6640625" style="116" customWidth="1"/>
    <col min="781" max="781" width="15.33203125" style="116" customWidth="1"/>
    <col min="782" max="782" width="8.6640625" style="116" customWidth="1"/>
    <col min="783" max="784" width="11.44140625" style="116"/>
    <col min="785" max="785" width="10.88671875" style="116" customWidth="1"/>
    <col min="786" max="786" width="11.88671875" style="116" customWidth="1"/>
    <col min="787" max="787" width="4.6640625" style="116" customWidth="1"/>
    <col min="788" max="789" width="5.44140625" style="116" customWidth="1"/>
    <col min="790" max="791" width="7.109375" style="116" customWidth="1"/>
    <col min="792" max="792" width="4.44140625" style="116" customWidth="1"/>
    <col min="793" max="793" width="4.88671875" style="116" customWidth="1"/>
    <col min="794" max="795" width="6" style="116" customWidth="1"/>
    <col min="796" max="796" width="11.44140625" style="116"/>
    <col min="797" max="797" width="0" style="116" hidden="1" customWidth="1"/>
    <col min="798" max="798" width="11.44140625" style="116"/>
    <col min="799" max="799" width="0" style="116" hidden="1" customWidth="1"/>
    <col min="800" max="800" width="11.44140625" style="116"/>
    <col min="801" max="801" width="0" style="116" hidden="1" customWidth="1"/>
    <col min="802" max="802" width="11.44140625" style="116"/>
    <col min="803" max="803" width="0" style="116" hidden="1" customWidth="1"/>
    <col min="804" max="804" width="11.44140625" style="116"/>
    <col min="805" max="805" width="0" style="116" hidden="1" customWidth="1"/>
    <col min="806" max="807" width="11.44140625" style="116"/>
    <col min="808" max="808" width="0" style="116" hidden="1" customWidth="1"/>
    <col min="809" max="809" width="11.44140625" style="116"/>
    <col min="810" max="810" width="0" style="116" hidden="1" customWidth="1"/>
    <col min="811" max="811" width="11.44140625" style="116"/>
    <col min="812" max="812" width="0" style="116" hidden="1" customWidth="1"/>
    <col min="813" max="813" width="11.44140625" style="116"/>
    <col min="814" max="814" width="0" style="116" hidden="1" customWidth="1"/>
    <col min="815" max="815" width="11.44140625" style="116"/>
    <col min="816" max="816" width="0" style="116" hidden="1" customWidth="1"/>
    <col min="817" max="1024" width="11.44140625" style="116"/>
    <col min="1025" max="1025" width="3.33203125" style="116" customWidth="1"/>
    <col min="1026" max="1026" width="2" style="116" customWidth="1"/>
    <col min="1027" max="1027" width="5.44140625" style="116" customWidth="1"/>
    <col min="1028" max="1028" width="47" style="116" customWidth="1"/>
    <col min="1029" max="1029" width="15.33203125" style="116" customWidth="1"/>
    <col min="1030" max="1030" width="8.6640625" style="116" customWidth="1"/>
    <col min="1031" max="1031" width="15.33203125" style="116" customWidth="1"/>
    <col min="1032" max="1032" width="8.6640625" style="116" customWidth="1"/>
    <col min="1033" max="1033" width="15.33203125" style="116" customWidth="1"/>
    <col min="1034" max="1034" width="8.6640625" style="116" customWidth="1"/>
    <col min="1035" max="1035" width="15.33203125" style="116" customWidth="1"/>
    <col min="1036" max="1036" width="8.6640625" style="116" customWidth="1"/>
    <col min="1037" max="1037" width="15.33203125" style="116" customWidth="1"/>
    <col min="1038" max="1038" width="8.6640625" style="116" customWidth="1"/>
    <col min="1039" max="1040" width="11.44140625" style="116"/>
    <col min="1041" max="1041" width="10.88671875" style="116" customWidth="1"/>
    <col min="1042" max="1042" width="11.88671875" style="116" customWidth="1"/>
    <col min="1043" max="1043" width="4.6640625" style="116" customWidth="1"/>
    <col min="1044" max="1045" width="5.44140625" style="116" customWidth="1"/>
    <col min="1046" max="1047" width="7.109375" style="116" customWidth="1"/>
    <col min="1048" max="1048" width="4.44140625" style="116" customWidth="1"/>
    <col min="1049" max="1049" width="4.88671875" style="116" customWidth="1"/>
    <col min="1050" max="1051" width="6" style="116" customWidth="1"/>
    <col min="1052" max="1052" width="11.44140625" style="116"/>
    <col min="1053" max="1053" width="0" style="116" hidden="1" customWidth="1"/>
    <col min="1054" max="1054" width="11.44140625" style="116"/>
    <col min="1055" max="1055" width="0" style="116" hidden="1" customWidth="1"/>
    <col min="1056" max="1056" width="11.44140625" style="116"/>
    <col min="1057" max="1057" width="0" style="116" hidden="1" customWidth="1"/>
    <col min="1058" max="1058" width="11.44140625" style="116"/>
    <col min="1059" max="1059" width="0" style="116" hidden="1" customWidth="1"/>
    <col min="1060" max="1060" width="11.44140625" style="116"/>
    <col min="1061" max="1061" width="0" style="116" hidden="1" customWidth="1"/>
    <col min="1062" max="1063" width="11.44140625" style="116"/>
    <col min="1064" max="1064" width="0" style="116" hidden="1" customWidth="1"/>
    <col min="1065" max="1065" width="11.44140625" style="116"/>
    <col min="1066" max="1066" width="0" style="116" hidden="1" customWidth="1"/>
    <col min="1067" max="1067" width="11.44140625" style="116"/>
    <col min="1068" max="1068" width="0" style="116" hidden="1" customWidth="1"/>
    <col min="1069" max="1069" width="11.44140625" style="116"/>
    <col min="1070" max="1070" width="0" style="116" hidden="1" customWidth="1"/>
    <col min="1071" max="1071" width="11.44140625" style="116"/>
    <col min="1072" max="1072" width="0" style="116" hidden="1" customWidth="1"/>
    <col min="1073" max="1280" width="11.44140625" style="116"/>
    <col min="1281" max="1281" width="3.33203125" style="116" customWidth="1"/>
    <col min="1282" max="1282" width="2" style="116" customWidth="1"/>
    <col min="1283" max="1283" width="5.44140625" style="116" customWidth="1"/>
    <col min="1284" max="1284" width="47" style="116" customWidth="1"/>
    <col min="1285" max="1285" width="15.33203125" style="116" customWidth="1"/>
    <col min="1286" max="1286" width="8.6640625" style="116" customWidth="1"/>
    <col min="1287" max="1287" width="15.33203125" style="116" customWidth="1"/>
    <col min="1288" max="1288" width="8.6640625" style="116" customWidth="1"/>
    <col min="1289" max="1289" width="15.33203125" style="116" customWidth="1"/>
    <col min="1290" max="1290" width="8.6640625" style="116" customWidth="1"/>
    <col min="1291" max="1291" width="15.33203125" style="116" customWidth="1"/>
    <col min="1292" max="1292" width="8.6640625" style="116" customWidth="1"/>
    <col min="1293" max="1293" width="15.33203125" style="116" customWidth="1"/>
    <col min="1294" max="1294" width="8.6640625" style="116" customWidth="1"/>
    <col min="1295" max="1296" width="11.44140625" style="116"/>
    <col min="1297" max="1297" width="10.88671875" style="116" customWidth="1"/>
    <col min="1298" max="1298" width="11.88671875" style="116" customWidth="1"/>
    <col min="1299" max="1299" width="4.6640625" style="116" customWidth="1"/>
    <col min="1300" max="1301" width="5.44140625" style="116" customWidth="1"/>
    <col min="1302" max="1303" width="7.109375" style="116" customWidth="1"/>
    <col min="1304" max="1304" width="4.44140625" style="116" customWidth="1"/>
    <col min="1305" max="1305" width="4.88671875" style="116" customWidth="1"/>
    <col min="1306" max="1307" width="6" style="116" customWidth="1"/>
    <col min="1308" max="1308" width="11.44140625" style="116"/>
    <col min="1309" max="1309" width="0" style="116" hidden="1" customWidth="1"/>
    <col min="1310" max="1310" width="11.44140625" style="116"/>
    <col min="1311" max="1311" width="0" style="116" hidden="1" customWidth="1"/>
    <col min="1312" max="1312" width="11.44140625" style="116"/>
    <col min="1313" max="1313" width="0" style="116" hidden="1" customWidth="1"/>
    <col min="1314" max="1314" width="11.44140625" style="116"/>
    <col min="1315" max="1315" width="0" style="116" hidden="1" customWidth="1"/>
    <col min="1316" max="1316" width="11.44140625" style="116"/>
    <col min="1317" max="1317" width="0" style="116" hidden="1" customWidth="1"/>
    <col min="1318" max="1319" width="11.44140625" style="116"/>
    <col min="1320" max="1320" width="0" style="116" hidden="1" customWidth="1"/>
    <col min="1321" max="1321" width="11.44140625" style="116"/>
    <col min="1322" max="1322" width="0" style="116" hidden="1" customWidth="1"/>
    <col min="1323" max="1323" width="11.44140625" style="116"/>
    <col min="1324" max="1324" width="0" style="116" hidden="1" customWidth="1"/>
    <col min="1325" max="1325" width="11.44140625" style="116"/>
    <col min="1326" max="1326" width="0" style="116" hidden="1" customWidth="1"/>
    <col min="1327" max="1327" width="11.44140625" style="116"/>
    <col min="1328" max="1328" width="0" style="116" hidden="1" customWidth="1"/>
    <col min="1329" max="1536" width="11.44140625" style="116"/>
    <col min="1537" max="1537" width="3.33203125" style="116" customWidth="1"/>
    <col min="1538" max="1538" width="2" style="116" customWidth="1"/>
    <col min="1539" max="1539" width="5.44140625" style="116" customWidth="1"/>
    <col min="1540" max="1540" width="47" style="116" customWidth="1"/>
    <col min="1541" max="1541" width="15.33203125" style="116" customWidth="1"/>
    <col min="1542" max="1542" width="8.6640625" style="116" customWidth="1"/>
    <col min="1543" max="1543" width="15.33203125" style="116" customWidth="1"/>
    <col min="1544" max="1544" width="8.6640625" style="116" customWidth="1"/>
    <col min="1545" max="1545" width="15.33203125" style="116" customWidth="1"/>
    <col min="1546" max="1546" width="8.6640625" style="116" customWidth="1"/>
    <col min="1547" max="1547" width="15.33203125" style="116" customWidth="1"/>
    <col min="1548" max="1548" width="8.6640625" style="116" customWidth="1"/>
    <col min="1549" max="1549" width="15.33203125" style="116" customWidth="1"/>
    <col min="1550" max="1550" width="8.6640625" style="116" customWidth="1"/>
    <col min="1551" max="1552" width="11.44140625" style="116"/>
    <col min="1553" max="1553" width="10.88671875" style="116" customWidth="1"/>
    <col min="1554" max="1554" width="11.88671875" style="116" customWidth="1"/>
    <col min="1555" max="1555" width="4.6640625" style="116" customWidth="1"/>
    <col min="1556" max="1557" width="5.44140625" style="116" customWidth="1"/>
    <col min="1558" max="1559" width="7.109375" style="116" customWidth="1"/>
    <col min="1560" max="1560" width="4.44140625" style="116" customWidth="1"/>
    <col min="1561" max="1561" width="4.88671875" style="116" customWidth="1"/>
    <col min="1562" max="1563" width="6" style="116" customWidth="1"/>
    <col min="1564" max="1564" width="11.44140625" style="116"/>
    <col min="1565" max="1565" width="0" style="116" hidden="1" customWidth="1"/>
    <col min="1566" max="1566" width="11.44140625" style="116"/>
    <col min="1567" max="1567" width="0" style="116" hidden="1" customWidth="1"/>
    <col min="1568" max="1568" width="11.44140625" style="116"/>
    <col min="1569" max="1569" width="0" style="116" hidden="1" customWidth="1"/>
    <col min="1570" max="1570" width="11.44140625" style="116"/>
    <col min="1571" max="1571" width="0" style="116" hidden="1" customWidth="1"/>
    <col min="1572" max="1572" width="11.44140625" style="116"/>
    <col min="1573" max="1573" width="0" style="116" hidden="1" customWidth="1"/>
    <col min="1574" max="1575" width="11.44140625" style="116"/>
    <col min="1576" max="1576" width="0" style="116" hidden="1" customWidth="1"/>
    <col min="1577" max="1577" width="11.44140625" style="116"/>
    <col min="1578" max="1578" width="0" style="116" hidden="1" customWidth="1"/>
    <col min="1579" max="1579" width="11.44140625" style="116"/>
    <col min="1580" max="1580" width="0" style="116" hidden="1" customWidth="1"/>
    <col min="1581" max="1581" width="11.44140625" style="116"/>
    <col min="1582" max="1582" width="0" style="116" hidden="1" customWidth="1"/>
    <col min="1583" max="1583" width="11.44140625" style="116"/>
    <col min="1584" max="1584" width="0" style="116" hidden="1" customWidth="1"/>
    <col min="1585" max="1792" width="11.44140625" style="116"/>
    <col min="1793" max="1793" width="3.33203125" style="116" customWidth="1"/>
    <col min="1794" max="1794" width="2" style="116" customWidth="1"/>
    <col min="1795" max="1795" width="5.44140625" style="116" customWidth="1"/>
    <col min="1796" max="1796" width="47" style="116" customWidth="1"/>
    <col min="1797" max="1797" width="15.33203125" style="116" customWidth="1"/>
    <col min="1798" max="1798" width="8.6640625" style="116" customWidth="1"/>
    <col min="1799" max="1799" width="15.33203125" style="116" customWidth="1"/>
    <col min="1800" max="1800" width="8.6640625" style="116" customWidth="1"/>
    <col min="1801" max="1801" width="15.33203125" style="116" customWidth="1"/>
    <col min="1802" max="1802" width="8.6640625" style="116" customWidth="1"/>
    <col min="1803" max="1803" width="15.33203125" style="116" customWidth="1"/>
    <col min="1804" max="1804" width="8.6640625" style="116" customWidth="1"/>
    <col min="1805" max="1805" width="15.33203125" style="116" customWidth="1"/>
    <col min="1806" max="1806" width="8.6640625" style="116" customWidth="1"/>
    <col min="1807" max="1808" width="11.44140625" style="116"/>
    <col min="1809" max="1809" width="10.88671875" style="116" customWidth="1"/>
    <col min="1810" max="1810" width="11.88671875" style="116" customWidth="1"/>
    <col min="1811" max="1811" width="4.6640625" style="116" customWidth="1"/>
    <col min="1812" max="1813" width="5.44140625" style="116" customWidth="1"/>
    <col min="1814" max="1815" width="7.109375" style="116" customWidth="1"/>
    <col min="1816" max="1816" width="4.44140625" style="116" customWidth="1"/>
    <col min="1817" max="1817" width="4.88671875" style="116" customWidth="1"/>
    <col min="1818" max="1819" width="6" style="116" customWidth="1"/>
    <col min="1820" max="1820" width="11.44140625" style="116"/>
    <col min="1821" max="1821" width="0" style="116" hidden="1" customWidth="1"/>
    <col min="1822" max="1822" width="11.44140625" style="116"/>
    <col min="1823" max="1823" width="0" style="116" hidden="1" customWidth="1"/>
    <col min="1824" max="1824" width="11.44140625" style="116"/>
    <col min="1825" max="1825" width="0" style="116" hidden="1" customWidth="1"/>
    <col min="1826" max="1826" width="11.44140625" style="116"/>
    <col min="1827" max="1827" width="0" style="116" hidden="1" customWidth="1"/>
    <col min="1828" max="1828" width="11.44140625" style="116"/>
    <col min="1829" max="1829" width="0" style="116" hidden="1" customWidth="1"/>
    <col min="1830" max="1831" width="11.44140625" style="116"/>
    <col min="1832" max="1832" width="0" style="116" hidden="1" customWidth="1"/>
    <col min="1833" max="1833" width="11.44140625" style="116"/>
    <col min="1834" max="1834" width="0" style="116" hidden="1" customWidth="1"/>
    <col min="1835" max="1835" width="11.44140625" style="116"/>
    <col min="1836" max="1836" width="0" style="116" hidden="1" customWidth="1"/>
    <col min="1837" max="1837" width="11.44140625" style="116"/>
    <col min="1838" max="1838" width="0" style="116" hidden="1" customWidth="1"/>
    <col min="1839" max="1839" width="11.44140625" style="116"/>
    <col min="1840" max="1840" width="0" style="116" hidden="1" customWidth="1"/>
    <col min="1841" max="2048" width="11.44140625" style="116"/>
    <col min="2049" max="2049" width="3.33203125" style="116" customWidth="1"/>
    <col min="2050" max="2050" width="2" style="116" customWidth="1"/>
    <col min="2051" max="2051" width="5.44140625" style="116" customWidth="1"/>
    <col min="2052" max="2052" width="47" style="116" customWidth="1"/>
    <col min="2053" max="2053" width="15.33203125" style="116" customWidth="1"/>
    <col min="2054" max="2054" width="8.6640625" style="116" customWidth="1"/>
    <col min="2055" max="2055" width="15.33203125" style="116" customWidth="1"/>
    <col min="2056" max="2056" width="8.6640625" style="116" customWidth="1"/>
    <col min="2057" max="2057" width="15.33203125" style="116" customWidth="1"/>
    <col min="2058" max="2058" width="8.6640625" style="116" customWidth="1"/>
    <col min="2059" max="2059" width="15.33203125" style="116" customWidth="1"/>
    <col min="2060" max="2060" width="8.6640625" style="116" customWidth="1"/>
    <col min="2061" max="2061" width="15.33203125" style="116" customWidth="1"/>
    <col min="2062" max="2062" width="8.6640625" style="116" customWidth="1"/>
    <col min="2063" max="2064" width="11.44140625" style="116"/>
    <col min="2065" max="2065" width="10.88671875" style="116" customWidth="1"/>
    <col min="2066" max="2066" width="11.88671875" style="116" customWidth="1"/>
    <col min="2067" max="2067" width="4.6640625" style="116" customWidth="1"/>
    <col min="2068" max="2069" width="5.44140625" style="116" customWidth="1"/>
    <col min="2070" max="2071" width="7.109375" style="116" customWidth="1"/>
    <col min="2072" max="2072" width="4.44140625" style="116" customWidth="1"/>
    <col min="2073" max="2073" width="4.88671875" style="116" customWidth="1"/>
    <col min="2074" max="2075" width="6" style="116" customWidth="1"/>
    <col min="2076" max="2076" width="11.44140625" style="116"/>
    <col min="2077" max="2077" width="0" style="116" hidden="1" customWidth="1"/>
    <col min="2078" max="2078" width="11.44140625" style="116"/>
    <col min="2079" max="2079" width="0" style="116" hidden="1" customWidth="1"/>
    <col min="2080" max="2080" width="11.44140625" style="116"/>
    <col min="2081" max="2081" width="0" style="116" hidden="1" customWidth="1"/>
    <col min="2082" max="2082" width="11.44140625" style="116"/>
    <col min="2083" max="2083" width="0" style="116" hidden="1" customWidth="1"/>
    <col min="2084" max="2084" width="11.44140625" style="116"/>
    <col min="2085" max="2085" width="0" style="116" hidden="1" customWidth="1"/>
    <col min="2086" max="2087" width="11.44140625" style="116"/>
    <col min="2088" max="2088" width="0" style="116" hidden="1" customWidth="1"/>
    <col min="2089" max="2089" width="11.44140625" style="116"/>
    <col min="2090" max="2090" width="0" style="116" hidden="1" customWidth="1"/>
    <col min="2091" max="2091" width="11.44140625" style="116"/>
    <col min="2092" max="2092" width="0" style="116" hidden="1" customWidth="1"/>
    <col min="2093" max="2093" width="11.44140625" style="116"/>
    <col min="2094" max="2094" width="0" style="116" hidden="1" customWidth="1"/>
    <col min="2095" max="2095" width="11.44140625" style="116"/>
    <col min="2096" max="2096" width="0" style="116" hidden="1" customWidth="1"/>
    <col min="2097" max="2304" width="11.44140625" style="116"/>
    <col min="2305" max="2305" width="3.33203125" style="116" customWidth="1"/>
    <col min="2306" max="2306" width="2" style="116" customWidth="1"/>
    <col min="2307" max="2307" width="5.44140625" style="116" customWidth="1"/>
    <col min="2308" max="2308" width="47" style="116" customWidth="1"/>
    <col min="2309" max="2309" width="15.33203125" style="116" customWidth="1"/>
    <col min="2310" max="2310" width="8.6640625" style="116" customWidth="1"/>
    <col min="2311" max="2311" width="15.33203125" style="116" customWidth="1"/>
    <col min="2312" max="2312" width="8.6640625" style="116" customWidth="1"/>
    <col min="2313" max="2313" width="15.33203125" style="116" customWidth="1"/>
    <col min="2314" max="2314" width="8.6640625" style="116" customWidth="1"/>
    <col min="2315" max="2315" width="15.33203125" style="116" customWidth="1"/>
    <col min="2316" max="2316" width="8.6640625" style="116" customWidth="1"/>
    <col min="2317" max="2317" width="15.33203125" style="116" customWidth="1"/>
    <col min="2318" max="2318" width="8.6640625" style="116" customWidth="1"/>
    <col min="2319" max="2320" width="11.44140625" style="116"/>
    <col min="2321" max="2321" width="10.88671875" style="116" customWidth="1"/>
    <col min="2322" max="2322" width="11.88671875" style="116" customWidth="1"/>
    <col min="2323" max="2323" width="4.6640625" style="116" customWidth="1"/>
    <col min="2324" max="2325" width="5.44140625" style="116" customWidth="1"/>
    <col min="2326" max="2327" width="7.109375" style="116" customWidth="1"/>
    <col min="2328" max="2328" width="4.44140625" style="116" customWidth="1"/>
    <col min="2329" max="2329" width="4.88671875" style="116" customWidth="1"/>
    <col min="2330" max="2331" width="6" style="116" customWidth="1"/>
    <col min="2332" max="2332" width="11.44140625" style="116"/>
    <col min="2333" max="2333" width="0" style="116" hidden="1" customWidth="1"/>
    <col min="2334" max="2334" width="11.44140625" style="116"/>
    <col min="2335" max="2335" width="0" style="116" hidden="1" customWidth="1"/>
    <col min="2336" max="2336" width="11.44140625" style="116"/>
    <col min="2337" max="2337" width="0" style="116" hidden="1" customWidth="1"/>
    <col min="2338" max="2338" width="11.44140625" style="116"/>
    <col min="2339" max="2339" width="0" style="116" hidden="1" customWidth="1"/>
    <col min="2340" max="2340" width="11.44140625" style="116"/>
    <col min="2341" max="2341" width="0" style="116" hidden="1" customWidth="1"/>
    <col min="2342" max="2343" width="11.44140625" style="116"/>
    <col min="2344" max="2344" width="0" style="116" hidden="1" customWidth="1"/>
    <col min="2345" max="2345" width="11.44140625" style="116"/>
    <col min="2346" max="2346" width="0" style="116" hidden="1" customWidth="1"/>
    <col min="2347" max="2347" width="11.44140625" style="116"/>
    <col min="2348" max="2348" width="0" style="116" hidden="1" customWidth="1"/>
    <col min="2349" max="2349" width="11.44140625" style="116"/>
    <col min="2350" max="2350" width="0" style="116" hidden="1" customWidth="1"/>
    <col min="2351" max="2351" width="11.44140625" style="116"/>
    <col min="2352" max="2352" width="0" style="116" hidden="1" customWidth="1"/>
    <col min="2353" max="2560" width="11.44140625" style="116"/>
    <col min="2561" max="2561" width="3.33203125" style="116" customWidth="1"/>
    <col min="2562" max="2562" width="2" style="116" customWidth="1"/>
    <col min="2563" max="2563" width="5.44140625" style="116" customWidth="1"/>
    <col min="2564" max="2564" width="47" style="116" customWidth="1"/>
    <col min="2565" max="2565" width="15.33203125" style="116" customWidth="1"/>
    <col min="2566" max="2566" width="8.6640625" style="116" customWidth="1"/>
    <col min="2567" max="2567" width="15.33203125" style="116" customWidth="1"/>
    <col min="2568" max="2568" width="8.6640625" style="116" customWidth="1"/>
    <col min="2569" max="2569" width="15.33203125" style="116" customWidth="1"/>
    <col min="2570" max="2570" width="8.6640625" style="116" customWidth="1"/>
    <col min="2571" max="2571" width="15.33203125" style="116" customWidth="1"/>
    <col min="2572" max="2572" width="8.6640625" style="116" customWidth="1"/>
    <col min="2573" max="2573" width="15.33203125" style="116" customWidth="1"/>
    <col min="2574" max="2574" width="8.6640625" style="116" customWidth="1"/>
    <col min="2575" max="2576" width="11.44140625" style="116"/>
    <col min="2577" max="2577" width="10.88671875" style="116" customWidth="1"/>
    <col min="2578" max="2578" width="11.88671875" style="116" customWidth="1"/>
    <col min="2579" max="2579" width="4.6640625" style="116" customWidth="1"/>
    <col min="2580" max="2581" width="5.44140625" style="116" customWidth="1"/>
    <col min="2582" max="2583" width="7.109375" style="116" customWidth="1"/>
    <col min="2584" max="2584" width="4.44140625" style="116" customWidth="1"/>
    <col min="2585" max="2585" width="4.88671875" style="116" customWidth="1"/>
    <col min="2586" max="2587" width="6" style="116" customWidth="1"/>
    <col min="2588" max="2588" width="11.44140625" style="116"/>
    <col min="2589" max="2589" width="0" style="116" hidden="1" customWidth="1"/>
    <col min="2590" max="2590" width="11.44140625" style="116"/>
    <col min="2591" max="2591" width="0" style="116" hidden="1" customWidth="1"/>
    <col min="2592" max="2592" width="11.44140625" style="116"/>
    <col min="2593" max="2593" width="0" style="116" hidden="1" customWidth="1"/>
    <col min="2594" max="2594" width="11.44140625" style="116"/>
    <col min="2595" max="2595" width="0" style="116" hidden="1" customWidth="1"/>
    <col min="2596" max="2596" width="11.44140625" style="116"/>
    <col min="2597" max="2597" width="0" style="116" hidden="1" customWidth="1"/>
    <col min="2598" max="2599" width="11.44140625" style="116"/>
    <col min="2600" max="2600" width="0" style="116" hidden="1" customWidth="1"/>
    <col min="2601" max="2601" width="11.44140625" style="116"/>
    <col min="2602" max="2602" width="0" style="116" hidden="1" customWidth="1"/>
    <col min="2603" max="2603" width="11.44140625" style="116"/>
    <col min="2604" max="2604" width="0" style="116" hidden="1" customWidth="1"/>
    <col min="2605" max="2605" width="11.44140625" style="116"/>
    <col min="2606" max="2606" width="0" style="116" hidden="1" customWidth="1"/>
    <col min="2607" max="2607" width="11.44140625" style="116"/>
    <col min="2608" max="2608" width="0" style="116" hidden="1" customWidth="1"/>
    <col min="2609" max="2816" width="11.44140625" style="116"/>
    <col min="2817" max="2817" width="3.33203125" style="116" customWidth="1"/>
    <col min="2818" max="2818" width="2" style="116" customWidth="1"/>
    <col min="2819" max="2819" width="5.44140625" style="116" customWidth="1"/>
    <col min="2820" max="2820" width="47" style="116" customWidth="1"/>
    <col min="2821" max="2821" width="15.33203125" style="116" customWidth="1"/>
    <col min="2822" max="2822" width="8.6640625" style="116" customWidth="1"/>
    <col min="2823" max="2823" width="15.33203125" style="116" customWidth="1"/>
    <col min="2824" max="2824" width="8.6640625" style="116" customWidth="1"/>
    <col min="2825" max="2825" width="15.33203125" style="116" customWidth="1"/>
    <col min="2826" max="2826" width="8.6640625" style="116" customWidth="1"/>
    <col min="2827" max="2827" width="15.33203125" style="116" customWidth="1"/>
    <col min="2828" max="2828" width="8.6640625" style="116" customWidth="1"/>
    <col min="2829" max="2829" width="15.33203125" style="116" customWidth="1"/>
    <col min="2830" max="2830" width="8.6640625" style="116" customWidth="1"/>
    <col min="2831" max="2832" width="11.44140625" style="116"/>
    <col min="2833" max="2833" width="10.88671875" style="116" customWidth="1"/>
    <col min="2834" max="2834" width="11.88671875" style="116" customWidth="1"/>
    <col min="2835" max="2835" width="4.6640625" style="116" customWidth="1"/>
    <col min="2836" max="2837" width="5.44140625" style="116" customWidth="1"/>
    <col min="2838" max="2839" width="7.109375" style="116" customWidth="1"/>
    <col min="2840" max="2840" width="4.44140625" style="116" customWidth="1"/>
    <col min="2841" max="2841" width="4.88671875" style="116" customWidth="1"/>
    <col min="2842" max="2843" width="6" style="116" customWidth="1"/>
    <col min="2844" max="2844" width="11.44140625" style="116"/>
    <col min="2845" max="2845" width="0" style="116" hidden="1" customWidth="1"/>
    <col min="2846" max="2846" width="11.44140625" style="116"/>
    <col min="2847" max="2847" width="0" style="116" hidden="1" customWidth="1"/>
    <col min="2848" max="2848" width="11.44140625" style="116"/>
    <col min="2849" max="2849" width="0" style="116" hidden="1" customWidth="1"/>
    <col min="2850" max="2850" width="11.44140625" style="116"/>
    <col min="2851" max="2851" width="0" style="116" hidden="1" customWidth="1"/>
    <col min="2852" max="2852" width="11.44140625" style="116"/>
    <col min="2853" max="2853" width="0" style="116" hidden="1" customWidth="1"/>
    <col min="2854" max="2855" width="11.44140625" style="116"/>
    <col min="2856" max="2856" width="0" style="116" hidden="1" customWidth="1"/>
    <col min="2857" max="2857" width="11.44140625" style="116"/>
    <col min="2858" max="2858" width="0" style="116" hidden="1" customWidth="1"/>
    <col min="2859" max="2859" width="11.44140625" style="116"/>
    <col min="2860" max="2860" width="0" style="116" hidden="1" customWidth="1"/>
    <col min="2861" max="2861" width="11.44140625" style="116"/>
    <col min="2862" max="2862" width="0" style="116" hidden="1" customWidth="1"/>
    <col min="2863" max="2863" width="11.44140625" style="116"/>
    <col min="2864" max="2864" width="0" style="116" hidden="1" customWidth="1"/>
    <col min="2865" max="3072" width="11.44140625" style="116"/>
    <col min="3073" max="3073" width="3.33203125" style="116" customWidth="1"/>
    <col min="3074" max="3074" width="2" style="116" customWidth="1"/>
    <col min="3075" max="3075" width="5.44140625" style="116" customWidth="1"/>
    <col min="3076" max="3076" width="47" style="116" customWidth="1"/>
    <col min="3077" max="3077" width="15.33203125" style="116" customWidth="1"/>
    <col min="3078" max="3078" width="8.6640625" style="116" customWidth="1"/>
    <col min="3079" max="3079" width="15.33203125" style="116" customWidth="1"/>
    <col min="3080" max="3080" width="8.6640625" style="116" customWidth="1"/>
    <col min="3081" max="3081" width="15.33203125" style="116" customWidth="1"/>
    <col min="3082" max="3082" width="8.6640625" style="116" customWidth="1"/>
    <col min="3083" max="3083" width="15.33203125" style="116" customWidth="1"/>
    <col min="3084" max="3084" width="8.6640625" style="116" customWidth="1"/>
    <col min="3085" max="3085" width="15.33203125" style="116" customWidth="1"/>
    <col min="3086" max="3086" width="8.6640625" style="116" customWidth="1"/>
    <col min="3087" max="3088" width="11.44140625" style="116"/>
    <col min="3089" max="3089" width="10.88671875" style="116" customWidth="1"/>
    <col min="3090" max="3090" width="11.88671875" style="116" customWidth="1"/>
    <col min="3091" max="3091" width="4.6640625" style="116" customWidth="1"/>
    <col min="3092" max="3093" width="5.44140625" style="116" customWidth="1"/>
    <col min="3094" max="3095" width="7.109375" style="116" customWidth="1"/>
    <col min="3096" max="3096" width="4.44140625" style="116" customWidth="1"/>
    <col min="3097" max="3097" width="4.88671875" style="116" customWidth="1"/>
    <col min="3098" max="3099" width="6" style="116" customWidth="1"/>
    <col min="3100" max="3100" width="11.44140625" style="116"/>
    <col min="3101" max="3101" width="0" style="116" hidden="1" customWidth="1"/>
    <col min="3102" max="3102" width="11.44140625" style="116"/>
    <col min="3103" max="3103" width="0" style="116" hidden="1" customWidth="1"/>
    <col min="3104" max="3104" width="11.44140625" style="116"/>
    <col min="3105" max="3105" width="0" style="116" hidden="1" customWidth="1"/>
    <col min="3106" max="3106" width="11.44140625" style="116"/>
    <col min="3107" max="3107" width="0" style="116" hidden="1" customWidth="1"/>
    <col min="3108" max="3108" width="11.44140625" style="116"/>
    <col min="3109" max="3109" width="0" style="116" hidden="1" customWidth="1"/>
    <col min="3110" max="3111" width="11.44140625" style="116"/>
    <col min="3112" max="3112" width="0" style="116" hidden="1" customWidth="1"/>
    <col min="3113" max="3113" width="11.44140625" style="116"/>
    <col min="3114" max="3114" width="0" style="116" hidden="1" customWidth="1"/>
    <col min="3115" max="3115" width="11.44140625" style="116"/>
    <col min="3116" max="3116" width="0" style="116" hidden="1" customWidth="1"/>
    <col min="3117" max="3117" width="11.44140625" style="116"/>
    <col min="3118" max="3118" width="0" style="116" hidden="1" customWidth="1"/>
    <col min="3119" max="3119" width="11.44140625" style="116"/>
    <col min="3120" max="3120" width="0" style="116" hidden="1" customWidth="1"/>
    <col min="3121" max="3328" width="11.44140625" style="116"/>
    <col min="3329" max="3329" width="3.33203125" style="116" customWidth="1"/>
    <col min="3330" max="3330" width="2" style="116" customWidth="1"/>
    <col min="3331" max="3331" width="5.44140625" style="116" customWidth="1"/>
    <col min="3332" max="3332" width="47" style="116" customWidth="1"/>
    <col min="3333" max="3333" width="15.33203125" style="116" customWidth="1"/>
    <col min="3334" max="3334" width="8.6640625" style="116" customWidth="1"/>
    <col min="3335" max="3335" width="15.33203125" style="116" customWidth="1"/>
    <col min="3336" max="3336" width="8.6640625" style="116" customWidth="1"/>
    <col min="3337" max="3337" width="15.33203125" style="116" customWidth="1"/>
    <col min="3338" max="3338" width="8.6640625" style="116" customWidth="1"/>
    <col min="3339" max="3339" width="15.33203125" style="116" customWidth="1"/>
    <col min="3340" max="3340" width="8.6640625" style="116" customWidth="1"/>
    <col min="3341" max="3341" width="15.33203125" style="116" customWidth="1"/>
    <col min="3342" max="3342" width="8.6640625" style="116" customWidth="1"/>
    <col min="3343" max="3344" width="11.44140625" style="116"/>
    <col min="3345" max="3345" width="10.88671875" style="116" customWidth="1"/>
    <col min="3346" max="3346" width="11.88671875" style="116" customWidth="1"/>
    <col min="3347" max="3347" width="4.6640625" style="116" customWidth="1"/>
    <col min="3348" max="3349" width="5.44140625" style="116" customWidth="1"/>
    <col min="3350" max="3351" width="7.109375" style="116" customWidth="1"/>
    <col min="3352" max="3352" width="4.44140625" style="116" customWidth="1"/>
    <col min="3353" max="3353" width="4.88671875" style="116" customWidth="1"/>
    <col min="3354" max="3355" width="6" style="116" customWidth="1"/>
    <col min="3356" max="3356" width="11.44140625" style="116"/>
    <col min="3357" max="3357" width="0" style="116" hidden="1" customWidth="1"/>
    <col min="3358" max="3358" width="11.44140625" style="116"/>
    <col min="3359" max="3359" width="0" style="116" hidden="1" customWidth="1"/>
    <col min="3360" max="3360" width="11.44140625" style="116"/>
    <col min="3361" max="3361" width="0" style="116" hidden="1" customWidth="1"/>
    <col min="3362" max="3362" width="11.44140625" style="116"/>
    <col min="3363" max="3363" width="0" style="116" hidden="1" customWidth="1"/>
    <col min="3364" max="3364" width="11.44140625" style="116"/>
    <col min="3365" max="3365" width="0" style="116" hidden="1" customWidth="1"/>
    <col min="3366" max="3367" width="11.44140625" style="116"/>
    <col min="3368" max="3368" width="0" style="116" hidden="1" customWidth="1"/>
    <col min="3369" max="3369" width="11.44140625" style="116"/>
    <col min="3370" max="3370" width="0" style="116" hidden="1" customWidth="1"/>
    <col min="3371" max="3371" width="11.44140625" style="116"/>
    <col min="3372" max="3372" width="0" style="116" hidden="1" customWidth="1"/>
    <col min="3373" max="3373" width="11.44140625" style="116"/>
    <col min="3374" max="3374" width="0" style="116" hidden="1" customWidth="1"/>
    <col min="3375" max="3375" width="11.44140625" style="116"/>
    <col min="3376" max="3376" width="0" style="116" hidden="1" customWidth="1"/>
    <col min="3377" max="3584" width="11.44140625" style="116"/>
    <col min="3585" max="3585" width="3.33203125" style="116" customWidth="1"/>
    <col min="3586" max="3586" width="2" style="116" customWidth="1"/>
    <col min="3587" max="3587" width="5.44140625" style="116" customWidth="1"/>
    <col min="3588" max="3588" width="47" style="116" customWidth="1"/>
    <col min="3589" max="3589" width="15.33203125" style="116" customWidth="1"/>
    <col min="3590" max="3590" width="8.6640625" style="116" customWidth="1"/>
    <col min="3591" max="3591" width="15.33203125" style="116" customWidth="1"/>
    <col min="3592" max="3592" width="8.6640625" style="116" customWidth="1"/>
    <col min="3593" max="3593" width="15.33203125" style="116" customWidth="1"/>
    <col min="3594" max="3594" width="8.6640625" style="116" customWidth="1"/>
    <col min="3595" max="3595" width="15.33203125" style="116" customWidth="1"/>
    <col min="3596" max="3596" width="8.6640625" style="116" customWidth="1"/>
    <col min="3597" max="3597" width="15.33203125" style="116" customWidth="1"/>
    <col min="3598" max="3598" width="8.6640625" style="116" customWidth="1"/>
    <col min="3599" max="3600" width="11.44140625" style="116"/>
    <col min="3601" max="3601" width="10.88671875" style="116" customWidth="1"/>
    <col min="3602" max="3602" width="11.88671875" style="116" customWidth="1"/>
    <col min="3603" max="3603" width="4.6640625" style="116" customWidth="1"/>
    <col min="3604" max="3605" width="5.44140625" style="116" customWidth="1"/>
    <col min="3606" max="3607" width="7.109375" style="116" customWidth="1"/>
    <col min="3608" max="3608" width="4.44140625" style="116" customWidth="1"/>
    <col min="3609" max="3609" width="4.88671875" style="116" customWidth="1"/>
    <col min="3610" max="3611" width="6" style="116" customWidth="1"/>
    <col min="3612" max="3612" width="11.44140625" style="116"/>
    <col min="3613" max="3613" width="0" style="116" hidden="1" customWidth="1"/>
    <col min="3614" max="3614" width="11.44140625" style="116"/>
    <col min="3615" max="3615" width="0" style="116" hidden="1" customWidth="1"/>
    <col min="3616" max="3616" width="11.44140625" style="116"/>
    <col min="3617" max="3617" width="0" style="116" hidden="1" customWidth="1"/>
    <col min="3618" max="3618" width="11.44140625" style="116"/>
    <col min="3619" max="3619" width="0" style="116" hidden="1" customWidth="1"/>
    <col min="3620" max="3620" width="11.44140625" style="116"/>
    <col min="3621" max="3621" width="0" style="116" hidden="1" customWidth="1"/>
    <col min="3622" max="3623" width="11.44140625" style="116"/>
    <col min="3624" max="3624" width="0" style="116" hidden="1" customWidth="1"/>
    <col min="3625" max="3625" width="11.44140625" style="116"/>
    <col min="3626" max="3626" width="0" style="116" hidden="1" customWidth="1"/>
    <col min="3627" max="3627" width="11.44140625" style="116"/>
    <col min="3628" max="3628" width="0" style="116" hidden="1" customWidth="1"/>
    <col min="3629" max="3629" width="11.44140625" style="116"/>
    <col min="3630" max="3630" width="0" style="116" hidden="1" customWidth="1"/>
    <col min="3631" max="3631" width="11.44140625" style="116"/>
    <col min="3632" max="3632" width="0" style="116" hidden="1" customWidth="1"/>
    <col min="3633" max="3840" width="11.44140625" style="116"/>
    <col min="3841" max="3841" width="3.33203125" style="116" customWidth="1"/>
    <col min="3842" max="3842" width="2" style="116" customWidth="1"/>
    <col min="3843" max="3843" width="5.44140625" style="116" customWidth="1"/>
    <col min="3844" max="3844" width="47" style="116" customWidth="1"/>
    <col min="3845" max="3845" width="15.33203125" style="116" customWidth="1"/>
    <col min="3846" max="3846" width="8.6640625" style="116" customWidth="1"/>
    <col min="3847" max="3847" width="15.33203125" style="116" customWidth="1"/>
    <col min="3848" max="3848" width="8.6640625" style="116" customWidth="1"/>
    <col min="3849" max="3849" width="15.33203125" style="116" customWidth="1"/>
    <col min="3850" max="3850" width="8.6640625" style="116" customWidth="1"/>
    <col min="3851" max="3851" width="15.33203125" style="116" customWidth="1"/>
    <col min="3852" max="3852" width="8.6640625" style="116" customWidth="1"/>
    <col min="3853" max="3853" width="15.33203125" style="116" customWidth="1"/>
    <col min="3854" max="3854" width="8.6640625" style="116" customWidth="1"/>
    <col min="3855" max="3856" width="11.44140625" style="116"/>
    <col min="3857" max="3857" width="10.88671875" style="116" customWidth="1"/>
    <col min="3858" max="3858" width="11.88671875" style="116" customWidth="1"/>
    <col min="3859" max="3859" width="4.6640625" style="116" customWidth="1"/>
    <col min="3860" max="3861" width="5.44140625" style="116" customWidth="1"/>
    <col min="3862" max="3863" width="7.109375" style="116" customWidth="1"/>
    <col min="3864" max="3864" width="4.44140625" style="116" customWidth="1"/>
    <col min="3865" max="3865" width="4.88671875" style="116" customWidth="1"/>
    <col min="3866" max="3867" width="6" style="116" customWidth="1"/>
    <col min="3868" max="3868" width="11.44140625" style="116"/>
    <col min="3869" max="3869" width="0" style="116" hidden="1" customWidth="1"/>
    <col min="3870" max="3870" width="11.44140625" style="116"/>
    <col min="3871" max="3871" width="0" style="116" hidden="1" customWidth="1"/>
    <col min="3872" max="3872" width="11.44140625" style="116"/>
    <col min="3873" max="3873" width="0" style="116" hidden="1" customWidth="1"/>
    <col min="3874" max="3874" width="11.44140625" style="116"/>
    <col min="3875" max="3875" width="0" style="116" hidden="1" customWidth="1"/>
    <col min="3876" max="3876" width="11.44140625" style="116"/>
    <col min="3877" max="3877" width="0" style="116" hidden="1" customWidth="1"/>
    <col min="3878" max="3879" width="11.44140625" style="116"/>
    <col min="3880" max="3880" width="0" style="116" hidden="1" customWidth="1"/>
    <col min="3881" max="3881" width="11.44140625" style="116"/>
    <col min="3882" max="3882" width="0" style="116" hidden="1" customWidth="1"/>
    <col min="3883" max="3883" width="11.44140625" style="116"/>
    <col min="3884" max="3884" width="0" style="116" hidden="1" customWidth="1"/>
    <col min="3885" max="3885" width="11.44140625" style="116"/>
    <col min="3886" max="3886" width="0" style="116" hidden="1" customWidth="1"/>
    <col min="3887" max="3887" width="11.44140625" style="116"/>
    <col min="3888" max="3888" width="0" style="116" hidden="1" customWidth="1"/>
    <col min="3889" max="4096" width="11.44140625" style="116"/>
    <col min="4097" max="4097" width="3.33203125" style="116" customWidth="1"/>
    <col min="4098" max="4098" width="2" style="116" customWidth="1"/>
    <col min="4099" max="4099" width="5.44140625" style="116" customWidth="1"/>
    <col min="4100" max="4100" width="47" style="116" customWidth="1"/>
    <col min="4101" max="4101" width="15.33203125" style="116" customWidth="1"/>
    <col min="4102" max="4102" width="8.6640625" style="116" customWidth="1"/>
    <col min="4103" max="4103" width="15.33203125" style="116" customWidth="1"/>
    <col min="4104" max="4104" width="8.6640625" style="116" customWidth="1"/>
    <col min="4105" max="4105" width="15.33203125" style="116" customWidth="1"/>
    <col min="4106" max="4106" width="8.6640625" style="116" customWidth="1"/>
    <col min="4107" max="4107" width="15.33203125" style="116" customWidth="1"/>
    <col min="4108" max="4108" width="8.6640625" style="116" customWidth="1"/>
    <col min="4109" max="4109" width="15.33203125" style="116" customWidth="1"/>
    <col min="4110" max="4110" width="8.6640625" style="116" customWidth="1"/>
    <col min="4111" max="4112" width="11.44140625" style="116"/>
    <col min="4113" max="4113" width="10.88671875" style="116" customWidth="1"/>
    <col min="4114" max="4114" width="11.88671875" style="116" customWidth="1"/>
    <col min="4115" max="4115" width="4.6640625" style="116" customWidth="1"/>
    <col min="4116" max="4117" width="5.44140625" style="116" customWidth="1"/>
    <col min="4118" max="4119" width="7.109375" style="116" customWidth="1"/>
    <col min="4120" max="4120" width="4.44140625" style="116" customWidth="1"/>
    <col min="4121" max="4121" width="4.88671875" style="116" customWidth="1"/>
    <col min="4122" max="4123" width="6" style="116" customWidth="1"/>
    <col min="4124" max="4124" width="11.44140625" style="116"/>
    <col min="4125" max="4125" width="0" style="116" hidden="1" customWidth="1"/>
    <col min="4126" max="4126" width="11.44140625" style="116"/>
    <col min="4127" max="4127" width="0" style="116" hidden="1" customWidth="1"/>
    <col min="4128" max="4128" width="11.44140625" style="116"/>
    <col min="4129" max="4129" width="0" style="116" hidden="1" customWidth="1"/>
    <col min="4130" max="4130" width="11.44140625" style="116"/>
    <col min="4131" max="4131" width="0" style="116" hidden="1" customWidth="1"/>
    <col min="4132" max="4132" width="11.44140625" style="116"/>
    <col min="4133" max="4133" width="0" style="116" hidden="1" customWidth="1"/>
    <col min="4134" max="4135" width="11.44140625" style="116"/>
    <col min="4136" max="4136" width="0" style="116" hidden="1" customWidth="1"/>
    <col min="4137" max="4137" width="11.44140625" style="116"/>
    <col min="4138" max="4138" width="0" style="116" hidden="1" customWidth="1"/>
    <col min="4139" max="4139" width="11.44140625" style="116"/>
    <col min="4140" max="4140" width="0" style="116" hidden="1" customWidth="1"/>
    <col min="4141" max="4141" width="11.44140625" style="116"/>
    <col min="4142" max="4142" width="0" style="116" hidden="1" customWidth="1"/>
    <col min="4143" max="4143" width="11.44140625" style="116"/>
    <col min="4144" max="4144" width="0" style="116" hidden="1" customWidth="1"/>
    <col min="4145" max="4352" width="11.44140625" style="116"/>
    <col min="4353" max="4353" width="3.33203125" style="116" customWidth="1"/>
    <col min="4354" max="4354" width="2" style="116" customWidth="1"/>
    <col min="4355" max="4355" width="5.44140625" style="116" customWidth="1"/>
    <col min="4356" max="4356" width="47" style="116" customWidth="1"/>
    <col min="4357" max="4357" width="15.33203125" style="116" customWidth="1"/>
    <col min="4358" max="4358" width="8.6640625" style="116" customWidth="1"/>
    <col min="4359" max="4359" width="15.33203125" style="116" customWidth="1"/>
    <col min="4360" max="4360" width="8.6640625" style="116" customWidth="1"/>
    <col min="4361" max="4361" width="15.33203125" style="116" customWidth="1"/>
    <col min="4362" max="4362" width="8.6640625" style="116" customWidth="1"/>
    <col min="4363" max="4363" width="15.33203125" style="116" customWidth="1"/>
    <col min="4364" max="4364" width="8.6640625" style="116" customWidth="1"/>
    <col min="4365" max="4365" width="15.33203125" style="116" customWidth="1"/>
    <col min="4366" max="4366" width="8.6640625" style="116" customWidth="1"/>
    <col min="4367" max="4368" width="11.44140625" style="116"/>
    <col min="4369" max="4369" width="10.88671875" style="116" customWidth="1"/>
    <col min="4370" max="4370" width="11.88671875" style="116" customWidth="1"/>
    <col min="4371" max="4371" width="4.6640625" style="116" customWidth="1"/>
    <col min="4372" max="4373" width="5.44140625" style="116" customWidth="1"/>
    <col min="4374" max="4375" width="7.109375" style="116" customWidth="1"/>
    <col min="4376" max="4376" width="4.44140625" style="116" customWidth="1"/>
    <col min="4377" max="4377" width="4.88671875" style="116" customWidth="1"/>
    <col min="4378" max="4379" width="6" style="116" customWidth="1"/>
    <col min="4380" max="4380" width="11.44140625" style="116"/>
    <col min="4381" max="4381" width="0" style="116" hidden="1" customWidth="1"/>
    <col min="4382" max="4382" width="11.44140625" style="116"/>
    <col min="4383" max="4383" width="0" style="116" hidden="1" customWidth="1"/>
    <col min="4384" max="4384" width="11.44140625" style="116"/>
    <col min="4385" max="4385" width="0" style="116" hidden="1" customWidth="1"/>
    <col min="4386" max="4386" width="11.44140625" style="116"/>
    <col min="4387" max="4387" width="0" style="116" hidden="1" customWidth="1"/>
    <col min="4388" max="4388" width="11.44140625" style="116"/>
    <col min="4389" max="4389" width="0" style="116" hidden="1" customWidth="1"/>
    <col min="4390" max="4391" width="11.44140625" style="116"/>
    <col min="4392" max="4392" width="0" style="116" hidden="1" customWidth="1"/>
    <col min="4393" max="4393" width="11.44140625" style="116"/>
    <col min="4394" max="4394" width="0" style="116" hidden="1" customWidth="1"/>
    <col min="4395" max="4395" width="11.44140625" style="116"/>
    <col min="4396" max="4396" width="0" style="116" hidden="1" customWidth="1"/>
    <col min="4397" max="4397" width="11.44140625" style="116"/>
    <col min="4398" max="4398" width="0" style="116" hidden="1" customWidth="1"/>
    <col min="4399" max="4399" width="11.44140625" style="116"/>
    <col min="4400" max="4400" width="0" style="116" hidden="1" customWidth="1"/>
    <col min="4401" max="4608" width="11.44140625" style="116"/>
    <col min="4609" max="4609" width="3.33203125" style="116" customWidth="1"/>
    <col min="4610" max="4610" width="2" style="116" customWidth="1"/>
    <col min="4611" max="4611" width="5.44140625" style="116" customWidth="1"/>
    <col min="4612" max="4612" width="47" style="116" customWidth="1"/>
    <col min="4613" max="4613" width="15.33203125" style="116" customWidth="1"/>
    <col min="4614" max="4614" width="8.6640625" style="116" customWidth="1"/>
    <col min="4615" max="4615" width="15.33203125" style="116" customWidth="1"/>
    <col min="4616" max="4616" width="8.6640625" style="116" customWidth="1"/>
    <col min="4617" max="4617" width="15.33203125" style="116" customWidth="1"/>
    <col min="4618" max="4618" width="8.6640625" style="116" customWidth="1"/>
    <col min="4619" max="4619" width="15.33203125" style="116" customWidth="1"/>
    <col min="4620" max="4620" width="8.6640625" style="116" customWidth="1"/>
    <col min="4621" max="4621" width="15.33203125" style="116" customWidth="1"/>
    <col min="4622" max="4622" width="8.6640625" style="116" customWidth="1"/>
    <col min="4623" max="4624" width="11.44140625" style="116"/>
    <col min="4625" max="4625" width="10.88671875" style="116" customWidth="1"/>
    <col min="4626" max="4626" width="11.88671875" style="116" customWidth="1"/>
    <col min="4627" max="4627" width="4.6640625" style="116" customWidth="1"/>
    <col min="4628" max="4629" width="5.44140625" style="116" customWidth="1"/>
    <col min="4630" max="4631" width="7.109375" style="116" customWidth="1"/>
    <col min="4632" max="4632" width="4.44140625" style="116" customWidth="1"/>
    <col min="4633" max="4633" width="4.88671875" style="116" customWidth="1"/>
    <col min="4634" max="4635" width="6" style="116" customWidth="1"/>
    <col min="4636" max="4636" width="11.44140625" style="116"/>
    <col min="4637" max="4637" width="0" style="116" hidden="1" customWidth="1"/>
    <col min="4638" max="4638" width="11.44140625" style="116"/>
    <col min="4639" max="4639" width="0" style="116" hidden="1" customWidth="1"/>
    <col min="4640" max="4640" width="11.44140625" style="116"/>
    <col min="4641" max="4641" width="0" style="116" hidden="1" customWidth="1"/>
    <col min="4642" max="4642" width="11.44140625" style="116"/>
    <col min="4643" max="4643" width="0" style="116" hidden="1" customWidth="1"/>
    <col min="4644" max="4644" width="11.44140625" style="116"/>
    <col min="4645" max="4645" width="0" style="116" hidden="1" customWidth="1"/>
    <col min="4646" max="4647" width="11.44140625" style="116"/>
    <col min="4648" max="4648" width="0" style="116" hidden="1" customWidth="1"/>
    <col min="4649" max="4649" width="11.44140625" style="116"/>
    <col min="4650" max="4650" width="0" style="116" hidden="1" customWidth="1"/>
    <col min="4651" max="4651" width="11.44140625" style="116"/>
    <col min="4652" max="4652" width="0" style="116" hidden="1" customWidth="1"/>
    <col min="4653" max="4653" width="11.44140625" style="116"/>
    <col min="4654" max="4654" width="0" style="116" hidden="1" customWidth="1"/>
    <col min="4655" max="4655" width="11.44140625" style="116"/>
    <col min="4656" max="4656" width="0" style="116" hidden="1" customWidth="1"/>
    <col min="4657" max="4864" width="11.44140625" style="116"/>
    <col min="4865" max="4865" width="3.33203125" style="116" customWidth="1"/>
    <col min="4866" max="4866" width="2" style="116" customWidth="1"/>
    <col min="4867" max="4867" width="5.44140625" style="116" customWidth="1"/>
    <col min="4868" max="4868" width="47" style="116" customWidth="1"/>
    <col min="4869" max="4869" width="15.33203125" style="116" customWidth="1"/>
    <col min="4870" max="4870" width="8.6640625" style="116" customWidth="1"/>
    <col min="4871" max="4871" width="15.33203125" style="116" customWidth="1"/>
    <col min="4872" max="4872" width="8.6640625" style="116" customWidth="1"/>
    <col min="4873" max="4873" width="15.33203125" style="116" customWidth="1"/>
    <col min="4874" max="4874" width="8.6640625" style="116" customWidth="1"/>
    <col min="4875" max="4875" width="15.33203125" style="116" customWidth="1"/>
    <col min="4876" max="4876" width="8.6640625" style="116" customWidth="1"/>
    <col min="4877" max="4877" width="15.33203125" style="116" customWidth="1"/>
    <col min="4878" max="4878" width="8.6640625" style="116" customWidth="1"/>
    <col min="4879" max="4880" width="11.44140625" style="116"/>
    <col min="4881" max="4881" width="10.88671875" style="116" customWidth="1"/>
    <col min="4882" max="4882" width="11.88671875" style="116" customWidth="1"/>
    <col min="4883" max="4883" width="4.6640625" style="116" customWidth="1"/>
    <col min="4884" max="4885" width="5.44140625" style="116" customWidth="1"/>
    <col min="4886" max="4887" width="7.109375" style="116" customWidth="1"/>
    <col min="4888" max="4888" width="4.44140625" style="116" customWidth="1"/>
    <col min="4889" max="4889" width="4.88671875" style="116" customWidth="1"/>
    <col min="4890" max="4891" width="6" style="116" customWidth="1"/>
    <col min="4892" max="4892" width="11.44140625" style="116"/>
    <col min="4893" max="4893" width="0" style="116" hidden="1" customWidth="1"/>
    <col min="4894" max="4894" width="11.44140625" style="116"/>
    <col min="4895" max="4895" width="0" style="116" hidden="1" customWidth="1"/>
    <col min="4896" max="4896" width="11.44140625" style="116"/>
    <col min="4897" max="4897" width="0" style="116" hidden="1" customWidth="1"/>
    <col min="4898" max="4898" width="11.44140625" style="116"/>
    <col min="4899" max="4899" width="0" style="116" hidden="1" customWidth="1"/>
    <col min="4900" max="4900" width="11.44140625" style="116"/>
    <col min="4901" max="4901" width="0" style="116" hidden="1" customWidth="1"/>
    <col min="4902" max="4903" width="11.44140625" style="116"/>
    <col min="4904" max="4904" width="0" style="116" hidden="1" customWidth="1"/>
    <col min="4905" max="4905" width="11.44140625" style="116"/>
    <col min="4906" max="4906" width="0" style="116" hidden="1" customWidth="1"/>
    <col min="4907" max="4907" width="11.44140625" style="116"/>
    <col min="4908" max="4908" width="0" style="116" hidden="1" customWidth="1"/>
    <col min="4909" max="4909" width="11.44140625" style="116"/>
    <col min="4910" max="4910" width="0" style="116" hidden="1" customWidth="1"/>
    <col min="4911" max="4911" width="11.44140625" style="116"/>
    <col min="4912" max="4912" width="0" style="116" hidden="1" customWidth="1"/>
    <col min="4913" max="5120" width="11.44140625" style="116"/>
    <col min="5121" max="5121" width="3.33203125" style="116" customWidth="1"/>
    <col min="5122" max="5122" width="2" style="116" customWidth="1"/>
    <col min="5123" max="5123" width="5.44140625" style="116" customWidth="1"/>
    <col min="5124" max="5124" width="47" style="116" customWidth="1"/>
    <col min="5125" max="5125" width="15.33203125" style="116" customWidth="1"/>
    <col min="5126" max="5126" width="8.6640625" style="116" customWidth="1"/>
    <col min="5127" max="5127" width="15.33203125" style="116" customWidth="1"/>
    <col min="5128" max="5128" width="8.6640625" style="116" customWidth="1"/>
    <col min="5129" max="5129" width="15.33203125" style="116" customWidth="1"/>
    <col min="5130" max="5130" width="8.6640625" style="116" customWidth="1"/>
    <col min="5131" max="5131" width="15.33203125" style="116" customWidth="1"/>
    <col min="5132" max="5132" width="8.6640625" style="116" customWidth="1"/>
    <col min="5133" max="5133" width="15.33203125" style="116" customWidth="1"/>
    <col min="5134" max="5134" width="8.6640625" style="116" customWidth="1"/>
    <col min="5135" max="5136" width="11.44140625" style="116"/>
    <col min="5137" max="5137" width="10.88671875" style="116" customWidth="1"/>
    <col min="5138" max="5138" width="11.88671875" style="116" customWidth="1"/>
    <col min="5139" max="5139" width="4.6640625" style="116" customWidth="1"/>
    <col min="5140" max="5141" width="5.44140625" style="116" customWidth="1"/>
    <col min="5142" max="5143" width="7.109375" style="116" customWidth="1"/>
    <col min="5144" max="5144" width="4.44140625" style="116" customWidth="1"/>
    <col min="5145" max="5145" width="4.88671875" style="116" customWidth="1"/>
    <col min="5146" max="5147" width="6" style="116" customWidth="1"/>
    <col min="5148" max="5148" width="11.44140625" style="116"/>
    <col min="5149" max="5149" width="0" style="116" hidden="1" customWidth="1"/>
    <col min="5150" max="5150" width="11.44140625" style="116"/>
    <col min="5151" max="5151" width="0" style="116" hidden="1" customWidth="1"/>
    <col min="5152" max="5152" width="11.44140625" style="116"/>
    <col min="5153" max="5153" width="0" style="116" hidden="1" customWidth="1"/>
    <col min="5154" max="5154" width="11.44140625" style="116"/>
    <col min="5155" max="5155" width="0" style="116" hidden="1" customWidth="1"/>
    <col min="5156" max="5156" width="11.44140625" style="116"/>
    <col min="5157" max="5157" width="0" style="116" hidden="1" customWidth="1"/>
    <col min="5158" max="5159" width="11.44140625" style="116"/>
    <col min="5160" max="5160" width="0" style="116" hidden="1" customWidth="1"/>
    <col min="5161" max="5161" width="11.44140625" style="116"/>
    <col min="5162" max="5162" width="0" style="116" hidden="1" customWidth="1"/>
    <col min="5163" max="5163" width="11.44140625" style="116"/>
    <col min="5164" max="5164" width="0" style="116" hidden="1" customWidth="1"/>
    <col min="5165" max="5165" width="11.44140625" style="116"/>
    <col min="5166" max="5166" width="0" style="116" hidden="1" customWidth="1"/>
    <col min="5167" max="5167" width="11.44140625" style="116"/>
    <col min="5168" max="5168" width="0" style="116" hidden="1" customWidth="1"/>
    <col min="5169" max="5376" width="11.44140625" style="116"/>
    <col min="5377" max="5377" width="3.33203125" style="116" customWidth="1"/>
    <col min="5378" max="5378" width="2" style="116" customWidth="1"/>
    <col min="5379" max="5379" width="5.44140625" style="116" customWidth="1"/>
    <col min="5380" max="5380" width="47" style="116" customWidth="1"/>
    <col min="5381" max="5381" width="15.33203125" style="116" customWidth="1"/>
    <col min="5382" max="5382" width="8.6640625" style="116" customWidth="1"/>
    <col min="5383" max="5383" width="15.33203125" style="116" customWidth="1"/>
    <col min="5384" max="5384" width="8.6640625" style="116" customWidth="1"/>
    <col min="5385" max="5385" width="15.33203125" style="116" customWidth="1"/>
    <col min="5386" max="5386" width="8.6640625" style="116" customWidth="1"/>
    <col min="5387" max="5387" width="15.33203125" style="116" customWidth="1"/>
    <col min="5388" max="5388" width="8.6640625" style="116" customWidth="1"/>
    <col min="5389" max="5389" width="15.33203125" style="116" customWidth="1"/>
    <col min="5390" max="5390" width="8.6640625" style="116" customWidth="1"/>
    <col min="5391" max="5392" width="11.44140625" style="116"/>
    <col min="5393" max="5393" width="10.88671875" style="116" customWidth="1"/>
    <col min="5394" max="5394" width="11.88671875" style="116" customWidth="1"/>
    <col min="5395" max="5395" width="4.6640625" style="116" customWidth="1"/>
    <col min="5396" max="5397" width="5.44140625" style="116" customWidth="1"/>
    <col min="5398" max="5399" width="7.109375" style="116" customWidth="1"/>
    <col min="5400" max="5400" width="4.44140625" style="116" customWidth="1"/>
    <col min="5401" max="5401" width="4.88671875" style="116" customWidth="1"/>
    <col min="5402" max="5403" width="6" style="116" customWidth="1"/>
    <col min="5404" max="5404" width="11.44140625" style="116"/>
    <col min="5405" max="5405" width="0" style="116" hidden="1" customWidth="1"/>
    <col min="5406" max="5406" width="11.44140625" style="116"/>
    <col min="5407" max="5407" width="0" style="116" hidden="1" customWidth="1"/>
    <col min="5408" max="5408" width="11.44140625" style="116"/>
    <col min="5409" max="5409" width="0" style="116" hidden="1" customWidth="1"/>
    <col min="5410" max="5410" width="11.44140625" style="116"/>
    <col min="5411" max="5411" width="0" style="116" hidden="1" customWidth="1"/>
    <col min="5412" max="5412" width="11.44140625" style="116"/>
    <col min="5413" max="5413" width="0" style="116" hidden="1" customWidth="1"/>
    <col min="5414" max="5415" width="11.44140625" style="116"/>
    <col min="5416" max="5416" width="0" style="116" hidden="1" customWidth="1"/>
    <col min="5417" max="5417" width="11.44140625" style="116"/>
    <col min="5418" max="5418" width="0" style="116" hidden="1" customWidth="1"/>
    <col min="5419" max="5419" width="11.44140625" style="116"/>
    <col min="5420" max="5420" width="0" style="116" hidden="1" customWidth="1"/>
    <col min="5421" max="5421" width="11.44140625" style="116"/>
    <col min="5422" max="5422" width="0" style="116" hidden="1" customWidth="1"/>
    <col min="5423" max="5423" width="11.44140625" style="116"/>
    <col min="5424" max="5424" width="0" style="116" hidden="1" customWidth="1"/>
    <col min="5425" max="5632" width="11.44140625" style="116"/>
    <col min="5633" max="5633" width="3.33203125" style="116" customWidth="1"/>
    <col min="5634" max="5634" width="2" style="116" customWidth="1"/>
    <col min="5635" max="5635" width="5.44140625" style="116" customWidth="1"/>
    <col min="5636" max="5636" width="47" style="116" customWidth="1"/>
    <col min="5637" max="5637" width="15.33203125" style="116" customWidth="1"/>
    <col min="5638" max="5638" width="8.6640625" style="116" customWidth="1"/>
    <col min="5639" max="5639" width="15.33203125" style="116" customWidth="1"/>
    <col min="5640" max="5640" width="8.6640625" style="116" customWidth="1"/>
    <col min="5641" max="5641" width="15.33203125" style="116" customWidth="1"/>
    <col min="5642" max="5642" width="8.6640625" style="116" customWidth="1"/>
    <col min="5643" max="5643" width="15.33203125" style="116" customWidth="1"/>
    <col min="5644" max="5644" width="8.6640625" style="116" customWidth="1"/>
    <col min="5645" max="5645" width="15.33203125" style="116" customWidth="1"/>
    <col min="5646" max="5646" width="8.6640625" style="116" customWidth="1"/>
    <col min="5647" max="5648" width="11.44140625" style="116"/>
    <col min="5649" max="5649" width="10.88671875" style="116" customWidth="1"/>
    <col min="5650" max="5650" width="11.88671875" style="116" customWidth="1"/>
    <col min="5651" max="5651" width="4.6640625" style="116" customWidth="1"/>
    <col min="5652" max="5653" width="5.44140625" style="116" customWidth="1"/>
    <col min="5654" max="5655" width="7.109375" style="116" customWidth="1"/>
    <col min="5656" max="5656" width="4.44140625" style="116" customWidth="1"/>
    <col min="5657" max="5657" width="4.88671875" style="116" customWidth="1"/>
    <col min="5658" max="5659" width="6" style="116" customWidth="1"/>
    <col min="5660" max="5660" width="11.44140625" style="116"/>
    <col min="5661" max="5661" width="0" style="116" hidden="1" customWidth="1"/>
    <col min="5662" max="5662" width="11.44140625" style="116"/>
    <col min="5663" max="5663" width="0" style="116" hidden="1" customWidth="1"/>
    <col min="5664" max="5664" width="11.44140625" style="116"/>
    <col min="5665" max="5665" width="0" style="116" hidden="1" customWidth="1"/>
    <col min="5666" max="5666" width="11.44140625" style="116"/>
    <col min="5667" max="5667" width="0" style="116" hidden="1" customWidth="1"/>
    <col min="5668" max="5668" width="11.44140625" style="116"/>
    <col min="5669" max="5669" width="0" style="116" hidden="1" customWidth="1"/>
    <col min="5670" max="5671" width="11.44140625" style="116"/>
    <col min="5672" max="5672" width="0" style="116" hidden="1" customWidth="1"/>
    <col min="5673" max="5673" width="11.44140625" style="116"/>
    <col min="5674" max="5674" width="0" style="116" hidden="1" customWidth="1"/>
    <col min="5675" max="5675" width="11.44140625" style="116"/>
    <col min="5676" max="5676" width="0" style="116" hidden="1" customWidth="1"/>
    <col min="5677" max="5677" width="11.44140625" style="116"/>
    <col min="5678" max="5678" width="0" style="116" hidden="1" customWidth="1"/>
    <col min="5679" max="5679" width="11.44140625" style="116"/>
    <col min="5680" max="5680" width="0" style="116" hidden="1" customWidth="1"/>
    <col min="5681" max="5888" width="11.44140625" style="116"/>
    <col min="5889" max="5889" width="3.33203125" style="116" customWidth="1"/>
    <col min="5890" max="5890" width="2" style="116" customWidth="1"/>
    <col min="5891" max="5891" width="5.44140625" style="116" customWidth="1"/>
    <col min="5892" max="5892" width="47" style="116" customWidth="1"/>
    <col min="5893" max="5893" width="15.33203125" style="116" customWidth="1"/>
    <col min="5894" max="5894" width="8.6640625" style="116" customWidth="1"/>
    <col min="5895" max="5895" width="15.33203125" style="116" customWidth="1"/>
    <col min="5896" max="5896" width="8.6640625" style="116" customWidth="1"/>
    <col min="5897" max="5897" width="15.33203125" style="116" customWidth="1"/>
    <col min="5898" max="5898" width="8.6640625" style="116" customWidth="1"/>
    <col min="5899" max="5899" width="15.33203125" style="116" customWidth="1"/>
    <col min="5900" max="5900" width="8.6640625" style="116" customWidth="1"/>
    <col min="5901" max="5901" width="15.33203125" style="116" customWidth="1"/>
    <col min="5902" max="5902" width="8.6640625" style="116" customWidth="1"/>
    <col min="5903" max="5904" width="11.44140625" style="116"/>
    <col min="5905" max="5905" width="10.88671875" style="116" customWidth="1"/>
    <col min="5906" max="5906" width="11.88671875" style="116" customWidth="1"/>
    <col min="5907" max="5907" width="4.6640625" style="116" customWidth="1"/>
    <col min="5908" max="5909" width="5.44140625" style="116" customWidth="1"/>
    <col min="5910" max="5911" width="7.109375" style="116" customWidth="1"/>
    <col min="5912" max="5912" width="4.44140625" style="116" customWidth="1"/>
    <col min="5913" max="5913" width="4.88671875" style="116" customWidth="1"/>
    <col min="5914" max="5915" width="6" style="116" customWidth="1"/>
    <col min="5916" max="5916" width="11.44140625" style="116"/>
    <col min="5917" max="5917" width="0" style="116" hidden="1" customWidth="1"/>
    <col min="5918" max="5918" width="11.44140625" style="116"/>
    <col min="5919" max="5919" width="0" style="116" hidden="1" customWidth="1"/>
    <col min="5920" max="5920" width="11.44140625" style="116"/>
    <col min="5921" max="5921" width="0" style="116" hidden="1" customWidth="1"/>
    <col min="5922" max="5922" width="11.44140625" style="116"/>
    <col min="5923" max="5923" width="0" style="116" hidden="1" customWidth="1"/>
    <col min="5924" max="5924" width="11.44140625" style="116"/>
    <col min="5925" max="5925" width="0" style="116" hidden="1" customWidth="1"/>
    <col min="5926" max="5927" width="11.44140625" style="116"/>
    <col min="5928" max="5928" width="0" style="116" hidden="1" customWidth="1"/>
    <col min="5929" max="5929" width="11.44140625" style="116"/>
    <col min="5930" max="5930" width="0" style="116" hidden="1" customWidth="1"/>
    <col min="5931" max="5931" width="11.44140625" style="116"/>
    <col min="5932" max="5932" width="0" style="116" hidden="1" customWidth="1"/>
    <col min="5933" max="5933" width="11.44140625" style="116"/>
    <col min="5934" max="5934" width="0" style="116" hidden="1" customWidth="1"/>
    <col min="5935" max="5935" width="11.44140625" style="116"/>
    <col min="5936" max="5936" width="0" style="116" hidden="1" customWidth="1"/>
    <col min="5937" max="6144" width="11.44140625" style="116"/>
    <col min="6145" max="6145" width="3.33203125" style="116" customWidth="1"/>
    <col min="6146" max="6146" width="2" style="116" customWidth="1"/>
    <col min="6147" max="6147" width="5.44140625" style="116" customWidth="1"/>
    <col min="6148" max="6148" width="47" style="116" customWidth="1"/>
    <col min="6149" max="6149" width="15.33203125" style="116" customWidth="1"/>
    <col min="6150" max="6150" width="8.6640625" style="116" customWidth="1"/>
    <col min="6151" max="6151" width="15.33203125" style="116" customWidth="1"/>
    <col min="6152" max="6152" width="8.6640625" style="116" customWidth="1"/>
    <col min="6153" max="6153" width="15.33203125" style="116" customWidth="1"/>
    <col min="6154" max="6154" width="8.6640625" style="116" customWidth="1"/>
    <col min="6155" max="6155" width="15.33203125" style="116" customWidth="1"/>
    <col min="6156" max="6156" width="8.6640625" style="116" customWidth="1"/>
    <col min="6157" max="6157" width="15.33203125" style="116" customWidth="1"/>
    <col min="6158" max="6158" width="8.6640625" style="116" customWidth="1"/>
    <col min="6159" max="6160" width="11.44140625" style="116"/>
    <col min="6161" max="6161" width="10.88671875" style="116" customWidth="1"/>
    <col min="6162" max="6162" width="11.88671875" style="116" customWidth="1"/>
    <col min="6163" max="6163" width="4.6640625" style="116" customWidth="1"/>
    <col min="6164" max="6165" width="5.44140625" style="116" customWidth="1"/>
    <col min="6166" max="6167" width="7.109375" style="116" customWidth="1"/>
    <col min="6168" max="6168" width="4.44140625" style="116" customWidth="1"/>
    <col min="6169" max="6169" width="4.88671875" style="116" customWidth="1"/>
    <col min="6170" max="6171" width="6" style="116" customWidth="1"/>
    <col min="6172" max="6172" width="11.44140625" style="116"/>
    <col min="6173" max="6173" width="0" style="116" hidden="1" customWidth="1"/>
    <col min="6174" max="6174" width="11.44140625" style="116"/>
    <col min="6175" max="6175" width="0" style="116" hidden="1" customWidth="1"/>
    <col min="6176" max="6176" width="11.44140625" style="116"/>
    <col min="6177" max="6177" width="0" style="116" hidden="1" customWidth="1"/>
    <col min="6178" max="6178" width="11.44140625" style="116"/>
    <col min="6179" max="6179" width="0" style="116" hidden="1" customWidth="1"/>
    <col min="6180" max="6180" width="11.44140625" style="116"/>
    <col min="6181" max="6181" width="0" style="116" hidden="1" customWidth="1"/>
    <col min="6182" max="6183" width="11.44140625" style="116"/>
    <col min="6184" max="6184" width="0" style="116" hidden="1" customWidth="1"/>
    <col min="6185" max="6185" width="11.44140625" style="116"/>
    <col min="6186" max="6186" width="0" style="116" hidden="1" customWidth="1"/>
    <col min="6187" max="6187" width="11.44140625" style="116"/>
    <col min="6188" max="6188" width="0" style="116" hidden="1" customWidth="1"/>
    <col min="6189" max="6189" width="11.44140625" style="116"/>
    <col min="6190" max="6190" width="0" style="116" hidden="1" customWidth="1"/>
    <col min="6191" max="6191" width="11.44140625" style="116"/>
    <col min="6192" max="6192" width="0" style="116" hidden="1" customWidth="1"/>
    <col min="6193" max="6400" width="11.44140625" style="116"/>
    <col min="6401" max="6401" width="3.33203125" style="116" customWidth="1"/>
    <col min="6402" max="6402" width="2" style="116" customWidth="1"/>
    <col min="6403" max="6403" width="5.44140625" style="116" customWidth="1"/>
    <col min="6404" max="6404" width="47" style="116" customWidth="1"/>
    <col min="6405" max="6405" width="15.33203125" style="116" customWidth="1"/>
    <col min="6406" max="6406" width="8.6640625" style="116" customWidth="1"/>
    <col min="6407" max="6407" width="15.33203125" style="116" customWidth="1"/>
    <col min="6408" max="6408" width="8.6640625" style="116" customWidth="1"/>
    <col min="6409" max="6409" width="15.33203125" style="116" customWidth="1"/>
    <col min="6410" max="6410" width="8.6640625" style="116" customWidth="1"/>
    <col min="6411" max="6411" width="15.33203125" style="116" customWidth="1"/>
    <col min="6412" max="6412" width="8.6640625" style="116" customWidth="1"/>
    <col min="6413" max="6413" width="15.33203125" style="116" customWidth="1"/>
    <col min="6414" max="6414" width="8.6640625" style="116" customWidth="1"/>
    <col min="6415" max="6416" width="11.44140625" style="116"/>
    <col min="6417" max="6417" width="10.88671875" style="116" customWidth="1"/>
    <col min="6418" max="6418" width="11.88671875" style="116" customWidth="1"/>
    <col min="6419" max="6419" width="4.6640625" style="116" customWidth="1"/>
    <col min="6420" max="6421" width="5.44140625" style="116" customWidth="1"/>
    <col min="6422" max="6423" width="7.109375" style="116" customWidth="1"/>
    <col min="6424" max="6424" width="4.44140625" style="116" customWidth="1"/>
    <col min="6425" max="6425" width="4.88671875" style="116" customWidth="1"/>
    <col min="6426" max="6427" width="6" style="116" customWidth="1"/>
    <col min="6428" max="6428" width="11.44140625" style="116"/>
    <col min="6429" max="6429" width="0" style="116" hidden="1" customWidth="1"/>
    <col min="6430" max="6430" width="11.44140625" style="116"/>
    <col min="6431" max="6431" width="0" style="116" hidden="1" customWidth="1"/>
    <col min="6432" max="6432" width="11.44140625" style="116"/>
    <col min="6433" max="6433" width="0" style="116" hidden="1" customWidth="1"/>
    <col min="6434" max="6434" width="11.44140625" style="116"/>
    <col min="6435" max="6435" width="0" style="116" hidden="1" customWidth="1"/>
    <col min="6436" max="6436" width="11.44140625" style="116"/>
    <col min="6437" max="6437" width="0" style="116" hidden="1" customWidth="1"/>
    <col min="6438" max="6439" width="11.44140625" style="116"/>
    <col min="6440" max="6440" width="0" style="116" hidden="1" customWidth="1"/>
    <col min="6441" max="6441" width="11.44140625" style="116"/>
    <col min="6442" max="6442" width="0" style="116" hidden="1" customWidth="1"/>
    <col min="6443" max="6443" width="11.44140625" style="116"/>
    <col min="6444" max="6444" width="0" style="116" hidden="1" customWidth="1"/>
    <col min="6445" max="6445" width="11.44140625" style="116"/>
    <col min="6446" max="6446" width="0" style="116" hidden="1" customWidth="1"/>
    <col min="6447" max="6447" width="11.44140625" style="116"/>
    <col min="6448" max="6448" width="0" style="116" hidden="1" customWidth="1"/>
    <col min="6449" max="6656" width="11.44140625" style="116"/>
    <col min="6657" max="6657" width="3.33203125" style="116" customWidth="1"/>
    <col min="6658" max="6658" width="2" style="116" customWidth="1"/>
    <col min="6659" max="6659" width="5.44140625" style="116" customWidth="1"/>
    <col min="6660" max="6660" width="47" style="116" customWidth="1"/>
    <col min="6661" max="6661" width="15.33203125" style="116" customWidth="1"/>
    <col min="6662" max="6662" width="8.6640625" style="116" customWidth="1"/>
    <col min="6663" max="6663" width="15.33203125" style="116" customWidth="1"/>
    <col min="6664" max="6664" width="8.6640625" style="116" customWidth="1"/>
    <col min="6665" max="6665" width="15.33203125" style="116" customWidth="1"/>
    <col min="6666" max="6666" width="8.6640625" style="116" customWidth="1"/>
    <col min="6667" max="6667" width="15.33203125" style="116" customWidth="1"/>
    <col min="6668" max="6668" width="8.6640625" style="116" customWidth="1"/>
    <col min="6669" max="6669" width="15.33203125" style="116" customWidth="1"/>
    <col min="6670" max="6670" width="8.6640625" style="116" customWidth="1"/>
    <col min="6671" max="6672" width="11.44140625" style="116"/>
    <col min="6673" max="6673" width="10.88671875" style="116" customWidth="1"/>
    <col min="6674" max="6674" width="11.88671875" style="116" customWidth="1"/>
    <col min="6675" max="6675" width="4.6640625" style="116" customWidth="1"/>
    <col min="6676" max="6677" width="5.44140625" style="116" customWidth="1"/>
    <col min="6678" max="6679" width="7.109375" style="116" customWidth="1"/>
    <col min="6680" max="6680" width="4.44140625" style="116" customWidth="1"/>
    <col min="6681" max="6681" width="4.88671875" style="116" customWidth="1"/>
    <col min="6682" max="6683" width="6" style="116" customWidth="1"/>
    <col min="6684" max="6684" width="11.44140625" style="116"/>
    <col min="6685" max="6685" width="0" style="116" hidden="1" customWidth="1"/>
    <col min="6686" max="6686" width="11.44140625" style="116"/>
    <col min="6687" max="6687" width="0" style="116" hidden="1" customWidth="1"/>
    <col min="6688" max="6688" width="11.44140625" style="116"/>
    <col min="6689" max="6689" width="0" style="116" hidden="1" customWidth="1"/>
    <col min="6690" max="6690" width="11.44140625" style="116"/>
    <col min="6691" max="6691" width="0" style="116" hidden="1" customWidth="1"/>
    <col min="6692" max="6692" width="11.44140625" style="116"/>
    <col min="6693" max="6693" width="0" style="116" hidden="1" customWidth="1"/>
    <col min="6694" max="6695" width="11.44140625" style="116"/>
    <col min="6696" max="6696" width="0" style="116" hidden="1" customWidth="1"/>
    <col min="6697" max="6697" width="11.44140625" style="116"/>
    <col min="6698" max="6698" width="0" style="116" hidden="1" customWidth="1"/>
    <col min="6699" max="6699" width="11.44140625" style="116"/>
    <col min="6700" max="6700" width="0" style="116" hidden="1" customWidth="1"/>
    <col min="6701" max="6701" width="11.44140625" style="116"/>
    <col min="6702" max="6702" width="0" style="116" hidden="1" customWidth="1"/>
    <col min="6703" max="6703" width="11.44140625" style="116"/>
    <col min="6704" max="6704" width="0" style="116" hidden="1" customWidth="1"/>
    <col min="6705" max="6912" width="11.44140625" style="116"/>
    <col min="6913" max="6913" width="3.33203125" style="116" customWidth="1"/>
    <col min="6914" max="6914" width="2" style="116" customWidth="1"/>
    <col min="6915" max="6915" width="5.44140625" style="116" customWidth="1"/>
    <col min="6916" max="6916" width="47" style="116" customWidth="1"/>
    <col min="6917" max="6917" width="15.33203125" style="116" customWidth="1"/>
    <col min="6918" max="6918" width="8.6640625" style="116" customWidth="1"/>
    <col min="6919" max="6919" width="15.33203125" style="116" customWidth="1"/>
    <col min="6920" max="6920" width="8.6640625" style="116" customWidth="1"/>
    <col min="6921" max="6921" width="15.33203125" style="116" customWidth="1"/>
    <col min="6922" max="6922" width="8.6640625" style="116" customWidth="1"/>
    <col min="6923" max="6923" width="15.33203125" style="116" customWidth="1"/>
    <col min="6924" max="6924" width="8.6640625" style="116" customWidth="1"/>
    <col min="6925" max="6925" width="15.33203125" style="116" customWidth="1"/>
    <col min="6926" max="6926" width="8.6640625" style="116" customWidth="1"/>
    <col min="6927" max="6928" width="11.44140625" style="116"/>
    <col min="6929" max="6929" width="10.88671875" style="116" customWidth="1"/>
    <col min="6930" max="6930" width="11.88671875" style="116" customWidth="1"/>
    <col min="6931" max="6931" width="4.6640625" style="116" customWidth="1"/>
    <col min="6932" max="6933" width="5.44140625" style="116" customWidth="1"/>
    <col min="6934" max="6935" width="7.109375" style="116" customWidth="1"/>
    <col min="6936" max="6936" width="4.44140625" style="116" customWidth="1"/>
    <col min="6937" max="6937" width="4.88671875" style="116" customWidth="1"/>
    <col min="6938" max="6939" width="6" style="116" customWidth="1"/>
    <col min="6940" max="6940" width="11.44140625" style="116"/>
    <col min="6941" max="6941" width="0" style="116" hidden="1" customWidth="1"/>
    <col min="6942" max="6942" width="11.44140625" style="116"/>
    <col min="6943" max="6943" width="0" style="116" hidden="1" customWidth="1"/>
    <col min="6944" max="6944" width="11.44140625" style="116"/>
    <col min="6945" max="6945" width="0" style="116" hidden="1" customWidth="1"/>
    <col min="6946" max="6946" width="11.44140625" style="116"/>
    <col min="6947" max="6947" width="0" style="116" hidden="1" customWidth="1"/>
    <col min="6948" max="6948" width="11.44140625" style="116"/>
    <col min="6949" max="6949" width="0" style="116" hidden="1" customWidth="1"/>
    <col min="6950" max="6951" width="11.44140625" style="116"/>
    <col min="6952" max="6952" width="0" style="116" hidden="1" customWidth="1"/>
    <col min="6953" max="6953" width="11.44140625" style="116"/>
    <col min="6954" max="6954" width="0" style="116" hidden="1" customWidth="1"/>
    <col min="6955" max="6955" width="11.44140625" style="116"/>
    <col min="6956" max="6956" width="0" style="116" hidden="1" customWidth="1"/>
    <col min="6957" max="6957" width="11.44140625" style="116"/>
    <col min="6958" max="6958" width="0" style="116" hidden="1" customWidth="1"/>
    <col min="6959" max="6959" width="11.44140625" style="116"/>
    <col min="6960" max="6960" width="0" style="116" hidden="1" customWidth="1"/>
    <col min="6961" max="7168" width="11.44140625" style="116"/>
    <col min="7169" max="7169" width="3.33203125" style="116" customWidth="1"/>
    <col min="7170" max="7170" width="2" style="116" customWidth="1"/>
    <col min="7171" max="7171" width="5.44140625" style="116" customWidth="1"/>
    <col min="7172" max="7172" width="47" style="116" customWidth="1"/>
    <col min="7173" max="7173" width="15.33203125" style="116" customWidth="1"/>
    <col min="7174" max="7174" width="8.6640625" style="116" customWidth="1"/>
    <col min="7175" max="7175" width="15.33203125" style="116" customWidth="1"/>
    <col min="7176" max="7176" width="8.6640625" style="116" customWidth="1"/>
    <col min="7177" max="7177" width="15.33203125" style="116" customWidth="1"/>
    <col min="7178" max="7178" width="8.6640625" style="116" customWidth="1"/>
    <col min="7179" max="7179" width="15.33203125" style="116" customWidth="1"/>
    <col min="7180" max="7180" width="8.6640625" style="116" customWidth="1"/>
    <col min="7181" max="7181" width="15.33203125" style="116" customWidth="1"/>
    <col min="7182" max="7182" width="8.6640625" style="116" customWidth="1"/>
    <col min="7183" max="7184" width="11.44140625" style="116"/>
    <col min="7185" max="7185" width="10.88671875" style="116" customWidth="1"/>
    <col min="7186" max="7186" width="11.88671875" style="116" customWidth="1"/>
    <col min="7187" max="7187" width="4.6640625" style="116" customWidth="1"/>
    <col min="7188" max="7189" width="5.44140625" style="116" customWidth="1"/>
    <col min="7190" max="7191" width="7.109375" style="116" customWidth="1"/>
    <col min="7192" max="7192" width="4.44140625" style="116" customWidth="1"/>
    <col min="7193" max="7193" width="4.88671875" style="116" customWidth="1"/>
    <col min="7194" max="7195" width="6" style="116" customWidth="1"/>
    <col min="7196" max="7196" width="11.44140625" style="116"/>
    <col min="7197" max="7197" width="0" style="116" hidden="1" customWidth="1"/>
    <col min="7198" max="7198" width="11.44140625" style="116"/>
    <col min="7199" max="7199" width="0" style="116" hidden="1" customWidth="1"/>
    <col min="7200" max="7200" width="11.44140625" style="116"/>
    <col min="7201" max="7201" width="0" style="116" hidden="1" customWidth="1"/>
    <col min="7202" max="7202" width="11.44140625" style="116"/>
    <col min="7203" max="7203" width="0" style="116" hidden="1" customWidth="1"/>
    <col min="7204" max="7204" width="11.44140625" style="116"/>
    <col min="7205" max="7205" width="0" style="116" hidden="1" customWidth="1"/>
    <col min="7206" max="7207" width="11.44140625" style="116"/>
    <col min="7208" max="7208" width="0" style="116" hidden="1" customWidth="1"/>
    <col min="7209" max="7209" width="11.44140625" style="116"/>
    <col min="7210" max="7210" width="0" style="116" hidden="1" customWidth="1"/>
    <col min="7211" max="7211" width="11.44140625" style="116"/>
    <col min="7212" max="7212" width="0" style="116" hidden="1" customWidth="1"/>
    <col min="7213" max="7213" width="11.44140625" style="116"/>
    <col min="7214" max="7214" width="0" style="116" hidden="1" customWidth="1"/>
    <col min="7215" max="7215" width="11.44140625" style="116"/>
    <col min="7216" max="7216" width="0" style="116" hidden="1" customWidth="1"/>
    <col min="7217" max="7424" width="11.44140625" style="116"/>
    <col min="7425" max="7425" width="3.33203125" style="116" customWidth="1"/>
    <col min="7426" max="7426" width="2" style="116" customWidth="1"/>
    <col min="7427" max="7427" width="5.44140625" style="116" customWidth="1"/>
    <col min="7428" max="7428" width="47" style="116" customWidth="1"/>
    <col min="7429" max="7429" width="15.33203125" style="116" customWidth="1"/>
    <col min="7430" max="7430" width="8.6640625" style="116" customWidth="1"/>
    <col min="7431" max="7431" width="15.33203125" style="116" customWidth="1"/>
    <col min="7432" max="7432" width="8.6640625" style="116" customWidth="1"/>
    <col min="7433" max="7433" width="15.33203125" style="116" customWidth="1"/>
    <col min="7434" max="7434" width="8.6640625" style="116" customWidth="1"/>
    <col min="7435" max="7435" width="15.33203125" style="116" customWidth="1"/>
    <col min="7436" max="7436" width="8.6640625" style="116" customWidth="1"/>
    <col min="7437" max="7437" width="15.33203125" style="116" customWidth="1"/>
    <col min="7438" max="7438" width="8.6640625" style="116" customWidth="1"/>
    <col min="7439" max="7440" width="11.44140625" style="116"/>
    <col min="7441" max="7441" width="10.88671875" style="116" customWidth="1"/>
    <col min="7442" max="7442" width="11.88671875" style="116" customWidth="1"/>
    <col min="7443" max="7443" width="4.6640625" style="116" customWidth="1"/>
    <col min="7444" max="7445" width="5.44140625" style="116" customWidth="1"/>
    <col min="7446" max="7447" width="7.109375" style="116" customWidth="1"/>
    <col min="7448" max="7448" width="4.44140625" style="116" customWidth="1"/>
    <col min="7449" max="7449" width="4.88671875" style="116" customWidth="1"/>
    <col min="7450" max="7451" width="6" style="116" customWidth="1"/>
    <col min="7452" max="7452" width="11.44140625" style="116"/>
    <col min="7453" max="7453" width="0" style="116" hidden="1" customWidth="1"/>
    <col min="7454" max="7454" width="11.44140625" style="116"/>
    <col min="7455" max="7455" width="0" style="116" hidden="1" customWidth="1"/>
    <col min="7456" max="7456" width="11.44140625" style="116"/>
    <col min="7457" max="7457" width="0" style="116" hidden="1" customWidth="1"/>
    <col min="7458" max="7458" width="11.44140625" style="116"/>
    <col min="7459" max="7459" width="0" style="116" hidden="1" customWidth="1"/>
    <col min="7460" max="7460" width="11.44140625" style="116"/>
    <col min="7461" max="7461" width="0" style="116" hidden="1" customWidth="1"/>
    <col min="7462" max="7463" width="11.44140625" style="116"/>
    <col min="7464" max="7464" width="0" style="116" hidden="1" customWidth="1"/>
    <col min="7465" max="7465" width="11.44140625" style="116"/>
    <col min="7466" max="7466" width="0" style="116" hidden="1" customWidth="1"/>
    <col min="7467" max="7467" width="11.44140625" style="116"/>
    <col min="7468" max="7468" width="0" style="116" hidden="1" customWidth="1"/>
    <col min="7469" max="7469" width="11.44140625" style="116"/>
    <col min="7470" max="7470" width="0" style="116" hidden="1" customWidth="1"/>
    <col min="7471" max="7471" width="11.44140625" style="116"/>
    <col min="7472" max="7472" width="0" style="116" hidden="1" customWidth="1"/>
    <col min="7473" max="7680" width="11.44140625" style="116"/>
    <col min="7681" max="7681" width="3.33203125" style="116" customWidth="1"/>
    <col min="7682" max="7682" width="2" style="116" customWidth="1"/>
    <col min="7683" max="7683" width="5.44140625" style="116" customWidth="1"/>
    <col min="7684" max="7684" width="47" style="116" customWidth="1"/>
    <col min="7685" max="7685" width="15.33203125" style="116" customWidth="1"/>
    <col min="7686" max="7686" width="8.6640625" style="116" customWidth="1"/>
    <col min="7687" max="7687" width="15.33203125" style="116" customWidth="1"/>
    <col min="7688" max="7688" width="8.6640625" style="116" customWidth="1"/>
    <col min="7689" max="7689" width="15.33203125" style="116" customWidth="1"/>
    <col min="7690" max="7690" width="8.6640625" style="116" customWidth="1"/>
    <col min="7691" max="7691" width="15.33203125" style="116" customWidth="1"/>
    <col min="7692" max="7692" width="8.6640625" style="116" customWidth="1"/>
    <col min="7693" max="7693" width="15.33203125" style="116" customWidth="1"/>
    <col min="7694" max="7694" width="8.6640625" style="116" customWidth="1"/>
    <col min="7695" max="7696" width="11.44140625" style="116"/>
    <col min="7697" max="7697" width="10.88671875" style="116" customWidth="1"/>
    <col min="7698" max="7698" width="11.88671875" style="116" customWidth="1"/>
    <col min="7699" max="7699" width="4.6640625" style="116" customWidth="1"/>
    <col min="7700" max="7701" width="5.44140625" style="116" customWidth="1"/>
    <col min="7702" max="7703" width="7.109375" style="116" customWidth="1"/>
    <col min="7704" max="7704" width="4.44140625" style="116" customWidth="1"/>
    <col min="7705" max="7705" width="4.88671875" style="116" customWidth="1"/>
    <col min="7706" max="7707" width="6" style="116" customWidth="1"/>
    <col min="7708" max="7708" width="11.44140625" style="116"/>
    <col min="7709" max="7709" width="0" style="116" hidden="1" customWidth="1"/>
    <col min="7710" max="7710" width="11.44140625" style="116"/>
    <col min="7711" max="7711" width="0" style="116" hidden="1" customWidth="1"/>
    <col min="7712" max="7712" width="11.44140625" style="116"/>
    <col min="7713" max="7713" width="0" style="116" hidden="1" customWidth="1"/>
    <col min="7714" max="7714" width="11.44140625" style="116"/>
    <col min="7715" max="7715" width="0" style="116" hidden="1" customWidth="1"/>
    <col min="7716" max="7716" width="11.44140625" style="116"/>
    <col min="7717" max="7717" width="0" style="116" hidden="1" customWidth="1"/>
    <col min="7718" max="7719" width="11.44140625" style="116"/>
    <col min="7720" max="7720" width="0" style="116" hidden="1" customWidth="1"/>
    <col min="7721" max="7721" width="11.44140625" style="116"/>
    <col min="7722" max="7722" width="0" style="116" hidden="1" customWidth="1"/>
    <col min="7723" max="7723" width="11.44140625" style="116"/>
    <col min="7724" max="7724" width="0" style="116" hidden="1" customWidth="1"/>
    <col min="7725" max="7725" width="11.44140625" style="116"/>
    <col min="7726" max="7726" width="0" style="116" hidden="1" customWidth="1"/>
    <col min="7727" max="7727" width="11.44140625" style="116"/>
    <col min="7728" max="7728" width="0" style="116" hidden="1" customWidth="1"/>
    <col min="7729" max="7936" width="11.44140625" style="116"/>
    <col min="7937" max="7937" width="3.33203125" style="116" customWidth="1"/>
    <col min="7938" max="7938" width="2" style="116" customWidth="1"/>
    <col min="7939" max="7939" width="5.44140625" style="116" customWidth="1"/>
    <col min="7940" max="7940" width="47" style="116" customWidth="1"/>
    <col min="7941" max="7941" width="15.33203125" style="116" customWidth="1"/>
    <col min="7942" max="7942" width="8.6640625" style="116" customWidth="1"/>
    <col min="7943" max="7943" width="15.33203125" style="116" customWidth="1"/>
    <col min="7944" max="7944" width="8.6640625" style="116" customWidth="1"/>
    <col min="7945" max="7945" width="15.33203125" style="116" customWidth="1"/>
    <col min="7946" max="7946" width="8.6640625" style="116" customWidth="1"/>
    <col min="7947" max="7947" width="15.33203125" style="116" customWidth="1"/>
    <col min="7948" max="7948" width="8.6640625" style="116" customWidth="1"/>
    <col min="7949" max="7949" width="15.33203125" style="116" customWidth="1"/>
    <col min="7950" max="7950" width="8.6640625" style="116" customWidth="1"/>
    <col min="7951" max="7952" width="11.44140625" style="116"/>
    <col min="7953" max="7953" width="10.88671875" style="116" customWidth="1"/>
    <col min="7954" max="7954" width="11.88671875" style="116" customWidth="1"/>
    <col min="7955" max="7955" width="4.6640625" style="116" customWidth="1"/>
    <col min="7956" max="7957" width="5.44140625" style="116" customWidth="1"/>
    <col min="7958" max="7959" width="7.109375" style="116" customWidth="1"/>
    <col min="7960" max="7960" width="4.44140625" style="116" customWidth="1"/>
    <col min="7961" max="7961" width="4.88671875" style="116" customWidth="1"/>
    <col min="7962" max="7963" width="6" style="116" customWidth="1"/>
    <col min="7964" max="7964" width="11.44140625" style="116"/>
    <col min="7965" max="7965" width="0" style="116" hidden="1" customWidth="1"/>
    <col min="7966" max="7966" width="11.44140625" style="116"/>
    <col min="7967" max="7967" width="0" style="116" hidden="1" customWidth="1"/>
    <col min="7968" max="7968" width="11.44140625" style="116"/>
    <col min="7969" max="7969" width="0" style="116" hidden="1" customWidth="1"/>
    <col min="7970" max="7970" width="11.44140625" style="116"/>
    <col min="7971" max="7971" width="0" style="116" hidden="1" customWidth="1"/>
    <col min="7972" max="7972" width="11.44140625" style="116"/>
    <col min="7973" max="7973" width="0" style="116" hidden="1" customWidth="1"/>
    <col min="7974" max="7975" width="11.44140625" style="116"/>
    <col min="7976" max="7976" width="0" style="116" hidden="1" customWidth="1"/>
    <col min="7977" max="7977" width="11.44140625" style="116"/>
    <col min="7978" max="7978" width="0" style="116" hidden="1" customWidth="1"/>
    <col min="7979" max="7979" width="11.44140625" style="116"/>
    <col min="7980" max="7980" width="0" style="116" hidden="1" customWidth="1"/>
    <col min="7981" max="7981" width="11.44140625" style="116"/>
    <col min="7982" max="7982" width="0" style="116" hidden="1" customWidth="1"/>
    <col min="7983" max="7983" width="11.44140625" style="116"/>
    <col min="7984" max="7984" width="0" style="116" hidden="1" customWidth="1"/>
    <col min="7985" max="8192" width="11.44140625" style="116"/>
    <col min="8193" max="8193" width="3.33203125" style="116" customWidth="1"/>
    <col min="8194" max="8194" width="2" style="116" customWidth="1"/>
    <col min="8195" max="8195" width="5.44140625" style="116" customWidth="1"/>
    <col min="8196" max="8196" width="47" style="116" customWidth="1"/>
    <col min="8197" max="8197" width="15.33203125" style="116" customWidth="1"/>
    <col min="8198" max="8198" width="8.6640625" style="116" customWidth="1"/>
    <col min="8199" max="8199" width="15.33203125" style="116" customWidth="1"/>
    <col min="8200" max="8200" width="8.6640625" style="116" customWidth="1"/>
    <col min="8201" max="8201" width="15.33203125" style="116" customWidth="1"/>
    <col min="8202" max="8202" width="8.6640625" style="116" customWidth="1"/>
    <col min="8203" max="8203" width="15.33203125" style="116" customWidth="1"/>
    <col min="8204" max="8204" width="8.6640625" style="116" customWidth="1"/>
    <col min="8205" max="8205" width="15.33203125" style="116" customWidth="1"/>
    <col min="8206" max="8206" width="8.6640625" style="116" customWidth="1"/>
    <col min="8207" max="8208" width="11.44140625" style="116"/>
    <col min="8209" max="8209" width="10.88671875" style="116" customWidth="1"/>
    <col min="8210" max="8210" width="11.88671875" style="116" customWidth="1"/>
    <col min="8211" max="8211" width="4.6640625" style="116" customWidth="1"/>
    <col min="8212" max="8213" width="5.44140625" style="116" customWidth="1"/>
    <col min="8214" max="8215" width="7.109375" style="116" customWidth="1"/>
    <col min="8216" max="8216" width="4.44140625" style="116" customWidth="1"/>
    <col min="8217" max="8217" width="4.88671875" style="116" customWidth="1"/>
    <col min="8218" max="8219" width="6" style="116" customWidth="1"/>
    <col min="8220" max="8220" width="11.44140625" style="116"/>
    <col min="8221" max="8221" width="0" style="116" hidden="1" customWidth="1"/>
    <col min="8222" max="8222" width="11.44140625" style="116"/>
    <col min="8223" max="8223" width="0" style="116" hidden="1" customWidth="1"/>
    <col min="8224" max="8224" width="11.44140625" style="116"/>
    <col min="8225" max="8225" width="0" style="116" hidden="1" customWidth="1"/>
    <col min="8226" max="8226" width="11.44140625" style="116"/>
    <col min="8227" max="8227" width="0" style="116" hidden="1" customWidth="1"/>
    <col min="8228" max="8228" width="11.44140625" style="116"/>
    <col min="8229" max="8229" width="0" style="116" hidden="1" customWidth="1"/>
    <col min="8230" max="8231" width="11.44140625" style="116"/>
    <col min="8232" max="8232" width="0" style="116" hidden="1" customWidth="1"/>
    <col min="8233" max="8233" width="11.44140625" style="116"/>
    <col min="8234" max="8234" width="0" style="116" hidden="1" customWidth="1"/>
    <col min="8235" max="8235" width="11.44140625" style="116"/>
    <col min="8236" max="8236" width="0" style="116" hidden="1" customWidth="1"/>
    <col min="8237" max="8237" width="11.44140625" style="116"/>
    <col min="8238" max="8238" width="0" style="116" hidden="1" customWidth="1"/>
    <col min="8239" max="8239" width="11.44140625" style="116"/>
    <col min="8240" max="8240" width="0" style="116" hidden="1" customWidth="1"/>
    <col min="8241" max="8448" width="11.44140625" style="116"/>
    <col min="8449" max="8449" width="3.33203125" style="116" customWidth="1"/>
    <col min="8450" max="8450" width="2" style="116" customWidth="1"/>
    <col min="8451" max="8451" width="5.44140625" style="116" customWidth="1"/>
    <col min="8452" max="8452" width="47" style="116" customWidth="1"/>
    <col min="8453" max="8453" width="15.33203125" style="116" customWidth="1"/>
    <col min="8454" max="8454" width="8.6640625" style="116" customWidth="1"/>
    <col min="8455" max="8455" width="15.33203125" style="116" customWidth="1"/>
    <col min="8456" max="8456" width="8.6640625" style="116" customWidth="1"/>
    <col min="8457" max="8457" width="15.33203125" style="116" customWidth="1"/>
    <col min="8458" max="8458" width="8.6640625" style="116" customWidth="1"/>
    <col min="8459" max="8459" width="15.33203125" style="116" customWidth="1"/>
    <col min="8460" max="8460" width="8.6640625" style="116" customWidth="1"/>
    <col min="8461" max="8461" width="15.33203125" style="116" customWidth="1"/>
    <col min="8462" max="8462" width="8.6640625" style="116" customWidth="1"/>
    <col min="8463" max="8464" width="11.44140625" style="116"/>
    <col min="8465" max="8465" width="10.88671875" style="116" customWidth="1"/>
    <col min="8466" max="8466" width="11.88671875" style="116" customWidth="1"/>
    <col min="8467" max="8467" width="4.6640625" style="116" customWidth="1"/>
    <col min="8468" max="8469" width="5.44140625" style="116" customWidth="1"/>
    <col min="8470" max="8471" width="7.109375" style="116" customWidth="1"/>
    <col min="8472" max="8472" width="4.44140625" style="116" customWidth="1"/>
    <col min="8473" max="8473" width="4.88671875" style="116" customWidth="1"/>
    <col min="8474" max="8475" width="6" style="116" customWidth="1"/>
    <col min="8476" max="8476" width="11.44140625" style="116"/>
    <col min="8477" max="8477" width="0" style="116" hidden="1" customWidth="1"/>
    <col min="8478" max="8478" width="11.44140625" style="116"/>
    <col min="8479" max="8479" width="0" style="116" hidden="1" customWidth="1"/>
    <col min="8480" max="8480" width="11.44140625" style="116"/>
    <col min="8481" max="8481" width="0" style="116" hidden="1" customWidth="1"/>
    <col min="8482" max="8482" width="11.44140625" style="116"/>
    <col min="8483" max="8483" width="0" style="116" hidden="1" customWidth="1"/>
    <col min="8484" max="8484" width="11.44140625" style="116"/>
    <col min="8485" max="8485" width="0" style="116" hidden="1" customWidth="1"/>
    <col min="8486" max="8487" width="11.44140625" style="116"/>
    <col min="8488" max="8488" width="0" style="116" hidden="1" customWidth="1"/>
    <col min="8489" max="8489" width="11.44140625" style="116"/>
    <col min="8490" max="8490" width="0" style="116" hidden="1" customWidth="1"/>
    <col min="8491" max="8491" width="11.44140625" style="116"/>
    <col min="8492" max="8492" width="0" style="116" hidden="1" customWidth="1"/>
    <col min="8493" max="8493" width="11.44140625" style="116"/>
    <col min="8494" max="8494" width="0" style="116" hidden="1" customWidth="1"/>
    <col min="8495" max="8495" width="11.44140625" style="116"/>
    <col min="8496" max="8496" width="0" style="116" hidden="1" customWidth="1"/>
    <col min="8497" max="8704" width="11.44140625" style="116"/>
    <col min="8705" max="8705" width="3.33203125" style="116" customWidth="1"/>
    <col min="8706" max="8706" width="2" style="116" customWidth="1"/>
    <col min="8707" max="8707" width="5.44140625" style="116" customWidth="1"/>
    <col min="8708" max="8708" width="47" style="116" customWidth="1"/>
    <col min="8709" max="8709" width="15.33203125" style="116" customWidth="1"/>
    <col min="8710" max="8710" width="8.6640625" style="116" customWidth="1"/>
    <col min="8711" max="8711" width="15.33203125" style="116" customWidth="1"/>
    <col min="8712" max="8712" width="8.6640625" style="116" customWidth="1"/>
    <col min="8713" max="8713" width="15.33203125" style="116" customWidth="1"/>
    <col min="8714" max="8714" width="8.6640625" style="116" customWidth="1"/>
    <col min="8715" max="8715" width="15.33203125" style="116" customWidth="1"/>
    <col min="8716" max="8716" width="8.6640625" style="116" customWidth="1"/>
    <col min="8717" max="8717" width="15.33203125" style="116" customWidth="1"/>
    <col min="8718" max="8718" width="8.6640625" style="116" customWidth="1"/>
    <col min="8719" max="8720" width="11.44140625" style="116"/>
    <col min="8721" max="8721" width="10.88671875" style="116" customWidth="1"/>
    <col min="8722" max="8722" width="11.88671875" style="116" customWidth="1"/>
    <col min="8723" max="8723" width="4.6640625" style="116" customWidth="1"/>
    <col min="8724" max="8725" width="5.44140625" style="116" customWidth="1"/>
    <col min="8726" max="8727" width="7.109375" style="116" customWidth="1"/>
    <col min="8728" max="8728" width="4.44140625" style="116" customWidth="1"/>
    <col min="8729" max="8729" width="4.88671875" style="116" customWidth="1"/>
    <col min="8730" max="8731" width="6" style="116" customWidth="1"/>
    <col min="8732" max="8732" width="11.44140625" style="116"/>
    <col min="8733" max="8733" width="0" style="116" hidden="1" customWidth="1"/>
    <col min="8734" max="8734" width="11.44140625" style="116"/>
    <col min="8735" max="8735" width="0" style="116" hidden="1" customWidth="1"/>
    <col min="8736" max="8736" width="11.44140625" style="116"/>
    <col min="8737" max="8737" width="0" style="116" hidden="1" customWidth="1"/>
    <col min="8738" max="8738" width="11.44140625" style="116"/>
    <col min="8739" max="8739" width="0" style="116" hidden="1" customWidth="1"/>
    <col min="8740" max="8740" width="11.44140625" style="116"/>
    <col min="8741" max="8741" width="0" style="116" hidden="1" customWidth="1"/>
    <col min="8742" max="8743" width="11.44140625" style="116"/>
    <col min="8744" max="8744" width="0" style="116" hidden="1" customWidth="1"/>
    <col min="8745" max="8745" width="11.44140625" style="116"/>
    <col min="8746" max="8746" width="0" style="116" hidden="1" customWidth="1"/>
    <col min="8747" max="8747" width="11.44140625" style="116"/>
    <col min="8748" max="8748" width="0" style="116" hidden="1" customWidth="1"/>
    <col min="8749" max="8749" width="11.44140625" style="116"/>
    <col min="8750" max="8750" width="0" style="116" hidden="1" customWidth="1"/>
    <col min="8751" max="8751" width="11.44140625" style="116"/>
    <col min="8752" max="8752" width="0" style="116" hidden="1" customWidth="1"/>
    <col min="8753" max="8960" width="11.44140625" style="116"/>
    <col min="8961" max="8961" width="3.33203125" style="116" customWidth="1"/>
    <col min="8962" max="8962" width="2" style="116" customWidth="1"/>
    <col min="8963" max="8963" width="5.44140625" style="116" customWidth="1"/>
    <col min="8964" max="8964" width="47" style="116" customWidth="1"/>
    <col min="8965" max="8965" width="15.33203125" style="116" customWidth="1"/>
    <col min="8966" max="8966" width="8.6640625" style="116" customWidth="1"/>
    <col min="8967" max="8967" width="15.33203125" style="116" customWidth="1"/>
    <col min="8968" max="8968" width="8.6640625" style="116" customWidth="1"/>
    <col min="8969" max="8969" width="15.33203125" style="116" customWidth="1"/>
    <col min="8970" max="8970" width="8.6640625" style="116" customWidth="1"/>
    <col min="8971" max="8971" width="15.33203125" style="116" customWidth="1"/>
    <col min="8972" max="8972" width="8.6640625" style="116" customWidth="1"/>
    <col min="8973" max="8973" width="15.33203125" style="116" customWidth="1"/>
    <col min="8974" max="8974" width="8.6640625" style="116" customWidth="1"/>
    <col min="8975" max="8976" width="11.44140625" style="116"/>
    <col min="8977" max="8977" width="10.88671875" style="116" customWidth="1"/>
    <col min="8978" max="8978" width="11.88671875" style="116" customWidth="1"/>
    <col min="8979" max="8979" width="4.6640625" style="116" customWidth="1"/>
    <col min="8980" max="8981" width="5.44140625" style="116" customWidth="1"/>
    <col min="8982" max="8983" width="7.109375" style="116" customWidth="1"/>
    <col min="8984" max="8984" width="4.44140625" style="116" customWidth="1"/>
    <col min="8985" max="8985" width="4.88671875" style="116" customWidth="1"/>
    <col min="8986" max="8987" width="6" style="116" customWidth="1"/>
    <col min="8988" max="8988" width="11.44140625" style="116"/>
    <col min="8989" max="8989" width="0" style="116" hidden="1" customWidth="1"/>
    <col min="8990" max="8990" width="11.44140625" style="116"/>
    <col min="8991" max="8991" width="0" style="116" hidden="1" customWidth="1"/>
    <col min="8992" max="8992" width="11.44140625" style="116"/>
    <col min="8993" max="8993" width="0" style="116" hidden="1" customWidth="1"/>
    <col min="8994" max="8994" width="11.44140625" style="116"/>
    <col min="8995" max="8995" width="0" style="116" hidden="1" customWidth="1"/>
    <col min="8996" max="8996" width="11.44140625" style="116"/>
    <col min="8997" max="8997" width="0" style="116" hidden="1" customWidth="1"/>
    <col min="8998" max="8999" width="11.44140625" style="116"/>
    <col min="9000" max="9000" width="0" style="116" hidden="1" customWidth="1"/>
    <col min="9001" max="9001" width="11.44140625" style="116"/>
    <col min="9002" max="9002" width="0" style="116" hidden="1" customWidth="1"/>
    <col min="9003" max="9003" width="11.44140625" style="116"/>
    <col min="9004" max="9004" width="0" style="116" hidden="1" customWidth="1"/>
    <col min="9005" max="9005" width="11.44140625" style="116"/>
    <col min="9006" max="9006" width="0" style="116" hidden="1" customWidth="1"/>
    <col min="9007" max="9007" width="11.44140625" style="116"/>
    <col min="9008" max="9008" width="0" style="116" hidden="1" customWidth="1"/>
    <col min="9009" max="9216" width="11.44140625" style="116"/>
    <col min="9217" max="9217" width="3.33203125" style="116" customWidth="1"/>
    <col min="9218" max="9218" width="2" style="116" customWidth="1"/>
    <col min="9219" max="9219" width="5.44140625" style="116" customWidth="1"/>
    <col min="9220" max="9220" width="47" style="116" customWidth="1"/>
    <col min="9221" max="9221" width="15.33203125" style="116" customWidth="1"/>
    <col min="9222" max="9222" width="8.6640625" style="116" customWidth="1"/>
    <col min="9223" max="9223" width="15.33203125" style="116" customWidth="1"/>
    <col min="9224" max="9224" width="8.6640625" style="116" customWidth="1"/>
    <col min="9225" max="9225" width="15.33203125" style="116" customWidth="1"/>
    <col min="9226" max="9226" width="8.6640625" style="116" customWidth="1"/>
    <col min="9227" max="9227" width="15.33203125" style="116" customWidth="1"/>
    <col min="9228" max="9228" width="8.6640625" style="116" customWidth="1"/>
    <col min="9229" max="9229" width="15.33203125" style="116" customWidth="1"/>
    <col min="9230" max="9230" width="8.6640625" style="116" customWidth="1"/>
    <col min="9231" max="9232" width="11.44140625" style="116"/>
    <col min="9233" max="9233" width="10.88671875" style="116" customWidth="1"/>
    <col min="9234" max="9234" width="11.88671875" style="116" customWidth="1"/>
    <col min="9235" max="9235" width="4.6640625" style="116" customWidth="1"/>
    <col min="9236" max="9237" width="5.44140625" style="116" customWidth="1"/>
    <col min="9238" max="9239" width="7.109375" style="116" customWidth="1"/>
    <col min="9240" max="9240" width="4.44140625" style="116" customWidth="1"/>
    <col min="9241" max="9241" width="4.88671875" style="116" customWidth="1"/>
    <col min="9242" max="9243" width="6" style="116" customWidth="1"/>
    <col min="9244" max="9244" width="11.44140625" style="116"/>
    <col min="9245" max="9245" width="0" style="116" hidden="1" customWidth="1"/>
    <col min="9246" max="9246" width="11.44140625" style="116"/>
    <col min="9247" max="9247" width="0" style="116" hidden="1" customWidth="1"/>
    <col min="9248" max="9248" width="11.44140625" style="116"/>
    <col min="9249" max="9249" width="0" style="116" hidden="1" customWidth="1"/>
    <col min="9250" max="9250" width="11.44140625" style="116"/>
    <col min="9251" max="9251" width="0" style="116" hidden="1" customWidth="1"/>
    <col min="9252" max="9252" width="11.44140625" style="116"/>
    <col min="9253" max="9253" width="0" style="116" hidden="1" customWidth="1"/>
    <col min="9254" max="9255" width="11.44140625" style="116"/>
    <col min="9256" max="9256" width="0" style="116" hidden="1" customWidth="1"/>
    <col min="9257" max="9257" width="11.44140625" style="116"/>
    <col min="9258" max="9258" width="0" style="116" hidden="1" customWidth="1"/>
    <col min="9259" max="9259" width="11.44140625" style="116"/>
    <col min="9260" max="9260" width="0" style="116" hidden="1" customWidth="1"/>
    <col min="9261" max="9261" width="11.44140625" style="116"/>
    <col min="9262" max="9262" width="0" style="116" hidden="1" customWidth="1"/>
    <col min="9263" max="9263" width="11.44140625" style="116"/>
    <col min="9264" max="9264" width="0" style="116" hidden="1" customWidth="1"/>
    <col min="9265" max="9472" width="11.44140625" style="116"/>
    <col min="9473" max="9473" width="3.33203125" style="116" customWidth="1"/>
    <col min="9474" max="9474" width="2" style="116" customWidth="1"/>
    <col min="9475" max="9475" width="5.44140625" style="116" customWidth="1"/>
    <col min="9476" max="9476" width="47" style="116" customWidth="1"/>
    <col min="9477" max="9477" width="15.33203125" style="116" customWidth="1"/>
    <col min="9478" max="9478" width="8.6640625" style="116" customWidth="1"/>
    <col min="9479" max="9479" width="15.33203125" style="116" customWidth="1"/>
    <col min="9480" max="9480" width="8.6640625" style="116" customWidth="1"/>
    <col min="9481" max="9481" width="15.33203125" style="116" customWidth="1"/>
    <col min="9482" max="9482" width="8.6640625" style="116" customWidth="1"/>
    <col min="9483" max="9483" width="15.33203125" style="116" customWidth="1"/>
    <col min="9484" max="9484" width="8.6640625" style="116" customWidth="1"/>
    <col min="9485" max="9485" width="15.33203125" style="116" customWidth="1"/>
    <col min="9486" max="9486" width="8.6640625" style="116" customWidth="1"/>
    <col min="9487" max="9488" width="11.44140625" style="116"/>
    <col min="9489" max="9489" width="10.88671875" style="116" customWidth="1"/>
    <col min="9490" max="9490" width="11.88671875" style="116" customWidth="1"/>
    <col min="9491" max="9491" width="4.6640625" style="116" customWidth="1"/>
    <col min="9492" max="9493" width="5.44140625" style="116" customWidth="1"/>
    <col min="9494" max="9495" width="7.109375" style="116" customWidth="1"/>
    <col min="9496" max="9496" width="4.44140625" style="116" customWidth="1"/>
    <col min="9497" max="9497" width="4.88671875" style="116" customWidth="1"/>
    <col min="9498" max="9499" width="6" style="116" customWidth="1"/>
    <col min="9500" max="9500" width="11.44140625" style="116"/>
    <col min="9501" max="9501" width="0" style="116" hidden="1" customWidth="1"/>
    <col min="9502" max="9502" width="11.44140625" style="116"/>
    <col min="9503" max="9503" width="0" style="116" hidden="1" customWidth="1"/>
    <col min="9504" max="9504" width="11.44140625" style="116"/>
    <col min="9505" max="9505" width="0" style="116" hidden="1" customWidth="1"/>
    <col min="9506" max="9506" width="11.44140625" style="116"/>
    <col min="9507" max="9507" width="0" style="116" hidden="1" customWidth="1"/>
    <col min="9508" max="9508" width="11.44140625" style="116"/>
    <col min="9509" max="9509" width="0" style="116" hidden="1" customWidth="1"/>
    <col min="9510" max="9511" width="11.44140625" style="116"/>
    <col min="9512" max="9512" width="0" style="116" hidden="1" customWidth="1"/>
    <col min="9513" max="9513" width="11.44140625" style="116"/>
    <col min="9514" max="9514" width="0" style="116" hidden="1" customWidth="1"/>
    <col min="9515" max="9515" width="11.44140625" style="116"/>
    <col min="9516" max="9516" width="0" style="116" hidden="1" customWidth="1"/>
    <col min="9517" max="9517" width="11.44140625" style="116"/>
    <col min="9518" max="9518" width="0" style="116" hidden="1" customWidth="1"/>
    <col min="9519" max="9519" width="11.44140625" style="116"/>
    <col min="9520" max="9520" width="0" style="116" hidden="1" customWidth="1"/>
    <col min="9521" max="9728" width="11.44140625" style="116"/>
    <col min="9729" max="9729" width="3.33203125" style="116" customWidth="1"/>
    <col min="9730" max="9730" width="2" style="116" customWidth="1"/>
    <col min="9731" max="9731" width="5.44140625" style="116" customWidth="1"/>
    <col min="9732" max="9732" width="47" style="116" customWidth="1"/>
    <col min="9733" max="9733" width="15.33203125" style="116" customWidth="1"/>
    <col min="9734" max="9734" width="8.6640625" style="116" customWidth="1"/>
    <col min="9735" max="9735" width="15.33203125" style="116" customWidth="1"/>
    <col min="9736" max="9736" width="8.6640625" style="116" customWidth="1"/>
    <col min="9737" max="9737" width="15.33203125" style="116" customWidth="1"/>
    <col min="9738" max="9738" width="8.6640625" style="116" customWidth="1"/>
    <col min="9739" max="9739" width="15.33203125" style="116" customWidth="1"/>
    <col min="9740" max="9740" width="8.6640625" style="116" customWidth="1"/>
    <col min="9741" max="9741" width="15.33203125" style="116" customWidth="1"/>
    <col min="9742" max="9742" width="8.6640625" style="116" customWidth="1"/>
    <col min="9743" max="9744" width="11.44140625" style="116"/>
    <col min="9745" max="9745" width="10.88671875" style="116" customWidth="1"/>
    <col min="9746" max="9746" width="11.88671875" style="116" customWidth="1"/>
    <col min="9747" max="9747" width="4.6640625" style="116" customWidth="1"/>
    <col min="9748" max="9749" width="5.44140625" style="116" customWidth="1"/>
    <col min="9750" max="9751" width="7.109375" style="116" customWidth="1"/>
    <col min="9752" max="9752" width="4.44140625" style="116" customWidth="1"/>
    <col min="9753" max="9753" width="4.88671875" style="116" customWidth="1"/>
    <col min="9754" max="9755" width="6" style="116" customWidth="1"/>
    <col min="9756" max="9756" width="11.44140625" style="116"/>
    <col min="9757" max="9757" width="0" style="116" hidden="1" customWidth="1"/>
    <col min="9758" max="9758" width="11.44140625" style="116"/>
    <col min="9759" max="9759" width="0" style="116" hidden="1" customWidth="1"/>
    <col min="9760" max="9760" width="11.44140625" style="116"/>
    <col min="9761" max="9761" width="0" style="116" hidden="1" customWidth="1"/>
    <col min="9762" max="9762" width="11.44140625" style="116"/>
    <col min="9763" max="9763" width="0" style="116" hidden="1" customWidth="1"/>
    <col min="9764" max="9764" width="11.44140625" style="116"/>
    <col min="9765" max="9765" width="0" style="116" hidden="1" customWidth="1"/>
    <col min="9766" max="9767" width="11.44140625" style="116"/>
    <col min="9768" max="9768" width="0" style="116" hidden="1" customWidth="1"/>
    <col min="9769" max="9769" width="11.44140625" style="116"/>
    <col min="9770" max="9770" width="0" style="116" hidden="1" customWidth="1"/>
    <col min="9771" max="9771" width="11.44140625" style="116"/>
    <col min="9772" max="9772" width="0" style="116" hidden="1" customWidth="1"/>
    <col min="9773" max="9773" width="11.44140625" style="116"/>
    <col min="9774" max="9774" width="0" style="116" hidden="1" customWidth="1"/>
    <col min="9775" max="9775" width="11.44140625" style="116"/>
    <col min="9776" max="9776" width="0" style="116" hidden="1" customWidth="1"/>
    <col min="9777" max="9984" width="11.44140625" style="116"/>
    <col min="9985" max="9985" width="3.33203125" style="116" customWidth="1"/>
    <col min="9986" max="9986" width="2" style="116" customWidth="1"/>
    <col min="9987" max="9987" width="5.44140625" style="116" customWidth="1"/>
    <col min="9988" max="9988" width="47" style="116" customWidth="1"/>
    <col min="9989" max="9989" width="15.33203125" style="116" customWidth="1"/>
    <col min="9990" max="9990" width="8.6640625" style="116" customWidth="1"/>
    <col min="9991" max="9991" width="15.33203125" style="116" customWidth="1"/>
    <col min="9992" max="9992" width="8.6640625" style="116" customWidth="1"/>
    <col min="9993" max="9993" width="15.33203125" style="116" customWidth="1"/>
    <col min="9994" max="9994" width="8.6640625" style="116" customWidth="1"/>
    <col min="9995" max="9995" width="15.33203125" style="116" customWidth="1"/>
    <col min="9996" max="9996" width="8.6640625" style="116" customWidth="1"/>
    <col min="9997" max="9997" width="15.33203125" style="116" customWidth="1"/>
    <col min="9998" max="9998" width="8.6640625" style="116" customWidth="1"/>
    <col min="9999" max="10000" width="11.44140625" style="116"/>
    <col min="10001" max="10001" width="10.88671875" style="116" customWidth="1"/>
    <col min="10002" max="10002" width="11.88671875" style="116" customWidth="1"/>
    <col min="10003" max="10003" width="4.6640625" style="116" customWidth="1"/>
    <col min="10004" max="10005" width="5.44140625" style="116" customWidth="1"/>
    <col min="10006" max="10007" width="7.109375" style="116" customWidth="1"/>
    <col min="10008" max="10008" width="4.44140625" style="116" customWidth="1"/>
    <col min="10009" max="10009" width="4.88671875" style="116" customWidth="1"/>
    <col min="10010" max="10011" width="6" style="116" customWidth="1"/>
    <col min="10012" max="10012" width="11.44140625" style="116"/>
    <col min="10013" max="10013" width="0" style="116" hidden="1" customWidth="1"/>
    <col min="10014" max="10014" width="11.44140625" style="116"/>
    <col min="10015" max="10015" width="0" style="116" hidden="1" customWidth="1"/>
    <col min="10016" max="10016" width="11.44140625" style="116"/>
    <col min="10017" max="10017" width="0" style="116" hidden="1" customWidth="1"/>
    <col min="10018" max="10018" width="11.44140625" style="116"/>
    <col min="10019" max="10019" width="0" style="116" hidden="1" customWidth="1"/>
    <col min="10020" max="10020" width="11.44140625" style="116"/>
    <col min="10021" max="10021" width="0" style="116" hidden="1" customWidth="1"/>
    <col min="10022" max="10023" width="11.44140625" style="116"/>
    <col min="10024" max="10024" width="0" style="116" hidden="1" customWidth="1"/>
    <col min="10025" max="10025" width="11.44140625" style="116"/>
    <col min="10026" max="10026" width="0" style="116" hidden="1" customWidth="1"/>
    <col min="10027" max="10027" width="11.44140625" style="116"/>
    <col min="10028" max="10028" width="0" style="116" hidden="1" customWidth="1"/>
    <col min="10029" max="10029" width="11.44140625" style="116"/>
    <col min="10030" max="10030" width="0" style="116" hidden="1" customWidth="1"/>
    <col min="10031" max="10031" width="11.44140625" style="116"/>
    <col min="10032" max="10032" width="0" style="116" hidden="1" customWidth="1"/>
    <col min="10033" max="10240" width="11.44140625" style="116"/>
    <col min="10241" max="10241" width="3.33203125" style="116" customWidth="1"/>
    <col min="10242" max="10242" width="2" style="116" customWidth="1"/>
    <col min="10243" max="10243" width="5.44140625" style="116" customWidth="1"/>
    <col min="10244" max="10244" width="47" style="116" customWidth="1"/>
    <col min="10245" max="10245" width="15.33203125" style="116" customWidth="1"/>
    <col min="10246" max="10246" width="8.6640625" style="116" customWidth="1"/>
    <col min="10247" max="10247" width="15.33203125" style="116" customWidth="1"/>
    <col min="10248" max="10248" width="8.6640625" style="116" customWidth="1"/>
    <col min="10249" max="10249" width="15.33203125" style="116" customWidth="1"/>
    <col min="10250" max="10250" width="8.6640625" style="116" customWidth="1"/>
    <col min="10251" max="10251" width="15.33203125" style="116" customWidth="1"/>
    <col min="10252" max="10252" width="8.6640625" style="116" customWidth="1"/>
    <col min="10253" max="10253" width="15.33203125" style="116" customWidth="1"/>
    <col min="10254" max="10254" width="8.6640625" style="116" customWidth="1"/>
    <col min="10255" max="10256" width="11.44140625" style="116"/>
    <col min="10257" max="10257" width="10.88671875" style="116" customWidth="1"/>
    <col min="10258" max="10258" width="11.88671875" style="116" customWidth="1"/>
    <col min="10259" max="10259" width="4.6640625" style="116" customWidth="1"/>
    <col min="10260" max="10261" width="5.44140625" style="116" customWidth="1"/>
    <col min="10262" max="10263" width="7.109375" style="116" customWidth="1"/>
    <col min="10264" max="10264" width="4.44140625" style="116" customWidth="1"/>
    <col min="10265" max="10265" width="4.88671875" style="116" customWidth="1"/>
    <col min="10266" max="10267" width="6" style="116" customWidth="1"/>
    <col min="10268" max="10268" width="11.44140625" style="116"/>
    <col min="10269" max="10269" width="0" style="116" hidden="1" customWidth="1"/>
    <col min="10270" max="10270" width="11.44140625" style="116"/>
    <col min="10271" max="10271" width="0" style="116" hidden="1" customWidth="1"/>
    <col min="10272" max="10272" width="11.44140625" style="116"/>
    <col min="10273" max="10273" width="0" style="116" hidden="1" customWidth="1"/>
    <col min="10274" max="10274" width="11.44140625" style="116"/>
    <col min="10275" max="10275" width="0" style="116" hidden="1" customWidth="1"/>
    <col min="10276" max="10276" width="11.44140625" style="116"/>
    <col min="10277" max="10277" width="0" style="116" hidden="1" customWidth="1"/>
    <col min="10278" max="10279" width="11.44140625" style="116"/>
    <col min="10280" max="10280" width="0" style="116" hidden="1" customWidth="1"/>
    <col min="10281" max="10281" width="11.44140625" style="116"/>
    <col min="10282" max="10282" width="0" style="116" hidden="1" customWidth="1"/>
    <col min="10283" max="10283" width="11.44140625" style="116"/>
    <col min="10284" max="10284" width="0" style="116" hidden="1" customWidth="1"/>
    <col min="10285" max="10285" width="11.44140625" style="116"/>
    <col min="10286" max="10286" width="0" style="116" hidden="1" customWidth="1"/>
    <col min="10287" max="10287" width="11.44140625" style="116"/>
    <col min="10288" max="10288" width="0" style="116" hidden="1" customWidth="1"/>
    <col min="10289" max="10496" width="11.44140625" style="116"/>
    <col min="10497" max="10497" width="3.33203125" style="116" customWidth="1"/>
    <col min="10498" max="10498" width="2" style="116" customWidth="1"/>
    <col min="10499" max="10499" width="5.44140625" style="116" customWidth="1"/>
    <col min="10500" max="10500" width="47" style="116" customWidth="1"/>
    <col min="10501" max="10501" width="15.33203125" style="116" customWidth="1"/>
    <col min="10502" max="10502" width="8.6640625" style="116" customWidth="1"/>
    <col min="10503" max="10503" width="15.33203125" style="116" customWidth="1"/>
    <col min="10504" max="10504" width="8.6640625" style="116" customWidth="1"/>
    <col min="10505" max="10505" width="15.33203125" style="116" customWidth="1"/>
    <col min="10506" max="10506" width="8.6640625" style="116" customWidth="1"/>
    <col min="10507" max="10507" width="15.33203125" style="116" customWidth="1"/>
    <col min="10508" max="10508" width="8.6640625" style="116" customWidth="1"/>
    <col min="10509" max="10509" width="15.33203125" style="116" customWidth="1"/>
    <col min="10510" max="10510" width="8.6640625" style="116" customWidth="1"/>
    <col min="10511" max="10512" width="11.44140625" style="116"/>
    <col min="10513" max="10513" width="10.88671875" style="116" customWidth="1"/>
    <col min="10514" max="10514" width="11.88671875" style="116" customWidth="1"/>
    <col min="10515" max="10515" width="4.6640625" style="116" customWidth="1"/>
    <col min="10516" max="10517" width="5.44140625" style="116" customWidth="1"/>
    <col min="10518" max="10519" width="7.109375" style="116" customWidth="1"/>
    <col min="10520" max="10520" width="4.44140625" style="116" customWidth="1"/>
    <col min="10521" max="10521" width="4.88671875" style="116" customWidth="1"/>
    <col min="10522" max="10523" width="6" style="116" customWidth="1"/>
    <col min="10524" max="10524" width="11.44140625" style="116"/>
    <col min="10525" max="10525" width="0" style="116" hidden="1" customWidth="1"/>
    <col min="10526" max="10526" width="11.44140625" style="116"/>
    <col min="10527" max="10527" width="0" style="116" hidden="1" customWidth="1"/>
    <col min="10528" max="10528" width="11.44140625" style="116"/>
    <col min="10529" max="10529" width="0" style="116" hidden="1" customWidth="1"/>
    <col min="10530" max="10530" width="11.44140625" style="116"/>
    <col min="10531" max="10531" width="0" style="116" hidden="1" customWidth="1"/>
    <col min="10532" max="10532" width="11.44140625" style="116"/>
    <col min="10533" max="10533" width="0" style="116" hidden="1" customWidth="1"/>
    <col min="10534" max="10535" width="11.44140625" style="116"/>
    <col min="10536" max="10536" width="0" style="116" hidden="1" customWidth="1"/>
    <col min="10537" max="10537" width="11.44140625" style="116"/>
    <col min="10538" max="10538" width="0" style="116" hidden="1" customWidth="1"/>
    <col min="10539" max="10539" width="11.44140625" style="116"/>
    <col min="10540" max="10540" width="0" style="116" hidden="1" customWidth="1"/>
    <col min="10541" max="10541" width="11.44140625" style="116"/>
    <col min="10542" max="10542" width="0" style="116" hidden="1" customWidth="1"/>
    <col min="10543" max="10543" width="11.44140625" style="116"/>
    <col min="10544" max="10544" width="0" style="116" hidden="1" customWidth="1"/>
    <col min="10545" max="10752" width="11.44140625" style="116"/>
    <col min="10753" max="10753" width="3.33203125" style="116" customWidth="1"/>
    <col min="10754" max="10754" width="2" style="116" customWidth="1"/>
    <col min="10755" max="10755" width="5.44140625" style="116" customWidth="1"/>
    <col min="10756" max="10756" width="47" style="116" customWidth="1"/>
    <col min="10757" max="10757" width="15.33203125" style="116" customWidth="1"/>
    <col min="10758" max="10758" width="8.6640625" style="116" customWidth="1"/>
    <col min="10759" max="10759" width="15.33203125" style="116" customWidth="1"/>
    <col min="10760" max="10760" width="8.6640625" style="116" customWidth="1"/>
    <col min="10761" max="10761" width="15.33203125" style="116" customWidth="1"/>
    <col min="10762" max="10762" width="8.6640625" style="116" customWidth="1"/>
    <col min="10763" max="10763" width="15.33203125" style="116" customWidth="1"/>
    <col min="10764" max="10764" width="8.6640625" style="116" customWidth="1"/>
    <col min="10765" max="10765" width="15.33203125" style="116" customWidth="1"/>
    <col min="10766" max="10766" width="8.6640625" style="116" customWidth="1"/>
    <col min="10767" max="10768" width="11.44140625" style="116"/>
    <col min="10769" max="10769" width="10.88671875" style="116" customWidth="1"/>
    <col min="10770" max="10770" width="11.88671875" style="116" customWidth="1"/>
    <col min="10771" max="10771" width="4.6640625" style="116" customWidth="1"/>
    <col min="10772" max="10773" width="5.44140625" style="116" customWidth="1"/>
    <col min="10774" max="10775" width="7.109375" style="116" customWidth="1"/>
    <col min="10776" max="10776" width="4.44140625" style="116" customWidth="1"/>
    <col min="10777" max="10777" width="4.88671875" style="116" customWidth="1"/>
    <col min="10778" max="10779" width="6" style="116" customWidth="1"/>
    <col min="10780" max="10780" width="11.44140625" style="116"/>
    <col min="10781" max="10781" width="0" style="116" hidden="1" customWidth="1"/>
    <col min="10782" max="10782" width="11.44140625" style="116"/>
    <col min="10783" max="10783" width="0" style="116" hidden="1" customWidth="1"/>
    <col min="10784" max="10784" width="11.44140625" style="116"/>
    <col min="10785" max="10785" width="0" style="116" hidden="1" customWidth="1"/>
    <col min="10786" max="10786" width="11.44140625" style="116"/>
    <col min="10787" max="10787" width="0" style="116" hidden="1" customWidth="1"/>
    <col min="10788" max="10788" width="11.44140625" style="116"/>
    <col min="10789" max="10789" width="0" style="116" hidden="1" customWidth="1"/>
    <col min="10790" max="10791" width="11.44140625" style="116"/>
    <col min="10792" max="10792" width="0" style="116" hidden="1" customWidth="1"/>
    <col min="10793" max="10793" width="11.44140625" style="116"/>
    <col min="10794" max="10794" width="0" style="116" hidden="1" customWidth="1"/>
    <col min="10795" max="10795" width="11.44140625" style="116"/>
    <col min="10796" max="10796" width="0" style="116" hidden="1" customWidth="1"/>
    <col min="10797" max="10797" width="11.44140625" style="116"/>
    <col min="10798" max="10798" width="0" style="116" hidden="1" customWidth="1"/>
    <col min="10799" max="10799" width="11.44140625" style="116"/>
    <col min="10800" max="10800" width="0" style="116" hidden="1" customWidth="1"/>
    <col min="10801" max="11008" width="11.44140625" style="116"/>
    <col min="11009" max="11009" width="3.33203125" style="116" customWidth="1"/>
    <col min="11010" max="11010" width="2" style="116" customWidth="1"/>
    <col min="11011" max="11011" width="5.44140625" style="116" customWidth="1"/>
    <col min="11012" max="11012" width="47" style="116" customWidth="1"/>
    <col min="11013" max="11013" width="15.33203125" style="116" customWidth="1"/>
    <col min="11014" max="11014" width="8.6640625" style="116" customWidth="1"/>
    <col min="11015" max="11015" width="15.33203125" style="116" customWidth="1"/>
    <col min="11016" max="11016" width="8.6640625" style="116" customWidth="1"/>
    <col min="11017" max="11017" width="15.33203125" style="116" customWidth="1"/>
    <col min="11018" max="11018" width="8.6640625" style="116" customWidth="1"/>
    <col min="11019" max="11019" width="15.33203125" style="116" customWidth="1"/>
    <col min="11020" max="11020" width="8.6640625" style="116" customWidth="1"/>
    <col min="11021" max="11021" width="15.33203125" style="116" customWidth="1"/>
    <col min="11022" max="11022" width="8.6640625" style="116" customWidth="1"/>
    <col min="11023" max="11024" width="11.44140625" style="116"/>
    <col min="11025" max="11025" width="10.88671875" style="116" customWidth="1"/>
    <col min="11026" max="11026" width="11.88671875" style="116" customWidth="1"/>
    <col min="11027" max="11027" width="4.6640625" style="116" customWidth="1"/>
    <col min="11028" max="11029" width="5.44140625" style="116" customWidth="1"/>
    <col min="11030" max="11031" width="7.109375" style="116" customWidth="1"/>
    <col min="11032" max="11032" width="4.44140625" style="116" customWidth="1"/>
    <col min="11033" max="11033" width="4.88671875" style="116" customWidth="1"/>
    <col min="11034" max="11035" width="6" style="116" customWidth="1"/>
    <col min="11036" max="11036" width="11.44140625" style="116"/>
    <col min="11037" max="11037" width="0" style="116" hidden="1" customWidth="1"/>
    <col min="11038" max="11038" width="11.44140625" style="116"/>
    <col min="11039" max="11039" width="0" style="116" hidden="1" customWidth="1"/>
    <col min="11040" max="11040" width="11.44140625" style="116"/>
    <col min="11041" max="11041" width="0" style="116" hidden="1" customWidth="1"/>
    <col min="11042" max="11042" width="11.44140625" style="116"/>
    <col min="11043" max="11043" width="0" style="116" hidden="1" customWidth="1"/>
    <col min="11044" max="11044" width="11.44140625" style="116"/>
    <col min="11045" max="11045" width="0" style="116" hidden="1" customWidth="1"/>
    <col min="11046" max="11047" width="11.44140625" style="116"/>
    <col min="11048" max="11048" width="0" style="116" hidden="1" customWidth="1"/>
    <col min="11049" max="11049" width="11.44140625" style="116"/>
    <col min="11050" max="11050" width="0" style="116" hidden="1" customWidth="1"/>
    <col min="11051" max="11051" width="11.44140625" style="116"/>
    <col min="11052" max="11052" width="0" style="116" hidden="1" customWidth="1"/>
    <col min="11053" max="11053" width="11.44140625" style="116"/>
    <col min="11054" max="11054" width="0" style="116" hidden="1" customWidth="1"/>
    <col min="11055" max="11055" width="11.44140625" style="116"/>
    <col min="11056" max="11056" width="0" style="116" hidden="1" customWidth="1"/>
    <col min="11057" max="11264" width="11.44140625" style="116"/>
    <col min="11265" max="11265" width="3.33203125" style="116" customWidth="1"/>
    <col min="11266" max="11266" width="2" style="116" customWidth="1"/>
    <col min="11267" max="11267" width="5.44140625" style="116" customWidth="1"/>
    <col min="11268" max="11268" width="47" style="116" customWidth="1"/>
    <col min="11269" max="11269" width="15.33203125" style="116" customWidth="1"/>
    <col min="11270" max="11270" width="8.6640625" style="116" customWidth="1"/>
    <col min="11271" max="11271" width="15.33203125" style="116" customWidth="1"/>
    <col min="11272" max="11272" width="8.6640625" style="116" customWidth="1"/>
    <col min="11273" max="11273" width="15.33203125" style="116" customWidth="1"/>
    <col min="11274" max="11274" width="8.6640625" style="116" customWidth="1"/>
    <col min="11275" max="11275" width="15.33203125" style="116" customWidth="1"/>
    <col min="11276" max="11276" width="8.6640625" style="116" customWidth="1"/>
    <col min="11277" max="11277" width="15.33203125" style="116" customWidth="1"/>
    <col min="11278" max="11278" width="8.6640625" style="116" customWidth="1"/>
    <col min="11279" max="11280" width="11.44140625" style="116"/>
    <col min="11281" max="11281" width="10.88671875" style="116" customWidth="1"/>
    <col min="11282" max="11282" width="11.88671875" style="116" customWidth="1"/>
    <col min="11283" max="11283" width="4.6640625" style="116" customWidth="1"/>
    <col min="11284" max="11285" width="5.44140625" style="116" customWidth="1"/>
    <col min="11286" max="11287" width="7.109375" style="116" customWidth="1"/>
    <col min="11288" max="11288" width="4.44140625" style="116" customWidth="1"/>
    <col min="11289" max="11289" width="4.88671875" style="116" customWidth="1"/>
    <col min="11290" max="11291" width="6" style="116" customWidth="1"/>
    <col min="11292" max="11292" width="11.44140625" style="116"/>
    <col min="11293" max="11293" width="0" style="116" hidden="1" customWidth="1"/>
    <col min="11294" max="11294" width="11.44140625" style="116"/>
    <col min="11295" max="11295" width="0" style="116" hidden="1" customWidth="1"/>
    <col min="11296" max="11296" width="11.44140625" style="116"/>
    <col min="11297" max="11297" width="0" style="116" hidden="1" customWidth="1"/>
    <col min="11298" max="11298" width="11.44140625" style="116"/>
    <col min="11299" max="11299" width="0" style="116" hidden="1" customWidth="1"/>
    <col min="11300" max="11300" width="11.44140625" style="116"/>
    <col min="11301" max="11301" width="0" style="116" hidden="1" customWidth="1"/>
    <col min="11302" max="11303" width="11.44140625" style="116"/>
    <col min="11304" max="11304" width="0" style="116" hidden="1" customWidth="1"/>
    <col min="11305" max="11305" width="11.44140625" style="116"/>
    <col min="11306" max="11306" width="0" style="116" hidden="1" customWidth="1"/>
    <col min="11307" max="11307" width="11.44140625" style="116"/>
    <col min="11308" max="11308" width="0" style="116" hidden="1" customWidth="1"/>
    <col min="11309" max="11309" width="11.44140625" style="116"/>
    <col min="11310" max="11310" width="0" style="116" hidden="1" customWidth="1"/>
    <col min="11311" max="11311" width="11.44140625" style="116"/>
    <col min="11312" max="11312" width="0" style="116" hidden="1" customWidth="1"/>
    <col min="11313" max="11520" width="11.44140625" style="116"/>
    <col min="11521" max="11521" width="3.33203125" style="116" customWidth="1"/>
    <col min="11522" max="11522" width="2" style="116" customWidth="1"/>
    <col min="11523" max="11523" width="5.44140625" style="116" customWidth="1"/>
    <col min="11524" max="11524" width="47" style="116" customWidth="1"/>
    <col min="11525" max="11525" width="15.33203125" style="116" customWidth="1"/>
    <col min="11526" max="11526" width="8.6640625" style="116" customWidth="1"/>
    <col min="11527" max="11527" width="15.33203125" style="116" customWidth="1"/>
    <col min="11528" max="11528" width="8.6640625" style="116" customWidth="1"/>
    <col min="11529" max="11529" width="15.33203125" style="116" customWidth="1"/>
    <col min="11530" max="11530" width="8.6640625" style="116" customWidth="1"/>
    <col min="11531" max="11531" width="15.33203125" style="116" customWidth="1"/>
    <col min="11532" max="11532" width="8.6640625" style="116" customWidth="1"/>
    <col min="11533" max="11533" width="15.33203125" style="116" customWidth="1"/>
    <col min="11534" max="11534" width="8.6640625" style="116" customWidth="1"/>
    <col min="11535" max="11536" width="11.44140625" style="116"/>
    <col min="11537" max="11537" width="10.88671875" style="116" customWidth="1"/>
    <col min="11538" max="11538" width="11.88671875" style="116" customWidth="1"/>
    <col min="11539" max="11539" width="4.6640625" style="116" customWidth="1"/>
    <col min="11540" max="11541" width="5.44140625" style="116" customWidth="1"/>
    <col min="11542" max="11543" width="7.109375" style="116" customWidth="1"/>
    <col min="11544" max="11544" width="4.44140625" style="116" customWidth="1"/>
    <col min="11545" max="11545" width="4.88671875" style="116" customWidth="1"/>
    <col min="11546" max="11547" width="6" style="116" customWidth="1"/>
    <col min="11548" max="11548" width="11.44140625" style="116"/>
    <col min="11549" max="11549" width="0" style="116" hidden="1" customWidth="1"/>
    <col min="11550" max="11550" width="11.44140625" style="116"/>
    <col min="11551" max="11551" width="0" style="116" hidden="1" customWidth="1"/>
    <col min="11552" max="11552" width="11.44140625" style="116"/>
    <col min="11553" max="11553" width="0" style="116" hidden="1" customWidth="1"/>
    <col min="11554" max="11554" width="11.44140625" style="116"/>
    <col min="11555" max="11555" width="0" style="116" hidden="1" customWidth="1"/>
    <col min="11556" max="11556" width="11.44140625" style="116"/>
    <col min="11557" max="11557" width="0" style="116" hidden="1" customWidth="1"/>
    <col min="11558" max="11559" width="11.44140625" style="116"/>
    <col min="11560" max="11560" width="0" style="116" hidden="1" customWidth="1"/>
    <col min="11561" max="11561" width="11.44140625" style="116"/>
    <col min="11562" max="11562" width="0" style="116" hidden="1" customWidth="1"/>
    <col min="11563" max="11563" width="11.44140625" style="116"/>
    <col min="11564" max="11564" width="0" style="116" hidden="1" customWidth="1"/>
    <col min="11565" max="11565" width="11.44140625" style="116"/>
    <col min="11566" max="11566" width="0" style="116" hidden="1" customWidth="1"/>
    <col min="11567" max="11567" width="11.44140625" style="116"/>
    <col min="11568" max="11568" width="0" style="116" hidden="1" customWidth="1"/>
    <col min="11569" max="11776" width="11.44140625" style="116"/>
    <col min="11777" max="11777" width="3.33203125" style="116" customWidth="1"/>
    <col min="11778" max="11778" width="2" style="116" customWidth="1"/>
    <col min="11779" max="11779" width="5.44140625" style="116" customWidth="1"/>
    <col min="11780" max="11780" width="47" style="116" customWidth="1"/>
    <col min="11781" max="11781" width="15.33203125" style="116" customWidth="1"/>
    <col min="11782" max="11782" width="8.6640625" style="116" customWidth="1"/>
    <col min="11783" max="11783" width="15.33203125" style="116" customWidth="1"/>
    <col min="11784" max="11784" width="8.6640625" style="116" customWidth="1"/>
    <col min="11785" max="11785" width="15.33203125" style="116" customWidth="1"/>
    <col min="11786" max="11786" width="8.6640625" style="116" customWidth="1"/>
    <col min="11787" max="11787" width="15.33203125" style="116" customWidth="1"/>
    <col min="11788" max="11788" width="8.6640625" style="116" customWidth="1"/>
    <col min="11789" max="11789" width="15.33203125" style="116" customWidth="1"/>
    <col min="11790" max="11790" width="8.6640625" style="116" customWidth="1"/>
    <col min="11791" max="11792" width="11.44140625" style="116"/>
    <col min="11793" max="11793" width="10.88671875" style="116" customWidth="1"/>
    <col min="11794" max="11794" width="11.88671875" style="116" customWidth="1"/>
    <col min="11795" max="11795" width="4.6640625" style="116" customWidth="1"/>
    <col min="11796" max="11797" width="5.44140625" style="116" customWidth="1"/>
    <col min="11798" max="11799" width="7.109375" style="116" customWidth="1"/>
    <col min="11800" max="11800" width="4.44140625" style="116" customWidth="1"/>
    <col min="11801" max="11801" width="4.88671875" style="116" customWidth="1"/>
    <col min="11802" max="11803" width="6" style="116" customWidth="1"/>
    <col min="11804" max="11804" width="11.44140625" style="116"/>
    <col min="11805" max="11805" width="0" style="116" hidden="1" customWidth="1"/>
    <col min="11806" max="11806" width="11.44140625" style="116"/>
    <col min="11807" max="11807" width="0" style="116" hidden="1" customWidth="1"/>
    <col min="11808" max="11808" width="11.44140625" style="116"/>
    <col min="11809" max="11809" width="0" style="116" hidden="1" customWidth="1"/>
    <col min="11810" max="11810" width="11.44140625" style="116"/>
    <col min="11811" max="11811" width="0" style="116" hidden="1" customWidth="1"/>
    <col min="11812" max="11812" width="11.44140625" style="116"/>
    <col min="11813" max="11813" width="0" style="116" hidden="1" customWidth="1"/>
    <col min="11814" max="11815" width="11.44140625" style="116"/>
    <col min="11816" max="11816" width="0" style="116" hidden="1" customWidth="1"/>
    <col min="11817" max="11817" width="11.44140625" style="116"/>
    <col min="11818" max="11818" width="0" style="116" hidden="1" customWidth="1"/>
    <col min="11819" max="11819" width="11.44140625" style="116"/>
    <col min="11820" max="11820" width="0" style="116" hidden="1" customWidth="1"/>
    <col min="11821" max="11821" width="11.44140625" style="116"/>
    <col min="11822" max="11822" width="0" style="116" hidden="1" customWidth="1"/>
    <col min="11823" max="11823" width="11.44140625" style="116"/>
    <col min="11824" max="11824" width="0" style="116" hidden="1" customWidth="1"/>
    <col min="11825" max="12032" width="11.44140625" style="116"/>
    <col min="12033" max="12033" width="3.33203125" style="116" customWidth="1"/>
    <col min="12034" max="12034" width="2" style="116" customWidth="1"/>
    <col min="12035" max="12035" width="5.44140625" style="116" customWidth="1"/>
    <col min="12036" max="12036" width="47" style="116" customWidth="1"/>
    <col min="12037" max="12037" width="15.33203125" style="116" customWidth="1"/>
    <col min="12038" max="12038" width="8.6640625" style="116" customWidth="1"/>
    <col min="12039" max="12039" width="15.33203125" style="116" customWidth="1"/>
    <col min="12040" max="12040" width="8.6640625" style="116" customWidth="1"/>
    <col min="12041" max="12041" width="15.33203125" style="116" customWidth="1"/>
    <col min="12042" max="12042" width="8.6640625" style="116" customWidth="1"/>
    <col min="12043" max="12043" width="15.33203125" style="116" customWidth="1"/>
    <col min="12044" max="12044" width="8.6640625" style="116" customWidth="1"/>
    <col min="12045" max="12045" width="15.33203125" style="116" customWidth="1"/>
    <col min="12046" max="12046" width="8.6640625" style="116" customWidth="1"/>
    <col min="12047" max="12048" width="11.44140625" style="116"/>
    <col min="12049" max="12049" width="10.88671875" style="116" customWidth="1"/>
    <col min="12050" max="12050" width="11.88671875" style="116" customWidth="1"/>
    <col min="12051" max="12051" width="4.6640625" style="116" customWidth="1"/>
    <col min="12052" max="12053" width="5.44140625" style="116" customWidth="1"/>
    <col min="12054" max="12055" width="7.109375" style="116" customWidth="1"/>
    <col min="12056" max="12056" width="4.44140625" style="116" customWidth="1"/>
    <col min="12057" max="12057" width="4.88671875" style="116" customWidth="1"/>
    <col min="12058" max="12059" width="6" style="116" customWidth="1"/>
    <col min="12060" max="12060" width="11.44140625" style="116"/>
    <col min="12061" max="12061" width="0" style="116" hidden="1" customWidth="1"/>
    <col min="12062" max="12062" width="11.44140625" style="116"/>
    <col min="12063" max="12063" width="0" style="116" hidden="1" customWidth="1"/>
    <col min="12064" max="12064" width="11.44140625" style="116"/>
    <col min="12065" max="12065" width="0" style="116" hidden="1" customWidth="1"/>
    <col min="12066" max="12066" width="11.44140625" style="116"/>
    <col min="12067" max="12067" width="0" style="116" hidden="1" customWidth="1"/>
    <col min="12068" max="12068" width="11.44140625" style="116"/>
    <col min="12069" max="12069" width="0" style="116" hidden="1" customWidth="1"/>
    <col min="12070" max="12071" width="11.44140625" style="116"/>
    <col min="12072" max="12072" width="0" style="116" hidden="1" customWidth="1"/>
    <col min="12073" max="12073" width="11.44140625" style="116"/>
    <col min="12074" max="12074" width="0" style="116" hidden="1" customWidth="1"/>
    <col min="12075" max="12075" width="11.44140625" style="116"/>
    <col min="12076" max="12076" width="0" style="116" hidden="1" customWidth="1"/>
    <col min="12077" max="12077" width="11.44140625" style="116"/>
    <col min="12078" max="12078" width="0" style="116" hidden="1" customWidth="1"/>
    <col min="12079" max="12079" width="11.44140625" style="116"/>
    <col min="12080" max="12080" width="0" style="116" hidden="1" customWidth="1"/>
    <col min="12081" max="12288" width="11.44140625" style="116"/>
    <col min="12289" max="12289" width="3.33203125" style="116" customWidth="1"/>
    <col min="12290" max="12290" width="2" style="116" customWidth="1"/>
    <col min="12291" max="12291" width="5.44140625" style="116" customWidth="1"/>
    <col min="12292" max="12292" width="47" style="116" customWidth="1"/>
    <col min="12293" max="12293" width="15.33203125" style="116" customWidth="1"/>
    <col min="12294" max="12294" width="8.6640625" style="116" customWidth="1"/>
    <col min="12295" max="12295" width="15.33203125" style="116" customWidth="1"/>
    <col min="12296" max="12296" width="8.6640625" style="116" customWidth="1"/>
    <col min="12297" max="12297" width="15.33203125" style="116" customWidth="1"/>
    <col min="12298" max="12298" width="8.6640625" style="116" customWidth="1"/>
    <col min="12299" max="12299" width="15.33203125" style="116" customWidth="1"/>
    <col min="12300" max="12300" width="8.6640625" style="116" customWidth="1"/>
    <col min="12301" max="12301" width="15.33203125" style="116" customWidth="1"/>
    <col min="12302" max="12302" width="8.6640625" style="116" customWidth="1"/>
    <col min="12303" max="12304" width="11.44140625" style="116"/>
    <col min="12305" max="12305" width="10.88671875" style="116" customWidth="1"/>
    <col min="12306" max="12306" width="11.88671875" style="116" customWidth="1"/>
    <col min="12307" max="12307" width="4.6640625" style="116" customWidth="1"/>
    <col min="12308" max="12309" width="5.44140625" style="116" customWidth="1"/>
    <col min="12310" max="12311" width="7.109375" style="116" customWidth="1"/>
    <col min="12312" max="12312" width="4.44140625" style="116" customWidth="1"/>
    <col min="12313" max="12313" width="4.88671875" style="116" customWidth="1"/>
    <col min="12314" max="12315" width="6" style="116" customWidth="1"/>
    <col min="12316" max="12316" width="11.44140625" style="116"/>
    <col min="12317" max="12317" width="0" style="116" hidden="1" customWidth="1"/>
    <col min="12318" max="12318" width="11.44140625" style="116"/>
    <col min="12319" max="12319" width="0" style="116" hidden="1" customWidth="1"/>
    <col min="12320" max="12320" width="11.44140625" style="116"/>
    <col min="12321" max="12321" width="0" style="116" hidden="1" customWidth="1"/>
    <col min="12322" max="12322" width="11.44140625" style="116"/>
    <col min="12323" max="12323" width="0" style="116" hidden="1" customWidth="1"/>
    <col min="12324" max="12324" width="11.44140625" style="116"/>
    <col min="12325" max="12325" width="0" style="116" hidden="1" customWidth="1"/>
    <col min="12326" max="12327" width="11.44140625" style="116"/>
    <col min="12328" max="12328" width="0" style="116" hidden="1" customWidth="1"/>
    <col min="12329" max="12329" width="11.44140625" style="116"/>
    <col min="12330" max="12330" width="0" style="116" hidden="1" customWidth="1"/>
    <col min="12331" max="12331" width="11.44140625" style="116"/>
    <col min="12332" max="12332" width="0" style="116" hidden="1" customWidth="1"/>
    <col min="12333" max="12333" width="11.44140625" style="116"/>
    <col min="12334" max="12334" width="0" style="116" hidden="1" customWidth="1"/>
    <col min="12335" max="12335" width="11.44140625" style="116"/>
    <col min="12336" max="12336" width="0" style="116" hidden="1" customWidth="1"/>
    <col min="12337" max="12544" width="11.44140625" style="116"/>
    <col min="12545" max="12545" width="3.33203125" style="116" customWidth="1"/>
    <col min="12546" max="12546" width="2" style="116" customWidth="1"/>
    <col min="12547" max="12547" width="5.44140625" style="116" customWidth="1"/>
    <col min="12548" max="12548" width="47" style="116" customWidth="1"/>
    <col min="12549" max="12549" width="15.33203125" style="116" customWidth="1"/>
    <col min="12550" max="12550" width="8.6640625" style="116" customWidth="1"/>
    <col min="12551" max="12551" width="15.33203125" style="116" customWidth="1"/>
    <col min="12552" max="12552" width="8.6640625" style="116" customWidth="1"/>
    <col min="12553" max="12553" width="15.33203125" style="116" customWidth="1"/>
    <col min="12554" max="12554" width="8.6640625" style="116" customWidth="1"/>
    <col min="12555" max="12555" width="15.33203125" style="116" customWidth="1"/>
    <col min="12556" max="12556" width="8.6640625" style="116" customWidth="1"/>
    <col min="12557" max="12557" width="15.33203125" style="116" customWidth="1"/>
    <col min="12558" max="12558" width="8.6640625" style="116" customWidth="1"/>
    <col min="12559" max="12560" width="11.44140625" style="116"/>
    <col min="12561" max="12561" width="10.88671875" style="116" customWidth="1"/>
    <col min="12562" max="12562" width="11.88671875" style="116" customWidth="1"/>
    <col min="12563" max="12563" width="4.6640625" style="116" customWidth="1"/>
    <col min="12564" max="12565" width="5.44140625" style="116" customWidth="1"/>
    <col min="12566" max="12567" width="7.109375" style="116" customWidth="1"/>
    <col min="12568" max="12568" width="4.44140625" style="116" customWidth="1"/>
    <col min="12569" max="12569" width="4.88671875" style="116" customWidth="1"/>
    <col min="12570" max="12571" width="6" style="116" customWidth="1"/>
    <col min="12572" max="12572" width="11.44140625" style="116"/>
    <col min="12573" max="12573" width="0" style="116" hidden="1" customWidth="1"/>
    <col min="12574" max="12574" width="11.44140625" style="116"/>
    <col min="12575" max="12575" width="0" style="116" hidden="1" customWidth="1"/>
    <col min="12576" max="12576" width="11.44140625" style="116"/>
    <col min="12577" max="12577" width="0" style="116" hidden="1" customWidth="1"/>
    <col min="12578" max="12578" width="11.44140625" style="116"/>
    <col min="12579" max="12579" width="0" style="116" hidden="1" customWidth="1"/>
    <col min="12580" max="12580" width="11.44140625" style="116"/>
    <col min="12581" max="12581" width="0" style="116" hidden="1" customWidth="1"/>
    <col min="12582" max="12583" width="11.44140625" style="116"/>
    <col min="12584" max="12584" width="0" style="116" hidden="1" customWidth="1"/>
    <col min="12585" max="12585" width="11.44140625" style="116"/>
    <col min="12586" max="12586" width="0" style="116" hidden="1" customWidth="1"/>
    <col min="12587" max="12587" width="11.44140625" style="116"/>
    <col min="12588" max="12588" width="0" style="116" hidden="1" customWidth="1"/>
    <col min="12589" max="12589" width="11.44140625" style="116"/>
    <col min="12590" max="12590" width="0" style="116" hidden="1" customWidth="1"/>
    <col min="12591" max="12591" width="11.44140625" style="116"/>
    <col min="12592" max="12592" width="0" style="116" hidden="1" customWidth="1"/>
    <col min="12593" max="12800" width="11.44140625" style="116"/>
    <col min="12801" max="12801" width="3.33203125" style="116" customWidth="1"/>
    <col min="12802" max="12802" width="2" style="116" customWidth="1"/>
    <col min="12803" max="12803" width="5.44140625" style="116" customWidth="1"/>
    <col min="12804" max="12804" width="47" style="116" customWidth="1"/>
    <col min="12805" max="12805" width="15.33203125" style="116" customWidth="1"/>
    <col min="12806" max="12806" width="8.6640625" style="116" customWidth="1"/>
    <col min="12807" max="12807" width="15.33203125" style="116" customWidth="1"/>
    <col min="12808" max="12808" width="8.6640625" style="116" customWidth="1"/>
    <col min="12809" max="12809" width="15.33203125" style="116" customWidth="1"/>
    <col min="12810" max="12810" width="8.6640625" style="116" customWidth="1"/>
    <col min="12811" max="12811" width="15.33203125" style="116" customWidth="1"/>
    <col min="12812" max="12812" width="8.6640625" style="116" customWidth="1"/>
    <col min="12813" max="12813" width="15.33203125" style="116" customWidth="1"/>
    <col min="12814" max="12814" width="8.6640625" style="116" customWidth="1"/>
    <col min="12815" max="12816" width="11.44140625" style="116"/>
    <col min="12817" max="12817" width="10.88671875" style="116" customWidth="1"/>
    <col min="12818" max="12818" width="11.88671875" style="116" customWidth="1"/>
    <col min="12819" max="12819" width="4.6640625" style="116" customWidth="1"/>
    <col min="12820" max="12821" width="5.44140625" style="116" customWidth="1"/>
    <col min="12822" max="12823" width="7.109375" style="116" customWidth="1"/>
    <col min="12824" max="12824" width="4.44140625" style="116" customWidth="1"/>
    <col min="12825" max="12825" width="4.88671875" style="116" customWidth="1"/>
    <col min="12826" max="12827" width="6" style="116" customWidth="1"/>
    <col min="12828" max="12828" width="11.44140625" style="116"/>
    <col min="12829" max="12829" width="0" style="116" hidden="1" customWidth="1"/>
    <col min="12830" max="12830" width="11.44140625" style="116"/>
    <col min="12831" max="12831" width="0" style="116" hidden="1" customWidth="1"/>
    <col min="12832" max="12832" width="11.44140625" style="116"/>
    <col min="12833" max="12833" width="0" style="116" hidden="1" customWidth="1"/>
    <col min="12834" max="12834" width="11.44140625" style="116"/>
    <col min="12835" max="12835" width="0" style="116" hidden="1" customWidth="1"/>
    <col min="12836" max="12836" width="11.44140625" style="116"/>
    <col min="12837" max="12837" width="0" style="116" hidden="1" customWidth="1"/>
    <col min="12838" max="12839" width="11.44140625" style="116"/>
    <col min="12840" max="12840" width="0" style="116" hidden="1" customWidth="1"/>
    <col min="12841" max="12841" width="11.44140625" style="116"/>
    <col min="12842" max="12842" width="0" style="116" hidden="1" customWidth="1"/>
    <col min="12843" max="12843" width="11.44140625" style="116"/>
    <col min="12844" max="12844" width="0" style="116" hidden="1" customWidth="1"/>
    <col min="12845" max="12845" width="11.44140625" style="116"/>
    <col min="12846" max="12846" width="0" style="116" hidden="1" customWidth="1"/>
    <col min="12847" max="12847" width="11.44140625" style="116"/>
    <col min="12848" max="12848" width="0" style="116" hidden="1" customWidth="1"/>
    <col min="12849" max="13056" width="11.44140625" style="116"/>
    <col min="13057" max="13057" width="3.33203125" style="116" customWidth="1"/>
    <col min="13058" max="13058" width="2" style="116" customWidth="1"/>
    <col min="13059" max="13059" width="5.44140625" style="116" customWidth="1"/>
    <col min="13060" max="13060" width="47" style="116" customWidth="1"/>
    <col min="13061" max="13061" width="15.33203125" style="116" customWidth="1"/>
    <col min="13062" max="13062" width="8.6640625" style="116" customWidth="1"/>
    <col min="13063" max="13063" width="15.33203125" style="116" customWidth="1"/>
    <col min="13064" max="13064" width="8.6640625" style="116" customWidth="1"/>
    <col min="13065" max="13065" width="15.33203125" style="116" customWidth="1"/>
    <col min="13066" max="13066" width="8.6640625" style="116" customWidth="1"/>
    <col min="13067" max="13067" width="15.33203125" style="116" customWidth="1"/>
    <col min="13068" max="13068" width="8.6640625" style="116" customWidth="1"/>
    <col min="13069" max="13069" width="15.33203125" style="116" customWidth="1"/>
    <col min="13070" max="13070" width="8.6640625" style="116" customWidth="1"/>
    <col min="13071" max="13072" width="11.44140625" style="116"/>
    <col min="13073" max="13073" width="10.88671875" style="116" customWidth="1"/>
    <col min="13074" max="13074" width="11.88671875" style="116" customWidth="1"/>
    <col min="13075" max="13075" width="4.6640625" style="116" customWidth="1"/>
    <col min="13076" max="13077" width="5.44140625" style="116" customWidth="1"/>
    <col min="13078" max="13079" width="7.109375" style="116" customWidth="1"/>
    <col min="13080" max="13080" width="4.44140625" style="116" customWidth="1"/>
    <col min="13081" max="13081" width="4.88671875" style="116" customWidth="1"/>
    <col min="13082" max="13083" width="6" style="116" customWidth="1"/>
    <col min="13084" max="13084" width="11.44140625" style="116"/>
    <col min="13085" max="13085" width="0" style="116" hidden="1" customWidth="1"/>
    <col min="13086" max="13086" width="11.44140625" style="116"/>
    <col min="13087" max="13087" width="0" style="116" hidden="1" customWidth="1"/>
    <col min="13088" max="13088" width="11.44140625" style="116"/>
    <col min="13089" max="13089" width="0" style="116" hidden="1" customWidth="1"/>
    <col min="13090" max="13090" width="11.44140625" style="116"/>
    <col min="13091" max="13091" width="0" style="116" hidden="1" customWidth="1"/>
    <col min="13092" max="13092" width="11.44140625" style="116"/>
    <col min="13093" max="13093" width="0" style="116" hidden="1" customWidth="1"/>
    <col min="13094" max="13095" width="11.44140625" style="116"/>
    <col min="13096" max="13096" width="0" style="116" hidden="1" customWidth="1"/>
    <col min="13097" max="13097" width="11.44140625" style="116"/>
    <col min="13098" max="13098" width="0" style="116" hidden="1" customWidth="1"/>
    <col min="13099" max="13099" width="11.44140625" style="116"/>
    <col min="13100" max="13100" width="0" style="116" hidden="1" customWidth="1"/>
    <col min="13101" max="13101" width="11.44140625" style="116"/>
    <col min="13102" max="13102" width="0" style="116" hidden="1" customWidth="1"/>
    <col min="13103" max="13103" width="11.44140625" style="116"/>
    <col min="13104" max="13104" width="0" style="116" hidden="1" customWidth="1"/>
    <col min="13105" max="13312" width="11.44140625" style="116"/>
    <col min="13313" max="13313" width="3.33203125" style="116" customWidth="1"/>
    <col min="13314" max="13314" width="2" style="116" customWidth="1"/>
    <col min="13315" max="13315" width="5.44140625" style="116" customWidth="1"/>
    <col min="13316" max="13316" width="47" style="116" customWidth="1"/>
    <col min="13317" max="13317" width="15.33203125" style="116" customWidth="1"/>
    <col min="13318" max="13318" width="8.6640625" style="116" customWidth="1"/>
    <col min="13319" max="13319" width="15.33203125" style="116" customWidth="1"/>
    <col min="13320" max="13320" width="8.6640625" style="116" customWidth="1"/>
    <col min="13321" max="13321" width="15.33203125" style="116" customWidth="1"/>
    <col min="13322" max="13322" width="8.6640625" style="116" customWidth="1"/>
    <col min="13323" max="13323" width="15.33203125" style="116" customWidth="1"/>
    <col min="13324" max="13324" width="8.6640625" style="116" customWidth="1"/>
    <col min="13325" max="13325" width="15.33203125" style="116" customWidth="1"/>
    <col min="13326" max="13326" width="8.6640625" style="116" customWidth="1"/>
    <col min="13327" max="13328" width="11.44140625" style="116"/>
    <col min="13329" max="13329" width="10.88671875" style="116" customWidth="1"/>
    <col min="13330" max="13330" width="11.88671875" style="116" customWidth="1"/>
    <col min="13331" max="13331" width="4.6640625" style="116" customWidth="1"/>
    <col min="13332" max="13333" width="5.44140625" style="116" customWidth="1"/>
    <col min="13334" max="13335" width="7.109375" style="116" customWidth="1"/>
    <col min="13336" max="13336" width="4.44140625" style="116" customWidth="1"/>
    <col min="13337" max="13337" width="4.88671875" style="116" customWidth="1"/>
    <col min="13338" max="13339" width="6" style="116" customWidth="1"/>
    <col min="13340" max="13340" width="11.44140625" style="116"/>
    <col min="13341" max="13341" width="0" style="116" hidden="1" customWidth="1"/>
    <col min="13342" max="13342" width="11.44140625" style="116"/>
    <col min="13343" max="13343" width="0" style="116" hidden="1" customWidth="1"/>
    <col min="13344" max="13344" width="11.44140625" style="116"/>
    <col min="13345" max="13345" width="0" style="116" hidden="1" customWidth="1"/>
    <col min="13346" max="13346" width="11.44140625" style="116"/>
    <col min="13347" max="13347" width="0" style="116" hidden="1" customWidth="1"/>
    <col min="13348" max="13348" width="11.44140625" style="116"/>
    <col min="13349" max="13349" width="0" style="116" hidden="1" customWidth="1"/>
    <col min="13350" max="13351" width="11.44140625" style="116"/>
    <col min="13352" max="13352" width="0" style="116" hidden="1" customWidth="1"/>
    <col min="13353" max="13353" width="11.44140625" style="116"/>
    <col min="13354" max="13354" width="0" style="116" hidden="1" customWidth="1"/>
    <col min="13355" max="13355" width="11.44140625" style="116"/>
    <col min="13356" max="13356" width="0" style="116" hidden="1" customWidth="1"/>
    <col min="13357" max="13357" width="11.44140625" style="116"/>
    <col min="13358" max="13358" width="0" style="116" hidden="1" customWidth="1"/>
    <col min="13359" max="13359" width="11.44140625" style="116"/>
    <col min="13360" max="13360" width="0" style="116" hidden="1" customWidth="1"/>
    <col min="13361" max="13568" width="11.44140625" style="116"/>
    <col min="13569" max="13569" width="3.33203125" style="116" customWidth="1"/>
    <col min="13570" max="13570" width="2" style="116" customWidth="1"/>
    <col min="13571" max="13571" width="5.44140625" style="116" customWidth="1"/>
    <col min="13572" max="13572" width="47" style="116" customWidth="1"/>
    <col min="13573" max="13573" width="15.33203125" style="116" customWidth="1"/>
    <col min="13574" max="13574" width="8.6640625" style="116" customWidth="1"/>
    <col min="13575" max="13575" width="15.33203125" style="116" customWidth="1"/>
    <col min="13576" max="13576" width="8.6640625" style="116" customWidth="1"/>
    <col min="13577" max="13577" width="15.33203125" style="116" customWidth="1"/>
    <col min="13578" max="13578" width="8.6640625" style="116" customWidth="1"/>
    <col min="13579" max="13579" width="15.33203125" style="116" customWidth="1"/>
    <col min="13580" max="13580" width="8.6640625" style="116" customWidth="1"/>
    <col min="13581" max="13581" width="15.33203125" style="116" customWidth="1"/>
    <col min="13582" max="13582" width="8.6640625" style="116" customWidth="1"/>
    <col min="13583" max="13584" width="11.44140625" style="116"/>
    <col min="13585" max="13585" width="10.88671875" style="116" customWidth="1"/>
    <col min="13586" max="13586" width="11.88671875" style="116" customWidth="1"/>
    <col min="13587" max="13587" width="4.6640625" style="116" customWidth="1"/>
    <col min="13588" max="13589" width="5.44140625" style="116" customWidth="1"/>
    <col min="13590" max="13591" width="7.109375" style="116" customWidth="1"/>
    <col min="13592" max="13592" width="4.44140625" style="116" customWidth="1"/>
    <col min="13593" max="13593" width="4.88671875" style="116" customWidth="1"/>
    <col min="13594" max="13595" width="6" style="116" customWidth="1"/>
    <col min="13596" max="13596" width="11.44140625" style="116"/>
    <col min="13597" max="13597" width="0" style="116" hidden="1" customWidth="1"/>
    <col min="13598" max="13598" width="11.44140625" style="116"/>
    <col min="13599" max="13599" width="0" style="116" hidden="1" customWidth="1"/>
    <col min="13600" max="13600" width="11.44140625" style="116"/>
    <col min="13601" max="13601" width="0" style="116" hidden="1" customWidth="1"/>
    <col min="13602" max="13602" width="11.44140625" style="116"/>
    <col min="13603" max="13603" width="0" style="116" hidden="1" customWidth="1"/>
    <col min="13604" max="13604" width="11.44140625" style="116"/>
    <col min="13605" max="13605" width="0" style="116" hidden="1" customWidth="1"/>
    <col min="13606" max="13607" width="11.44140625" style="116"/>
    <col min="13608" max="13608" width="0" style="116" hidden="1" customWidth="1"/>
    <col min="13609" max="13609" width="11.44140625" style="116"/>
    <col min="13610" max="13610" width="0" style="116" hidden="1" customWidth="1"/>
    <col min="13611" max="13611" width="11.44140625" style="116"/>
    <col min="13612" max="13612" width="0" style="116" hidden="1" customWidth="1"/>
    <col min="13613" max="13613" width="11.44140625" style="116"/>
    <col min="13614" max="13614" width="0" style="116" hidden="1" customWidth="1"/>
    <col min="13615" max="13615" width="11.44140625" style="116"/>
    <col min="13616" max="13616" width="0" style="116" hidden="1" customWidth="1"/>
    <col min="13617" max="13824" width="11.44140625" style="116"/>
    <col min="13825" max="13825" width="3.33203125" style="116" customWidth="1"/>
    <col min="13826" max="13826" width="2" style="116" customWidth="1"/>
    <col min="13827" max="13827" width="5.44140625" style="116" customWidth="1"/>
    <col min="13828" max="13828" width="47" style="116" customWidth="1"/>
    <col min="13829" max="13829" width="15.33203125" style="116" customWidth="1"/>
    <col min="13830" max="13830" width="8.6640625" style="116" customWidth="1"/>
    <col min="13831" max="13831" width="15.33203125" style="116" customWidth="1"/>
    <col min="13832" max="13832" width="8.6640625" style="116" customWidth="1"/>
    <col min="13833" max="13833" width="15.33203125" style="116" customWidth="1"/>
    <col min="13834" max="13834" width="8.6640625" style="116" customWidth="1"/>
    <col min="13835" max="13835" width="15.33203125" style="116" customWidth="1"/>
    <col min="13836" max="13836" width="8.6640625" style="116" customWidth="1"/>
    <col min="13837" max="13837" width="15.33203125" style="116" customWidth="1"/>
    <col min="13838" max="13838" width="8.6640625" style="116" customWidth="1"/>
    <col min="13839" max="13840" width="11.44140625" style="116"/>
    <col min="13841" max="13841" width="10.88671875" style="116" customWidth="1"/>
    <col min="13842" max="13842" width="11.88671875" style="116" customWidth="1"/>
    <col min="13843" max="13843" width="4.6640625" style="116" customWidth="1"/>
    <col min="13844" max="13845" width="5.44140625" style="116" customWidth="1"/>
    <col min="13846" max="13847" width="7.109375" style="116" customWidth="1"/>
    <col min="13848" max="13848" width="4.44140625" style="116" customWidth="1"/>
    <col min="13849" max="13849" width="4.88671875" style="116" customWidth="1"/>
    <col min="13850" max="13851" width="6" style="116" customWidth="1"/>
    <col min="13852" max="13852" width="11.44140625" style="116"/>
    <col min="13853" max="13853" width="0" style="116" hidden="1" customWidth="1"/>
    <col min="13854" max="13854" width="11.44140625" style="116"/>
    <col min="13855" max="13855" width="0" style="116" hidden="1" customWidth="1"/>
    <col min="13856" max="13856" width="11.44140625" style="116"/>
    <col min="13857" max="13857" width="0" style="116" hidden="1" customWidth="1"/>
    <col min="13858" max="13858" width="11.44140625" style="116"/>
    <col min="13859" max="13859" width="0" style="116" hidden="1" customWidth="1"/>
    <col min="13860" max="13860" width="11.44140625" style="116"/>
    <col min="13861" max="13861" width="0" style="116" hidden="1" customWidth="1"/>
    <col min="13862" max="13863" width="11.44140625" style="116"/>
    <col min="13864" max="13864" width="0" style="116" hidden="1" customWidth="1"/>
    <col min="13865" max="13865" width="11.44140625" style="116"/>
    <col min="13866" max="13866" width="0" style="116" hidden="1" customWidth="1"/>
    <col min="13867" max="13867" width="11.44140625" style="116"/>
    <col min="13868" max="13868" width="0" style="116" hidden="1" customWidth="1"/>
    <col min="13869" max="13869" width="11.44140625" style="116"/>
    <col min="13870" max="13870" width="0" style="116" hidden="1" customWidth="1"/>
    <col min="13871" max="13871" width="11.44140625" style="116"/>
    <col min="13872" max="13872" width="0" style="116" hidden="1" customWidth="1"/>
    <col min="13873" max="14080" width="11.44140625" style="116"/>
    <col min="14081" max="14081" width="3.33203125" style="116" customWidth="1"/>
    <col min="14082" max="14082" width="2" style="116" customWidth="1"/>
    <col min="14083" max="14083" width="5.44140625" style="116" customWidth="1"/>
    <col min="14084" max="14084" width="47" style="116" customWidth="1"/>
    <col min="14085" max="14085" width="15.33203125" style="116" customWidth="1"/>
    <col min="14086" max="14086" width="8.6640625" style="116" customWidth="1"/>
    <col min="14087" max="14087" width="15.33203125" style="116" customWidth="1"/>
    <col min="14088" max="14088" width="8.6640625" style="116" customWidth="1"/>
    <col min="14089" max="14089" width="15.33203125" style="116" customWidth="1"/>
    <col min="14090" max="14090" width="8.6640625" style="116" customWidth="1"/>
    <col min="14091" max="14091" width="15.33203125" style="116" customWidth="1"/>
    <col min="14092" max="14092" width="8.6640625" style="116" customWidth="1"/>
    <col min="14093" max="14093" width="15.33203125" style="116" customWidth="1"/>
    <col min="14094" max="14094" width="8.6640625" style="116" customWidth="1"/>
    <col min="14095" max="14096" width="11.44140625" style="116"/>
    <col min="14097" max="14097" width="10.88671875" style="116" customWidth="1"/>
    <col min="14098" max="14098" width="11.88671875" style="116" customWidth="1"/>
    <col min="14099" max="14099" width="4.6640625" style="116" customWidth="1"/>
    <col min="14100" max="14101" width="5.44140625" style="116" customWidth="1"/>
    <col min="14102" max="14103" width="7.109375" style="116" customWidth="1"/>
    <col min="14104" max="14104" width="4.44140625" style="116" customWidth="1"/>
    <col min="14105" max="14105" width="4.88671875" style="116" customWidth="1"/>
    <col min="14106" max="14107" width="6" style="116" customWidth="1"/>
    <col min="14108" max="14108" width="11.44140625" style="116"/>
    <col min="14109" max="14109" width="0" style="116" hidden="1" customWidth="1"/>
    <col min="14110" max="14110" width="11.44140625" style="116"/>
    <col min="14111" max="14111" width="0" style="116" hidden="1" customWidth="1"/>
    <col min="14112" max="14112" width="11.44140625" style="116"/>
    <col min="14113" max="14113" width="0" style="116" hidden="1" customWidth="1"/>
    <col min="14114" max="14114" width="11.44140625" style="116"/>
    <col min="14115" max="14115" width="0" style="116" hidden="1" customWidth="1"/>
    <col min="14116" max="14116" width="11.44140625" style="116"/>
    <col min="14117" max="14117" width="0" style="116" hidden="1" customWidth="1"/>
    <col min="14118" max="14119" width="11.44140625" style="116"/>
    <col min="14120" max="14120" width="0" style="116" hidden="1" customWidth="1"/>
    <col min="14121" max="14121" width="11.44140625" style="116"/>
    <col min="14122" max="14122" width="0" style="116" hidden="1" customWidth="1"/>
    <col min="14123" max="14123" width="11.44140625" style="116"/>
    <col min="14124" max="14124" width="0" style="116" hidden="1" customWidth="1"/>
    <col min="14125" max="14125" width="11.44140625" style="116"/>
    <col min="14126" max="14126" width="0" style="116" hidden="1" customWidth="1"/>
    <col min="14127" max="14127" width="11.44140625" style="116"/>
    <col min="14128" max="14128" width="0" style="116" hidden="1" customWidth="1"/>
    <col min="14129" max="14336" width="11.44140625" style="116"/>
    <col min="14337" max="14337" width="3.33203125" style="116" customWidth="1"/>
    <col min="14338" max="14338" width="2" style="116" customWidth="1"/>
    <col min="14339" max="14339" width="5.44140625" style="116" customWidth="1"/>
    <col min="14340" max="14340" width="47" style="116" customWidth="1"/>
    <col min="14341" max="14341" width="15.33203125" style="116" customWidth="1"/>
    <col min="14342" max="14342" width="8.6640625" style="116" customWidth="1"/>
    <col min="14343" max="14343" width="15.33203125" style="116" customWidth="1"/>
    <col min="14344" max="14344" width="8.6640625" style="116" customWidth="1"/>
    <col min="14345" max="14345" width="15.33203125" style="116" customWidth="1"/>
    <col min="14346" max="14346" width="8.6640625" style="116" customWidth="1"/>
    <col min="14347" max="14347" width="15.33203125" style="116" customWidth="1"/>
    <col min="14348" max="14348" width="8.6640625" style="116" customWidth="1"/>
    <col min="14349" max="14349" width="15.33203125" style="116" customWidth="1"/>
    <col min="14350" max="14350" width="8.6640625" style="116" customWidth="1"/>
    <col min="14351" max="14352" width="11.44140625" style="116"/>
    <col min="14353" max="14353" width="10.88671875" style="116" customWidth="1"/>
    <col min="14354" max="14354" width="11.88671875" style="116" customWidth="1"/>
    <col min="14355" max="14355" width="4.6640625" style="116" customWidth="1"/>
    <col min="14356" max="14357" width="5.44140625" style="116" customWidth="1"/>
    <col min="14358" max="14359" width="7.109375" style="116" customWidth="1"/>
    <col min="14360" max="14360" width="4.44140625" style="116" customWidth="1"/>
    <col min="14361" max="14361" width="4.88671875" style="116" customWidth="1"/>
    <col min="14362" max="14363" width="6" style="116" customWidth="1"/>
    <col min="14364" max="14364" width="11.44140625" style="116"/>
    <col min="14365" max="14365" width="0" style="116" hidden="1" customWidth="1"/>
    <col min="14366" max="14366" width="11.44140625" style="116"/>
    <col min="14367" max="14367" width="0" style="116" hidden="1" customWidth="1"/>
    <col min="14368" max="14368" width="11.44140625" style="116"/>
    <col min="14369" max="14369" width="0" style="116" hidden="1" customWidth="1"/>
    <col min="14370" max="14370" width="11.44140625" style="116"/>
    <col min="14371" max="14371" width="0" style="116" hidden="1" customWidth="1"/>
    <col min="14372" max="14372" width="11.44140625" style="116"/>
    <col min="14373" max="14373" width="0" style="116" hidden="1" customWidth="1"/>
    <col min="14374" max="14375" width="11.44140625" style="116"/>
    <col min="14376" max="14376" width="0" style="116" hidden="1" customWidth="1"/>
    <col min="14377" max="14377" width="11.44140625" style="116"/>
    <col min="14378" max="14378" width="0" style="116" hidden="1" customWidth="1"/>
    <col min="14379" max="14379" width="11.44140625" style="116"/>
    <col min="14380" max="14380" width="0" style="116" hidden="1" customWidth="1"/>
    <col min="14381" max="14381" width="11.44140625" style="116"/>
    <col min="14382" max="14382" width="0" style="116" hidden="1" customWidth="1"/>
    <col min="14383" max="14383" width="11.44140625" style="116"/>
    <col min="14384" max="14384" width="0" style="116" hidden="1" customWidth="1"/>
    <col min="14385" max="14592" width="11.44140625" style="116"/>
    <col min="14593" max="14593" width="3.33203125" style="116" customWidth="1"/>
    <col min="14594" max="14594" width="2" style="116" customWidth="1"/>
    <col min="14595" max="14595" width="5.44140625" style="116" customWidth="1"/>
    <col min="14596" max="14596" width="47" style="116" customWidth="1"/>
    <col min="14597" max="14597" width="15.33203125" style="116" customWidth="1"/>
    <col min="14598" max="14598" width="8.6640625" style="116" customWidth="1"/>
    <col min="14599" max="14599" width="15.33203125" style="116" customWidth="1"/>
    <col min="14600" max="14600" width="8.6640625" style="116" customWidth="1"/>
    <col min="14601" max="14601" width="15.33203125" style="116" customWidth="1"/>
    <col min="14602" max="14602" width="8.6640625" style="116" customWidth="1"/>
    <col min="14603" max="14603" width="15.33203125" style="116" customWidth="1"/>
    <col min="14604" max="14604" width="8.6640625" style="116" customWidth="1"/>
    <col min="14605" max="14605" width="15.33203125" style="116" customWidth="1"/>
    <col min="14606" max="14606" width="8.6640625" style="116" customWidth="1"/>
    <col min="14607" max="14608" width="11.44140625" style="116"/>
    <col min="14609" max="14609" width="10.88671875" style="116" customWidth="1"/>
    <col min="14610" max="14610" width="11.88671875" style="116" customWidth="1"/>
    <col min="14611" max="14611" width="4.6640625" style="116" customWidth="1"/>
    <col min="14612" max="14613" width="5.44140625" style="116" customWidth="1"/>
    <col min="14614" max="14615" width="7.109375" style="116" customWidth="1"/>
    <col min="14616" max="14616" width="4.44140625" style="116" customWidth="1"/>
    <col min="14617" max="14617" width="4.88671875" style="116" customWidth="1"/>
    <col min="14618" max="14619" width="6" style="116" customWidth="1"/>
    <col min="14620" max="14620" width="11.44140625" style="116"/>
    <col min="14621" max="14621" width="0" style="116" hidden="1" customWidth="1"/>
    <col min="14622" max="14622" width="11.44140625" style="116"/>
    <col min="14623" max="14623" width="0" style="116" hidden="1" customWidth="1"/>
    <col min="14624" max="14624" width="11.44140625" style="116"/>
    <col min="14625" max="14625" width="0" style="116" hidden="1" customWidth="1"/>
    <col min="14626" max="14626" width="11.44140625" style="116"/>
    <col min="14627" max="14627" width="0" style="116" hidden="1" customWidth="1"/>
    <col min="14628" max="14628" width="11.44140625" style="116"/>
    <col min="14629" max="14629" width="0" style="116" hidden="1" customWidth="1"/>
    <col min="14630" max="14631" width="11.44140625" style="116"/>
    <col min="14632" max="14632" width="0" style="116" hidden="1" customWidth="1"/>
    <col min="14633" max="14633" width="11.44140625" style="116"/>
    <col min="14634" max="14634" width="0" style="116" hidden="1" customWidth="1"/>
    <col min="14635" max="14635" width="11.44140625" style="116"/>
    <col min="14636" max="14636" width="0" style="116" hidden="1" customWidth="1"/>
    <col min="14637" max="14637" width="11.44140625" style="116"/>
    <col min="14638" max="14638" width="0" style="116" hidden="1" customWidth="1"/>
    <col min="14639" max="14639" width="11.44140625" style="116"/>
    <col min="14640" max="14640" width="0" style="116" hidden="1" customWidth="1"/>
    <col min="14641" max="14848" width="11.44140625" style="116"/>
    <col min="14849" max="14849" width="3.33203125" style="116" customWidth="1"/>
    <col min="14850" max="14850" width="2" style="116" customWidth="1"/>
    <col min="14851" max="14851" width="5.44140625" style="116" customWidth="1"/>
    <col min="14852" max="14852" width="47" style="116" customWidth="1"/>
    <col min="14853" max="14853" width="15.33203125" style="116" customWidth="1"/>
    <col min="14854" max="14854" width="8.6640625" style="116" customWidth="1"/>
    <col min="14855" max="14855" width="15.33203125" style="116" customWidth="1"/>
    <col min="14856" max="14856" width="8.6640625" style="116" customWidth="1"/>
    <col min="14857" max="14857" width="15.33203125" style="116" customWidth="1"/>
    <col min="14858" max="14858" width="8.6640625" style="116" customWidth="1"/>
    <col min="14859" max="14859" width="15.33203125" style="116" customWidth="1"/>
    <col min="14860" max="14860" width="8.6640625" style="116" customWidth="1"/>
    <col min="14861" max="14861" width="15.33203125" style="116" customWidth="1"/>
    <col min="14862" max="14862" width="8.6640625" style="116" customWidth="1"/>
    <col min="14863" max="14864" width="11.44140625" style="116"/>
    <col min="14865" max="14865" width="10.88671875" style="116" customWidth="1"/>
    <col min="14866" max="14866" width="11.88671875" style="116" customWidth="1"/>
    <col min="14867" max="14867" width="4.6640625" style="116" customWidth="1"/>
    <col min="14868" max="14869" width="5.44140625" style="116" customWidth="1"/>
    <col min="14870" max="14871" width="7.109375" style="116" customWidth="1"/>
    <col min="14872" max="14872" width="4.44140625" style="116" customWidth="1"/>
    <col min="14873" max="14873" width="4.88671875" style="116" customWidth="1"/>
    <col min="14874" max="14875" width="6" style="116" customWidth="1"/>
    <col min="14876" max="14876" width="11.44140625" style="116"/>
    <col min="14877" max="14877" width="0" style="116" hidden="1" customWidth="1"/>
    <col min="14878" max="14878" width="11.44140625" style="116"/>
    <col min="14879" max="14879" width="0" style="116" hidden="1" customWidth="1"/>
    <col min="14880" max="14880" width="11.44140625" style="116"/>
    <col min="14881" max="14881" width="0" style="116" hidden="1" customWidth="1"/>
    <col min="14882" max="14882" width="11.44140625" style="116"/>
    <col min="14883" max="14883" width="0" style="116" hidden="1" customWidth="1"/>
    <col min="14884" max="14884" width="11.44140625" style="116"/>
    <col min="14885" max="14885" width="0" style="116" hidden="1" customWidth="1"/>
    <col min="14886" max="14887" width="11.44140625" style="116"/>
    <col min="14888" max="14888" width="0" style="116" hidden="1" customWidth="1"/>
    <col min="14889" max="14889" width="11.44140625" style="116"/>
    <col min="14890" max="14890" width="0" style="116" hidden="1" customWidth="1"/>
    <col min="14891" max="14891" width="11.44140625" style="116"/>
    <col min="14892" max="14892" width="0" style="116" hidden="1" customWidth="1"/>
    <col min="14893" max="14893" width="11.44140625" style="116"/>
    <col min="14894" max="14894" width="0" style="116" hidden="1" customWidth="1"/>
    <col min="14895" max="14895" width="11.44140625" style="116"/>
    <col min="14896" max="14896" width="0" style="116" hidden="1" customWidth="1"/>
    <col min="14897" max="15104" width="11.44140625" style="116"/>
    <col min="15105" max="15105" width="3.33203125" style="116" customWidth="1"/>
    <col min="15106" max="15106" width="2" style="116" customWidth="1"/>
    <col min="15107" max="15107" width="5.44140625" style="116" customWidth="1"/>
    <col min="15108" max="15108" width="47" style="116" customWidth="1"/>
    <col min="15109" max="15109" width="15.33203125" style="116" customWidth="1"/>
    <col min="15110" max="15110" width="8.6640625" style="116" customWidth="1"/>
    <col min="15111" max="15111" width="15.33203125" style="116" customWidth="1"/>
    <col min="15112" max="15112" width="8.6640625" style="116" customWidth="1"/>
    <col min="15113" max="15113" width="15.33203125" style="116" customWidth="1"/>
    <col min="15114" max="15114" width="8.6640625" style="116" customWidth="1"/>
    <col min="15115" max="15115" width="15.33203125" style="116" customWidth="1"/>
    <col min="15116" max="15116" width="8.6640625" style="116" customWidth="1"/>
    <col min="15117" max="15117" width="15.33203125" style="116" customWidth="1"/>
    <col min="15118" max="15118" width="8.6640625" style="116" customWidth="1"/>
    <col min="15119" max="15120" width="11.44140625" style="116"/>
    <col min="15121" max="15121" width="10.88671875" style="116" customWidth="1"/>
    <col min="15122" max="15122" width="11.88671875" style="116" customWidth="1"/>
    <col min="15123" max="15123" width="4.6640625" style="116" customWidth="1"/>
    <col min="15124" max="15125" width="5.44140625" style="116" customWidth="1"/>
    <col min="15126" max="15127" width="7.109375" style="116" customWidth="1"/>
    <col min="15128" max="15128" width="4.44140625" style="116" customWidth="1"/>
    <col min="15129" max="15129" width="4.88671875" style="116" customWidth="1"/>
    <col min="15130" max="15131" width="6" style="116" customWidth="1"/>
    <col min="15132" max="15132" width="11.44140625" style="116"/>
    <col min="15133" max="15133" width="0" style="116" hidden="1" customWidth="1"/>
    <col min="15134" max="15134" width="11.44140625" style="116"/>
    <col min="15135" max="15135" width="0" style="116" hidden="1" customWidth="1"/>
    <col min="15136" max="15136" width="11.44140625" style="116"/>
    <col min="15137" max="15137" width="0" style="116" hidden="1" customWidth="1"/>
    <col min="15138" max="15138" width="11.44140625" style="116"/>
    <col min="15139" max="15139" width="0" style="116" hidden="1" customWidth="1"/>
    <col min="15140" max="15140" width="11.44140625" style="116"/>
    <col min="15141" max="15141" width="0" style="116" hidden="1" customWidth="1"/>
    <col min="15142" max="15143" width="11.44140625" style="116"/>
    <col min="15144" max="15144" width="0" style="116" hidden="1" customWidth="1"/>
    <col min="15145" max="15145" width="11.44140625" style="116"/>
    <col min="15146" max="15146" width="0" style="116" hidden="1" customWidth="1"/>
    <col min="15147" max="15147" width="11.44140625" style="116"/>
    <col min="15148" max="15148" width="0" style="116" hidden="1" customWidth="1"/>
    <col min="15149" max="15149" width="11.44140625" style="116"/>
    <col min="15150" max="15150" width="0" style="116" hidden="1" customWidth="1"/>
    <col min="15151" max="15151" width="11.44140625" style="116"/>
    <col min="15152" max="15152" width="0" style="116" hidden="1" customWidth="1"/>
    <col min="15153" max="15360" width="11.44140625" style="116"/>
    <col min="15361" max="15361" width="3.33203125" style="116" customWidth="1"/>
    <col min="15362" max="15362" width="2" style="116" customWidth="1"/>
    <col min="15363" max="15363" width="5.44140625" style="116" customWidth="1"/>
    <col min="15364" max="15364" width="47" style="116" customWidth="1"/>
    <col min="15365" max="15365" width="15.33203125" style="116" customWidth="1"/>
    <col min="15366" max="15366" width="8.6640625" style="116" customWidth="1"/>
    <col min="15367" max="15367" width="15.33203125" style="116" customWidth="1"/>
    <col min="15368" max="15368" width="8.6640625" style="116" customWidth="1"/>
    <col min="15369" max="15369" width="15.33203125" style="116" customWidth="1"/>
    <col min="15370" max="15370" width="8.6640625" style="116" customWidth="1"/>
    <col min="15371" max="15371" width="15.33203125" style="116" customWidth="1"/>
    <col min="15372" max="15372" width="8.6640625" style="116" customWidth="1"/>
    <col min="15373" max="15373" width="15.33203125" style="116" customWidth="1"/>
    <col min="15374" max="15374" width="8.6640625" style="116" customWidth="1"/>
    <col min="15375" max="15376" width="11.44140625" style="116"/>
    <col min="15377" max="15377" width="10.88671875" style="116" customWidth="1"/>
    <col min="15378" max="15378" width="11.88671875" style="116" customWidth="1"/>
    <col min="15379" max="15379" width="4.6640625" style="116" customWidth="1"/>
    <col min="15380" max="15381" width="5.44140625" style="116" customWidth="1"/>
    <col min="15382" max="15383" width="7.109375" style="116" customWidth="1"/>
    <col min="15384" max="15384" width="4.44140625" style="116" customWidth="1"/>
    <col min="15385" max="15385" width="4.88671875" style="116" customWidth="1"/>
    <col min="15386" max="15387" width="6" style="116" customWidth="1"/>
    <col min="15388" max="15388" width="11.44140625" style="116"/>
    <col min="15389" max="15389" width="0" style="116" hidden="1" customWidth="1"/>
    <col min="15390" max="15390" width="11.44140625" style="116"/>
    <col min="15391" max="15391" width="0" style="116" hidden="1" customWidth="1"/>
    <col min="15392" max="15392" width="11.44140625" style="116"/>
    <col min="15393" max="15393" width="0" style="116" hidden="1" customWidth="1"/>
    <col min="15394" max="15394" width="11.44140625" style="116"/>
    <col min="15395" max="15395" width="0" style="116" hidden="1" customWidth="1"/>
    <col min="15396" max="15396" width="11.44140625" style="116"/>
    <col min="15397" max="15397" width="0" style="116" hidden="1" customWidth="1"/>
    <col min="15398" max="15399" width="11.44140625" style="116"/>
    <col min="15400" max="15400" width="0" style="116" hidden="1" customWidth="1"/>
    <col min="15401" max="15401" width="11.44140625" style="116"/>
    <col min="15402" max="15402" width="0" style="116" hidden="1" customWidth="1"/>
    <col min="15403" max="15403" width="11.44140625" style="116"/>
    <col min="15404" max="15404" width="0" style="116" hidden="1" customWidth="1"/>
    <col min="15405" max="15405" width="11.44140625" style="116"/>
    <col min="15406" max="15406" width="0" style="116" hidden="1" customWidth="1"/>
    <col min="15407" max="15407" width="11.44140625" style="116"/>
    <col min="15408" max="15408" width="0" style="116" hidden="1" customWidth="1"/>
    <col min="15409" max="15616" width="11.44140625" style="116"/>
    <col min="15617" max="15617" width="3.33203125" style="116" customWidth="1"/>
    <col min="15618" max="15618" width="2" style="116" customWidth="1"/>
    <col min="15619" max="15619" width="5.44140625" style="116" customWidth="1"/>
    <col min="15620" max="15620" width="47" style="116" customWidth="1"/>
    <col min="15621" max="15621" width="15.33203125" style="116" customWidth="1"/>
    <col min="15622" max="15622" width="8.6640625" style="116" customWidth="1"/>
    <col min="15623" max="15623" width="15.33203125" style="116" customWidth="1"/>
    <col min="15624" max="15624" width="8.6640625" style="116" customWidth="1"/>
    <col min="15625" max="15625" width="15.33203125" style="116" customWidth="1"/>
    <col min="15626" max="15626" width="8.6640625" style="116" customWidth="1"/>
    <col min="15627" max="15627" width="15.33203125" style="116" customWidth="1"/>
    <col min="15628" max="15628" width="8.6640625" style="116" customWidth="1"/>
    <col min="15629" max="15629" width="15.33203125" style="116" customWidth="1"/>
    <col min="15630" max="15630" width="8.6640625" style="116" customWidth="1"/>
    <col min="15631" max="15632" width="11.44140625" style="116"/>
    <col min="15633" max="15633" width="10.88671875" style="116" customWidth="1"/>
    <col min="15634" max="15634" width="11.88671875" style="116" customWidth="1"/>
    <col min="15635" max="15635" width="4.6640625" style="116" customWidth="1"/>
    <col min="15636" max="15637" width="5.44140625" style="116" customWidth="1"/>
    <col min="15638" max="15639" width="7.109375" style="116" customWidth="1"/>
    <col min="15640" max="15640" width="4.44140625" style="116" customWidth="1"/>
    <col min="15641" max="15641" width="4.88671875" style="116" customWidth="1"/>
    <col min="15642" max="15643" width="6" style="116" customWidth="1"/>
    <col min="15644" max="15644" width="11.44140625" style="116"/>
    <col min="15645" max="15645" width="0" style="116" hidden="1" customWidth="1"/>
    <col min="15646" max="15646" width="11.44140625" style="116"/>
    <col min="15647" max="15647" width="0" style="116" hidden="1" customWidth="1"/>
    <col min="15648" max="15648" width="11.44140625" style="116"/>
    <col min="15649" max="15649" width="0" style="116" hidden="1" customWidth="1"/>
    <col min="15650" max="15650" width="11.44140625" style="116"/>
    <col min="15651" max="15651" width="0" style="116" hidden="1" customWidth="1"/>
    <col min="15652" max="15652" width="11.44140625" style="116"/>
    <col min="15653" max="15653" width="0" style="116" hidden="1" customWidth="1"/>
    <col min="15654" max="15655" width="11.44140625" style="116"/>
    <col min="15656" max="15656" width="0" style="116" hidden="1" customWidth="1"/>
    <col min="15657" max="15657" width="11.44140625" style="116"/>
    <col min="15658" max="15658" width="0" style="116" hidden="1" customWidth="1"/>
    <col min="15659" max="15659" width="11.44140625" style="116"/>
    <col min="15660" max="15660" width="0" style="116" hidden="1" customWidth="1"/>
    <col min="15661" max="15661" width="11.44140625" style="116"/>
    <col min="15662" max="15662" width="0" style="116" hidden="1" customWidth="1"/>
    <col min="15663" max="15663" width="11.44140625" style="116"/>
    <col min="15664" max="15664" width="0" style="116" hidden="1" customWidth="1"/>
    <col min="15665" max="15872" width="11.44140625" style="116"/>
    <col min="15873" max="15873" width="3.33203125" style="116" customWidth="1"/>
    <col min="15874" max="15874" width="2" style="116" customWidth="1"/>
    <col min="15875" max="15875" width="5.44140625" style="116" customWidth="1"/>
    <col min="15876" max="15876" width="47" style="116" customWidth="1"/>
    <col min="15877" max="15877" width="15.33203125" style="116" customWidth="1"/>
    <col min="15878" max="15878" width="8.6640625" style="116" customWidth="1"/>
    <col min="15879" max="15879" width="15.33203125" style="116" customWidth="1"/>
    <col min="15880" max="15880" width="8.6640625" style="116" customWidth="1"/>
    <col min="15881" max="15881" width="15.33203125" style="116" customWidth="1"/>
    <col min="15882" max="15882" width="8.6640625" style="116" customWidth="1"/>
    <col min="15883" max="15883" width="15.33203125" style="116" customWidth="1"/>
    <col min="15884" max="15884" width="8.6640625" style="116" customWidth="1"/>
    <col min="15885" max="15885" width="15.33203125" style="116" customWidth="1"/>
    <col min="15886" max="15886" width="8.6640625" style="116" customWidth="1"/>
    <col min="15887" max="15888" width="11.44140625" style="116"/>
    <col min="15889" max="15889" width="10.88671875" style="116" customWidth="1"/>
    <col min="15890" max="15890" width="11.88671875" style="116" customWidth="1"/>
    <col min="15891" max="15891" width="4.6640625" style="116" customWidth="1"/>
    <col min="15892" max="15893" width="5.44140625" style="116" customWidth="1"/>
    <col min="15894" max="15895" width="7.109375" style="116" customWidth="1"/>
    <col min="15896" max="15896" width="4.44140625" style="116" customWidth="1"/>
    <col min="15897" max="15897" width="4.88671875" style="116" customWidth="1"/>
    <col min="15898" max="15899" width="6" style="116" customWidth="1"/>
    <col min="15900" max="15900" width="11.44140625" style="116"/>
    <col min="15901" max="15901" width="0" style="116" hidden="1" customWidth="1"/>
    <col min="15902" max="15902" width="11.44140625" style="116"/>
    <col min="15903" max="15903" width="0" style="116" hidden="1" customWidth="1"/>
    <col min="15904" max="15904" width="11.44140625" style="116"/>
    <col min="15905" max="15905" width="0" style="116" hidden="1" customWidth="1"/>
    <col min="15906" max="15906" width="11.44140625" style="116"/>
    <col min="15907" max="15907" width="0" style="116" hidden="1" customWidth="1"/>
    <col min="15908" max="15908" width="11.44140625" style="116"/>
    <col min="15909" max="15909" width="0" style="116" hidden="1" customWidth="1"/>
    <col min="15910" max="15911" width="11.44140625" style="116"/>
    <col min="15912" max="15912" width="0" style="116" hidden="1" customWidth="1"/>
    <col min="15913" max="15913" width="11.44140625" style="116"/>
    <col min="15914" max="15914" width="0" style="116" hidden="1" customWidth="1"/>
    <col min="15915" max="15915" width="11.44140625" style="116"/>
    <col min="15916" max="15916" width="0" style="116" hidden="1" customWidth="1"/>
    <col min="15917" max="15917" width="11.44140625" style="116"/>
    <col min="15918" max="15918" width="0" style="116" hidden="1" customWidth="1"/>
    <col min="15919" max="15919" width="11.44140625" style="116"/>
    <col min="15920" max="15920" width="0" style="116" hidden="1" customWidth="1"/>
    <col min="15921" max="16128" width="11.44140625" style="116"/>
    <col min="16129" max="16129" width="3.33203125" style="116" customWidth="1"/>
    <col min="16130" max="16130" width="2" style="116" customWidth="1"/>
    <col min="16131" max="16131" width="5.44140625" style="116" customWidth="1"/>
    <col min="16132" max="16132" width="47" style="116" customWidth="1"/>
    <col min="16133" max="16133" width="15.33203125" style="116" customWidth="1"/>
    <col min="16134" max="16134" width="8.6640625" style="116" customWidth="1"/>
    <col min="16135" max="16135" width="15.33203125" style="116" customWidth="1"/>
    <col min="16136" max="16136" width="8.6640625" style="116" customWidth="1"/>
    <col min="16137" max="16137" width="15.33203125" style="116" customWidth="1"/>
    <col min="16138" max="16138" width="8.6640625" style="116" customWidth="1"/>
    <col min="16139" max="16139" width="15.33203125" style="116" customWidth="1"/>
    <col min="16140" max="16140" width="8.6640625" style="116" customWidth="1"/>
    <col min="16141" max="16141" width="15.33203125" style="116" customWidth="1"/>
    <col min="16142" max="16142" width="8.6640625" style="116" customWidth="1"/>
    <col min="16143" max="16144" width="11.44140625" style="116"/>
    <col min="16145" max="16145" width="10.88671875" style="116" customWidth="1"/>
    <col min="16146" max="16146" width="11.88671875" style="116" customWidth="1"/>
    <col min="16147" max="16147" width="4.6640625" style="116" customWidth="1"/>
    <col min="16148" max="16149" width="5.44140625" style="116" customWidth="1"/>
    <col min="16150" max="16151" width="7.109375" style="116" customWidth="1"/>
    <col min="16152" max="16152" width="4.44140625" style="116" customWidth="1"/>
    <col min="16153" max="16153" width="4.88671875" style="116" customWidth="1"/>
    <col min="16154" max="16155" width="6" style="116" customWidth="1"/>
    <col min="16156" max="16156" width="11.44140625" style="116"/>
    <col min="16157" max="16157" width="0" style="116" hidden="1" customWidth="1"/>
    <col min="16158" max="16158" width="11.44140625" style="116"/>
    <col min="16159" max="16159" width="0" style="116" hidden="1" customWidth="1"/>
    <col min="16160" max="16160" width="11.44140625" style="116"/>
    <col min="16161" max="16161" width="0" style="116" hidden="1" customWidth="1"/>
    <col min="16162" max="16162" width="11.44140625" style="116"/>
    <col min="16163" max="16163" width="0" style="116" hidden="1" customWidth="1"/>
    <col min="16164" max="16164" width="11.44140625" style="116"/>
    <col min="16165" max="16165" width="0" style="116" hidden="1" customWidth="1"/>
    <col min="16166" max="16167" width="11.44140625" style="116"/>
    <col min="16168" max="16168" width="0" style="116" hidden="1" customWidth="1"/>
    <col min="16169" max="16169" width="11.44140625" style="116"/>
    <col min="16170" max="16170" width="0" style="116" hidden="1" customWidth="1"/>
    <col min="16171" max="16171" width="11.44140625" style="116"/>
    <col min="16172" max="16172" width="0" style="116" hidden="1" customWidth="1"/>
    <col min="16173" max="16173" width="11.44140625" style="116"/>
    <col min="16174" max="16174" width="0" style="116" hidden="1" customWidth="1"/>
    <col min="16175" max="16175" width="11.44140625" style="116"/>
    <col min="16176" max="16176" width="0" style="116" hidden="1" customWidth="1"/>
    <col min="16177" max="16384" width="11.44140625" style="116"/>
  </cols>
  <sheetData>
    <row r="2" spans="2:27" ht="27.75" customHeight="1">
      <c r="B2" s="202" t="s">
        <v>41</v>
      </c>
      <c r="C2" s="621"/>
      <c r="D2" s="622"/>
      <c r="E2" s="623"/>
      <c r="F2" s="623"/>
      <c r="G2" s="624"/>
      <c r="H2" s="624"/>
      <c r="I2" s="624"/>
      <c r="J2" s="624"/>
      <c r="K2" s="624"/>
      <c r="L2" s="624"/>
      <c r="M2" s="624"/>
      <c r="N2" s="623"/>
    </row>
    <row r="3" spans="2:27" ht="16.8">
      <c r="B3" s="1829">
        <v>45838</v>
      </c>
      <c r="C3" s="1829"/>
      <c r="D3" s="1829"/>
      <c r="E3" s="1829"/>
      <c r="F3" s="1829"/>
      <c r="G3" s="1829"/>
      <c r="H3" s="1829"/>
      <c r="I3" s="1829"/>
      <c r="J3" s="1829"/>
      <c r="K3" s="1829"/>
      <c r="L3" s="1829"/>
      <c r="M3" s="1829"/>
      <c r="N3" s="1829"/>
      <c r="P3" s="625"/>
    </row>
    <row r="4" spans="2:27" ht="15.6">
      <c r="B4" s="307" t="s">
        <v>247</v>
      </c>
      <c r="C4" s="626"/>
      <c r="D4" s="622"/>
      <c r="E4" s="622"/>
      <c r="F4" s="622"/>
      <c r="G4" s="627"/>
      <c r="H4" s="627"/>
      <c r="I4" s="627"/>
      <c r="J4" s="627"/>
      <c r="K4" s="627"/>
      <c r="L4" s="627"/>
      <c r="M4" s="627"/>
      <c r="N4" s="622"/>
    </row>
    <row r="5" spans="2:27" ht="13.8" thickBot="1">
      <c r="B5" s="628"/>
      <c r="C5" s="260"/>
      <c r="D5" s="260"/>
      <c r="E5" s="513"/>
      <c r="F5" s="513"/>
      <c r="G5" s="513"/>
      <c r="H5" s="513"/>
      <c r="I5" s="513"/>
      <c r="J5" s="513"/>
      <c r="K5" s="513"/>
      <c r="L5" s="513"/>
      <c r="M5" s="513"/>
      <c r="N5" s="513"/>
    </row>
    <row r="6" spans="2:27" ht="16.5" customHeight="1">
      <c r="B6" s="629"/>
      <c r="C6" s="629"/>
      <c r="D6" s="630"/>
      <c r="E6" s="1889" t="s">
        <v>114</v>
      </c>
      <c r="F6" s="1889"/>
      <c r="G6" s="1889" t="s">
        <v>117</v>
      </c>
      <c r="H6" s="1889"/>
      <c r="I6" s="1889" t="s">
        <v>118</v>
      </c>
      <c r="J6" s="1889"/>
      <c r="K6" s="1889" t="s">
        <v>119</v>
      </c>
      <c r="L6" s="1889"/>
      <c r="M6" s="1889" t="s">
        <v>120</v>
      </c>
      <c r="N6" s="1889"/>
    </row>
    <row r="7" spans="2:27" ht="15.75" customHeight="1">
      <c r="B7" s="631"/>
      <c r="C7" s="631"/>
      <c r="D7" s="632"/>
      <c r="E7" s="633" t="s">
        <v>465</v>
      </c>
      <c r="F7" s="633" t="s">
        <v>128</v>
      </c>
      <c r="G7" s="633" t="s">
        <v>465</v>
      </c>
      <c r="H7" s="633" t="s">
        <v>128</v>
      </c>
      <c r="I7" s="633" t="s">
        <v>465</v>
      </c>
      <c r="J7" s="633" t="s">
        <v>128</v>
      </c>
      <c r="K7" s="633" t="s">
        <v>465</v>
      </c>
      <c r="L7" s="633" t="s">
        <v>128</v>
      </c>
      <c r="M7" s="633" t="s">
        <v>465</v>
      </c>
      <c r="N7" s="633" t="s">
        <v>128</v>
      </c>
      <c r="W7" s="634"/>
    </row>
    <row r="8" spans="2:27" ht="3.9" customHeight="1">
      <c r="B8" s="70"/>
      <c r="C8" s="70"/>
      <c r="D8" s="635"/>
      <c r="E8" s="279"/>
      <c r="F8" s="636"/>
      <c r="G8" s="279"/>
      <c r="H8" s="636"/>
      <c r="I8" s="279"/>
      <c r="J8" s="636"/>
      <c r="K8" s="279"/>
      <c r="L8" s="636"/>
      <c r="M8" s="279"/>
      <c r="N8" s="637"/>
      <c r="O8" s="80"/>
      <c r="P8" s="80"/>
    </row>
    <row r="9" spans="2:27" ht="13.2">
      <c r="B9" s="638" t="s">
        <v>466</v>
      </c>
      <c r="C9" s="638"/>
      <c r="D9" s="638"/>
      <c r="E9" s="279">
        <v>8987576.0030429997</v>
      </c>
      <c r="F9" s="639">
        <v>51.524367049241114</v>
      </c>
      <c r="G9" s="279">
        <v>20766547.274718001</v>
      </c>
      <c r="H9" s="639">
        <v>51.437313112814856</v>
      </c>
      <c r="I9" s="279">
        <v>18145030.433481999</v>
      </c>
      <c r="J9" s="639">
        <v>55.079445428820293</v>
      </c>
      <c r="K9" s="279">
        <v>11912031.434041999</v>
      </c>
      <c r="L9" s="639">
        <v>52.351792769251269</v>
      </c>
      <c r="M9" s="279">
        <v>59811185.145283997</v>
      </c>
      <c r="N9" s="639">
        <v>52.691006148950713</v>
      </c>
      <c r="R9" s="640"/>
      <c r="S9" s="640"/>
      <c r="T9" s="640"/>
      <c r="U9" s="640"/>
      <c r="V9" s="640"/>
      <c r="W9" s="640"/>
      <c r="X9" s="640"/>
      <c r="Y9" s="640"/>
      <c r="Z9" s="640"/>
      <c r="AA9" s="640"/>
    </row>
    <row r="10" spans="2:27" ht="13.2">
      <c r="B10" s="70"/>
      <c r="C10" s="641" t="s">
        <v>467</v>
      </c>
      <c r="D10" s="641"/>
      <c r="E10" s="279">
        <v>3242760.329831</v>
      </c>
      <c r="F10" s="639">
        <v>18.590237615833296</v>
      </c>
      <c r="G10" s="279">
        <v>7877962.0858709998</v>
      </c>
      <c r="H10" s="639">
        <v>19.513171695863115</v>
      </c>
      <c r="I10" s="279">
        <v>7014719.0177689996</v>
      </c>
      <c r="J10" s="639">
        <v>21.293259041592712</v>
      </c>
      <c r="K10" s="279">
        <v>3786747.5275369999</v>
      </c>
      <c r="L10" s="639">
        <v>16.642251401768142</v>
      </c>
      <c r="M10" s="279">
        <v>21922188.961008999</v>
      </c>
      <c r="N10" s="639">
        <v>19.312477934305942</v>
      </c>
    </row>
    <row r="11" spans="2:27" ht="13.2">
      <c r="B11" s="70"/>
      <c r="C11" s="635"/>
      <c r="D11" s="635" t="s">
        <v>468</v>
      </c>
      <c r="E11" s="280">
        <v>0</v>
      </c>
      <c r="F11" s="642">
        <v>0</v>
      </c>
      <c r="G11" s="280">
        <v>0</v>
      </c>
      <c r="H11" s="642">
        <v>0</v>
      </c>
      <c r="I11" s="280">
        <v>0</v>
      </c>
      <c r="J11" s="642">
        <v>0</v>
      </c>
      <c r="K11" s="280">
        <v>460982.32769100001</v>
      </c>
      <c r="L11" s="642">
        <v>2.0259559776344043</v>
      </c>
      <c r="M11" s="280">
        <v>460982.32769100001</v>
      </c>
      <c r="N11" s="642">
        <v>0.40610502206106663</v>
      </c>
    </row>
    <row r="12" spans="2:27" s="225" customFormat="1" ht="13.2">
      <c r="B12" s="70"/>
      <c r="C12" s="635"/>
      <c r="D12" s="635" t="s">
        <v>469</v>
      </c>
      <c r="E12" s="280">
        <v>3242760.329831</v>
      </c>
      <c r="F12" s="642">
        <v>18.590237615833296</v>
      </c>
      <c r="G12" s="280">
        <v>7877962.0858709998</v>
      </c>
      <c r="H12" s="642">
        <v>19.513171695863115</v>
      </c>
      <c r="I12" s="280">
        <v>7014719.0177689996</v>
      </c>
      <c r="J12" s="642">
        <v>21.293259041592712</v>
      </c>
      <c r="K12" s="280">
        <v>3325765.1998459999</v>
      </c>
      <c r="L12" s="642">
        <v>14.616295424133737</v>
      </c>
      <c r="M12" s="280">
        <v>21461206.633318</v>
      </c>
      <c r="N12" s="642">
        <v>18.90637291224488</v>
      </c>
      <c r="P12" s="113"/>
      <c r="Q12" s="116"/>
    </row>
    <row r="13" spans="2:27" ht="13.2">
      <c r="B13" s="70"/>
      <c r="C13" s="635"/>
      <c r="D13" s="635" t="s">
        <v>470</v>
      </c>
      <c r="E13" s="280">
        <v>0</v>
      </c>
      <c r="F13" s="643">
        <v>0</v>
      </c>
      <c r="G13" s="280">
        <v>0</v>
      </c>
      <c r="H13" s="643">
        <v>0</v>
      </c>
      <c r="I13" s="280">
        <v>0</v>
      </c>
      <c r="J13" s="643">
        <v>0</v>
      </c>
      <c r="K13" s="280">
        <v>0</v>
      </c>
      <c r="L13" s="643">
        <v>0</v>
      </c>
      <c r="M13" s="280">
        <v>0</v>
      </c>
      <c r="N13" s="643">
        <v>0</v>
      </c>
    </row>
    <row r="14" spans="2:27" ht="13.2">
      <c r="B14" s="70"/>
      <c r="C14" s="635"/>
      <c r="D14" s="635" t="s">
        <v>471</v>
      </c>
      <c r="E14" s="280">
        <v>0</v>
      </c>
      <c r="F14" s="643">
        <v>0</v>
      </c>
      <c r="G14" s="280">
        <v>0</v>
      </c>
      <c r="H14" s="643">
        <v>0</v>
      </c>
      <c r="I14" s="280">
        <v>0</v>
      </c>
      <c r="J14" s="643">
        <v>0</v>
      </c>
      <c r="K14" s="280">
        <v>0</v>
      </c>
      <c r="L14" s="643">
        <v>0</v>
      </c>
      <c r="M14" s="280">
        <v>0</v>
      </c>
      <c r="N14" s="643">
        <v>0</v>
      </c>
    </row>
    <row r="15" spans="2:27" ht="13.2">
      <c r="B15" s="70"/>
      <c r="C15" s="641" t="s">
        <v>472</v>
      </c>
      <c r="D15" s="641"/>
      <c r="E15" s="279">
        <v>2357909.9038399998</v>
      </c>
      <c r="F15" s="639">
        <v>13.517528565361689</v>
      </c>
      <c r="G15" s="279">
        <v>5511860.6922869999</v>
      </c>
      <c r="H15" s="639">
        <v>13.65250084729036</v>
      </c>
      <c r="I15" s="279">
        <v>4693034.3774659997</v>
      </c>
      <c r="J15" s="639">
        <v>14.245759015771043</v>
      </c>
      <c r="K15" s="279">
        <v>2934463.7624599999</v>
      </c>
      <c r="L15" s="639">
        <v>12.896577685495188</v>
      </c>
      <c r="M15" s="279">
        <v>15497268.736052999</v>
      </c>
      <c r="N15" s="639">
        <v>13.652407660537639</v>
      </c>
    </row>
    <row r="16" spans="2:27" ht="13.2">
      <c r="B16" s="70"/>
      <c r="C16" s="641"/>
      <c r="D16" s="635" t="s">
        <v>473</v>
      </c>
      <c r="E16" s="280">
        <v>985701.09512199997</v>
      </c>
      <c r="F16" s="642">
        <v>5.6508701577276517</v>
      </c>
      <c r="G16" s="280">
        <v>2696854.1239880002</v>
      </c>
      <c r="H16" s="642">
        <v>6.6799226737146906</v>
      </c>
      <c r="I16" s="280">
        <v>2645651.8253100002</v>
      </c>
      <c r="J16" s="642">
        <v>8.0309060858299883</v>
      </c>
      <c r="K16" s="280">
        <v>1422373.213404</v>
      </c>
      <c r="L16" s="642">
        <v>6.2511409679342256</v>
      </c>
      <c r="M16" s="280">
        <v>7750580.257824</v>
      </c>
      <c r="N16" s="642">
        <v>6.8279180730318787</v>
      </c>
    </row>
    <row r="17" spans="2:14" ht="13.2">
      <c r="B17" s="70"/>
      <c r="C17" s="641"/>
      <c r="D17" s="635" t="s">
        <v>474</v>
      </c>
      <c r="E17" s="280">
        <v>17161.915744000002</v>
      </c>
      <c r="F17" s="642">
        <v>9.8386577845084783E-2</v>
      </c>
      <c r="G17" s="280">
        <v>170398.64495300001</v>
      </c>
      <c r="H17" s="644">
        <v>0.42206575500962046</v>
      </c>
      <c r="I17" s="280">
        <v>43556.112667000001</v>
      </c>
      <c r="J17" s="643">
        <v>0.13221507340691752</v>
      </c>
      <c r="K17" s="280">
        <v>87872.843720999997</v>
      </c>
      <c r="L17" s="642">
        <v>0.38618945307514324</v>
      </c>
      <c r="M17" s="280">
        <v>318989.51708399999</v>
      </c>
      <c r="N17" s="642">
        <v>0.2810156422297399</v>
      </c>
    </row>
    <row r="18" spans="2:14" ht="13.2">
      <c r="B18" s="70"/>
      <c r="C18" s="641"/>
      <c r="D18" s="645" t="s">
        <v>475</v>
      </c>
      <c r="E18" s="280">
        <v>0</v>
      </c>
      <c r="F18" s="642">
        <v>0</v>
      </c>
      <c r="G18" s="280">
        <v>0</v>
      </c>
      <c r="H18" s="70">
        <v>0</v>
      </c>
      <c r="I18" s="280">
        <v>0</v>
      </c>
      <c r="J18" s="643">
        <v>0</v>
      </c>
      <c r="K18" s="280">
        <v>0</v>
      </c>
      <c r="L18" s="642">
        <v>0</v>
      </c>
      <c r="M18" s="280">
        <v>0</v>
      </c>
      <c r="N18" s="642">
        <v>0</v>
      </c>
    </row>
    <row r="19" spans="2:14" ht="13.2">
      <c r="B19" s="70"/>
      <c r="C19" s="641"/>
      <c r="D19" s="646" t="s">
        <v>476</v>
      </c>
      <c r="E19" s="280">
        <v>0</v>
      </c>
      <c r="F19" s="642">
        <v>0</v>
      </c>
      <c r="G19" s="280">
        <v>0</v>
      </c>
      <c r="H19" s="642">
        <v>0</v>
      </c>
      <c r="I19" s="280">
        <v>0</v>
      </c>
      <c r="J19" s="643">
        <v>0</v>
      </c>
      <c r="K19" s="280">
        <v>0</v>
      </c>
      <c r="L19" s="642">
        <v>0</v>
      </c>
      <c r="M19" s="280">
        <v>0</v>
      </c>
      <c r="N19" s="642">
        <v>0</v>
      </c>
    </row>
    <row r="20" spans="2:14" ht="13.2">
      <c r="B20" s="70"/>
      <c r="C20" s="635"/>
      <c r="D20" s="635" t="s">
        <v>477</v>
      </c>
      <c r="E20" s="280">
        <v>0</v>
      </c>
      <c r="F20" s="642">
        <v>0</v>
      </c>
      <c r="G20" s="280">
        <v>0</v>
      </c>
      <c r="H20" s="642">
        <v>0</v>
      </c>
      <c r="I20" s="280">
        <v>0</v>
      </c>
      <c r="J20" s="642">
        <v>0</v>
      </c>
      <c r="K20" s="280">
        <v>0</v>
      </c>
      <c r="L20" s="642">
        <v>0</v>
      </c>
      <c r="M20" s="280">
        <v>0</v>
      </c>
      <c r="N20" s="642">
        <v>0</v>
      </c>
    </row>
    <row r="21" spans="2:14" ht="13.2">
      <c r="B21" s="70"/>
      <c r="C21" s="635"/>
      <c r="D21" s="635" t="s">
        <v>478</v>
      </c>
      <c r="E21" s="280">
        <v>151167.98084800001</v>
      </c>
      <c r="F21" s="642">
        <v>0.86662238279463477</v>
      </c>
      <c r="G21" s="280">
        <v>364580.08714000002</v>
      </c>
      <c r="H21" s="642">
        <v>0.90303986738075415</v>
      </c>
      <c r="I21" s="280">
        <v>135215.55222499999</v>
      </c>
      <c r="J21" s="642">
        <v>0.41044834050881818</v>
      </c>
      <c r="K21" s="280">
        <v>415707.64192700002</v>
      </c>
      <c r="L21" s="642">
        <v>1.8269797593517398</v>
      </c>
      <c r="M21" s="280">
        <v>1066671.26214</v>
      </c>
      <c r="N21" s="642">
        <v>0.93969015821715984</v>
      </c>
    </row>
    <row r="22" spans="2:14" ht="13.2">
      <c r="B22" s="70"/>
      <c r="C22" s="635"/>
      <c r="D22" s="635" t="s">
        <v>479</v>
      </c>
      <c r="E22" s="280">
        <v>389565.50813199999</v>
      </c>
      <c r="F22" s="642">
        <v>2.2333181075655224</v>
      </c>
      <c r="G22" s="280">
        <v>537631.98517500004</v>
      </c>
      <c r="H22" s="642">
        <v>1.3316775482739096</v>
      </c>
      <c r="I22" s="280">
        <v>175204.41382099999</v>
      </c>
      <c r="J22" s="642">
        <v>0.53183498287968256</v>
      </c>
      <c r="K22" s="280">
        <v>178435.769959</v>
      </c>
      <c r="L22" s="642">
        <v>0.78420146078691277</v>
      </c>
      <c r="M22" s="280">
        <v>1280837.6770870001</v>
      </c>
      <c r="N22" s="642">
        <v>1.1283612881982865</v>
      </c>
    </row>
    <row r="23" spans="2:14" ht="13.2">
      <c r="B23" s="70"/>
      <c r="C23" s="635"/>
      <c r="D23" s="635" t="s">
        <v>480</v>
      </c>
      <c r="E23" s="280">
        <v>0</v>
      </c>
      <c r="F23" s="643">
        <v>0</v>
      </c>
      <c r="G23" s="280">
        <v>0</v>
      </c>
      <c r="H23" s="643">
        <v>0</v>
      </c>
      <c r="I23" s="280">
        <v>0</v>
      </c>
      <c r="J23" s="642">
        <v>0</v>
      </c>
      <c r="K23" s="280">
        <v>0</v>
      </c>
      <c r="L23" s="643">
        <v>0</v>
      </c>
      <c r="M23" s="280">
        <v>0</v>
      </c>
      <c r="N23" s="642">
        <v>0</v>
      </c>
    </row>
    <row r="24" spans="2:14" ht="13.2">
      <c r="B24" s="70"/>
      <c r="C24" s="635"/>
      <c r="D24" s="635" t="s">
        <v>481</v>
      </c>
      <c r="E24" s="280">
        <v>0</v>
      </c>
      <c r="F24" s="642">
        <v>0</v>
      </c>
      <c r="G24" s="280">
        <v>0</v>
      </c>
      <c r="H24" s="642">
        <v>0</v>
      </c>
      <c r="I24" s="280">
        <v>0</v>
      </c>
      <c r="J24" s="642">
        <v>0</v>
      </c>
      <c r="K24" s="280">
        <v>0</v>
      </c>
      <c r="L24" s="643">
        <v>0</v>
      </c>
      <c r="M24" s="280">
        <v>0</v>
      </c>
      <c r="N24" s="642">
        <v>0</v>
      </c>
    </row>
    <row r="25" spans="2:14" ht="13.2">
      <c r="B25" s="70"/>
      <c r="C25" s="635"/>
      <c r="D25" s="645" t="s">
        <v>482</v>
      </c>
      <c r="E25" s="280">
        <v>814313.40399400005</v>
      </c>
      <c r="F25" s="642">
        <v>4.6683313394287955</v>
      </c>
      <c r="G25" s="280">
        <v>1742395.851031</v>
      </c>
      <c r="H25" s="642">
        <v>4.3157950029113881</v>
      </c>
      <c r="I25" s="280">
        <v>1693406.4734430001</v>
      </c>
      <c r="J25" s="642">
        <v>5.1403545331456382</v>
      </c>
      <c r="K25" s="280">
        <v>830074.29344899999</v>
      </c>
      <c r="L25" s="642">
        <v>3.6480660443471673</v>
      </c>
      <c r="M25" s="280">
        <v>5080190.0219179997</v>
      </c>
      <c r="N25" s="642">
        <v>4.4754224988605751</v>
      </c>
    </row>
    <row r="26" spans="2:14" ht="13.2">
      <c r="B26" s="70"/>
      <c r="C26" s="635"/>
      <c r="D26" s="645" t="s">
        <v>382</v>
      </c>
      <c r="E26" s="279">
        <v>0</v>
      </c>
      <c r="F26" s="642">
        <v>0</v>
      </c>
      <c r="G26" s="279">
        <v>0</v>
      </c>
      <c r="H26" s="642">
        <v>0</v>
      </c>
      <c r="I26" s="279">
        <v>0</v>
      </c>
      <c r="J26" s="642">
        <v>0</v>
      </c>
      <c r="K26" s="279">
        <v>0</v>
      </c>
      <c r="L26" s="642">
        <v>0</v>
      </c>
      <c r="M26" s="279">
        <v>0</v>
      </c>
      <c r="N26" s="642">
        <v>0</v>
      </c>
    </row>
    <row r="27" spans="2:14" ht="13.2">
      <c r="B27" s="70"/>
      <c r="C27" s="641" t="s">
        <v>483</v>
      </c>
      <c r="D27" s="641"/>
      <c r="E27" s="279">
        <v>2682807.5179679999</v>
      </c>
      <c r="F27" s="639">
        <v>15.380115754397522</v>
      </c>
      <c r="G27" s="279">
        <v>5931422.1383680003</v>
      </c>
      <c r="H27" s="639">
        <v>14.691725769307487</v>
      </c>
      <c r="I27" s="279">
        <v>5316657.3365470003</v>
      </c>
      <c r="J27" s="639">
        <v>16.138773572499453</v>
      </c>
      <c r="K27" s="279">
        <v>3365577.157718</v>
      </c>
      <c r="L27" s="639">
        <v>14.791263680370609</v>
      </c>
      <c r="M27" s="279">
        <v>17296464.150600001</v>
      </c>
      <c r="N27" s="639">
        <v>15.237419166676219</v>
      </c>
    </row>
    <row r="28" spans="2:14" ht="13.2">
      <c r="B28" s="70"/>
      <c r="C28" s="635"/>
      <c r="D28" s="635" t="s">
        <v>474</v>
      </c>
      <c r="E28" s="280">
        <v>0</v>
      </c>
      <c r="F28" s="642">
        <v>0</v>
      </c>
      <c r="G28" s="280">
        <v>4593.303269</v>
      </c>
      <c r="H28" s="642">
        <v>1.1377297118491616E-2</v>
      </c>
      <c r="I28" s="280">
        <v>45935.927024999997</v>
      </c>
      <c r="J28" s="642">
        <v>0.13943902684930531</v>
      </c>
      <c r="K28" s="280">
        <v>0</v>
      </c>
      <c r="L28" s="642">
        <v>0</v>
      </c>
      <c r="M28" s="280">
        <v>50529.230294000001</v>
      </c>
      <c r="N28" s="642">
        <v>4.4514014856179944E-2</v>
      </c>
    </row>
    <row r="29" spans="2:14" ht="13.2">
      <c r="B29" s="70"/>
      <c r="C29" s="635"/>
      <c r="D29" s="635" t="s">
        <v>484</v>
      </c>
      <c r="E29" s="280">
        <v>0</v>
      </c>
      <c r="F29" s="642">
        <v>0</v>
      </c>
      <c r="G29" s="280">
        <v>0</v>
      </c>
      <c r="H29" s="642">
        <v>0</v>
      </c>
      <c r="I29" s="280">
        <v>0</v>
      </c>
      <c r="J29" s="642">
        <v>0</v>
      </c>
      <c r="K29" s="280">
        <v>0</v>
      </c>
      <c r="L29" s="642">
        <v>0</v>
      </c>
      <c r="M29" s="280">
        <v>0</v>
      </c>
      <c r="N29" s="642">
        <v>0</v>
      </c>
    </row>
    <row r="30" spans="2:14" ht="13.2">
      <c r="B30" s="70"/>
      <c r="C30" s="635"/>
      <c r="D30" s="635" t="s">
        <v>485</v>
      </c>
      <c r="E30" s="280">
        <v>0</v>
      </c>
      <c r="F30" s="642">
        <v>0</v>
      </c>
      <c r="G30" s="280">
        <v>0</v>
      </c>
      <c r="H30" s="642">
        <v>0</v>
      </c>
      <c r="I30" s="280">
        <v>0</v>
      </c>
      <c r="J30" s="642">
        <v>0</v>
      </c>
      <c r="K30" s="280">
        <v>0</v>
      </c>
      <c r="L30" s="642">
        <v>0</v>
      </c>
      <c r="M30" s="280">
        <v>0</v>
      </c>
      <c r="N30" s="642">
        <v>0</v>
      </c>
    </row>
    <row r="31" spans="2:14" ht="13.2">
      <c r="B31" s="70"/>
      <c r="C31" s="635"/>
      <c r="D31" s="635" t="s">
        <v>486</v>
      </c>
      <c r="E31" s="280">
        <v>0</v>
      </c>
      <c r="F31" s="642">
        <v>0</v>
      </c>
      <c r="G31" s="280">
        <v>0</v>
      </c>
      <c r="H31" s="642">
        <v>0</v>
      </c>
      <c r="I31" s="280">
        <v>0</v>
      </c>
      <c r="J31" s="642">
        <v>0</v>
      </c>
      <c r="K31" s="280">
        <v>0</v>
      </c>
      <c r="L31" s="642">
        <v>0</v>
      </c>
      <c r="M31" s="280">
        <v>0</v>
      </c>
      <c r="N31" s="642">
        <v>0</v>
      </c>
    </row>
    <row r="32" spans="2:14" ht="13.2">
      <c r="B32" s="70"/>
      <c r="C32" s="635"/>
      <c r="D32" s="635" t="s">
        <v>487</v>
      </c>
      <c r="E32" s="280">
        <v>206547.810554</v>
      </c>
      <c r="F32" s="642">
        <v>1.1841062818938253</v>
      </c>
      <c r="G32" s="280">
        <v>1410339.4617049999</v>
      </c>
      <c r="H32" s="642">
        <v>3.4933141040444786</v>
      </c>
      <c r="I32" s="280">
        <v>1484459.7099230001</v>
      </c>
      <c r="J32" s="642">
        <v>4.5060942655192928</v>
      </c>
      <c r="K32" s="280">
        <v>1024416.153255</v>
      </c>
      <c r="L32" s="642">
        <v>4.5021726530553261</v>
      </c>
      <c r="M32" s="280">
        <v>4125763.1354370001</v>
      </c>
      <c r="N32" s="642">
        <v>3.6346146663098851</v>
      </c>
    </row>
    <row r="33" spans="2:14" ht="13.2">
      <c r="B33" s="70"/>
      <c r="C33" s="635"/>
      <c r="D33" s="635" t="s">
        <v>488</v>
      </c>
      <c r="E33" s="280">
        <v>0</v>
      </c>
      <c r="F33" s="642">
        <v>0</v>
      </c>
      <c r="G33" s="280">
        <v>265394.61375399999</v>
      </c>
      <c r="H33" s="642">
        <v>0.65736425345673799</v>
      </c>
      <c r="I33" s="280">
        <v>186825.99747500001</v>
      </c>
      <c r="J33" s="642">
        <v>0.56711243171139158</v>
      </c>
      <c r="K33" s="280">
        <v>162243.96247900001</v>
      </c>
      <c r="L33" s="642">
        <v>0.71304062189505801</v>
      </c>
      <c r="M33" s="280">
        <v>614464.57370800001</v>
      </c>
      <c r="N33" s="642">
        <v>0.54131608582769331</v>
      </c>
    </row>
    <row r="34" spans="2:14" ht="13.2">
      <c r="B34" s="70"/>
      <c r="C34" s="635"/>
      <c r="D34" s="635" t="s">
        <v>489</v>
      </c>
      <c r="E34" s="280">
        <v>0</v>
      </c>
      <c r="F34" s="642">
        <v>0</v>
      </c>
      <c r="G34" s="280">
        <v>0</v>
      </c>
      <c r="H34" s="642">
        <v>0</v>
      </c>
      <c r="I34" s="280">
        <v>0</v>
      </c>
      <c r="J34" s="642">
        <v>0</v>
      </c>
      <c r="K34" s="280">
        <v>0</v>
      </c>
      <c r="L34" s="642">
        <v>0</v>
      </c>
      <c r="M34" s="280">
        <v>0</v>
      </c>
      <c r="N34" s="642">
        <v>0</v>
      </c>
    </row>
    <row r="35" spans="2:14" ht="13.2">
      <c r="B35" s="70"/>
      <c r="C35" s="635"/>
      <c r="D35" s="635" t="s">
        <v>490</v>
      </c>
      <c r="E35" s="280">
        <v>0</v>
      </c>
      <c r="F35" s="642">
        <v>0</v>
      </c>
      <c r="G35" s="280">
        <v>0</v>
      </c>
      <c r="H35" s="642">
        <v>0</v>
      </c>
      <c r="I35" s="280">
        <v>0</v>
      </c>
      <c r="J35" s="642">
        <v>0</v>
      </c>
      <c r="K35" s="280">
        <v>0</v>
      </c>
      <c r="L35" s="642">
        <v>0</v>
      </c>
      <c r="M35" s="280">
        <v>0</v>
      </c>
      <c r="N35" s="642">
        <v>0</v>
      </c>
    </row>
    <row r="36" spans="2:14" ht="13.2">
      <c r="B36" s="70"/>
      <c r="C36" s="635"/>
      <c r="D36" s="645" t="s">
        <v>482</v>
      </c>
      <c r="E36" s="280">
        <v>2476259.7074139998</v>
      </c>
      <c r="F36" s="642">
        <v>14.196009472503695</v>
      </c>
      <c r="G36" s="280">
        <v>4251094.7596399998</v>
      </c>
      <c r="H36" s="642">
        <v>10.529670114687779</v>
      </c>
      <c r="I36" s="280">
        <v>3599435.7021229998</v>
      </c>
      <c r="J36" s="642">
        <v>10.926127848416426</v>
      </c>
      <c r="K36" s="280">
        <v>2178917.0419839998</v>
      </c>
      <c r="L36" s="642">
        <v>9.5760504054202222</v>
      </c>
      <c r="M36" s="280">
        <v>12505707.21116</v>
      </c>
      <c r="N36" s="642">
        <v>11.016974399681578</v>
      </c>
    </row>
    <row r="37" spans="2:14" ht="13.2">
      <c r="B37" s="70"/>
      <c r="C37" s="635"/>
      <c r="D37" s="645" t="s">
        <v>491</v>
      </c>
      <c r="E37" s="279">
        <v>0</v>
      </c>
      <c r="F37" s="642">
        <v>0</v>
      </c>
      <c r="G37" s="279">
        <v>0</v>
      </c>
      <c r="H37" s="642">
        <v>0</v>
      </c>
      <c r="I37" s="279">
        <v>0</v>
      </c>
      <c r="J37" s="642">
        <v>0</v>
      </c>
      <c r="K37" s="279">
        <v>0</v>
      </c>
      <c r="L37" s="642">
        <v>0</v>
      </c>
      <c r="M37" s="279">
        <v>0</v>
      </c>
      <c r="N37" s="642">
        <v>0</v>
      </c>
    </row>
    <row r="38" spans="2:14" ht="13.2">
      <c r="B38" s="70"/>
      <c r="C38" s="635"/>
      <c r="D38" s="645" t="s">
        <v>492</v>
      </c>
      <c r="E38" s="280">
        <v>0</v>
      </c>
      <c r="F38" s="642">
        <v>0</v>
      </c>
      <c r="G38" s="280">
        <v>0</v>
      </c>
      <c r="H38" s="642">
        <v>0</v>
      </c>
      <c r="I38" s="280">
        <v>0</v>
      </c>
      <c r="J38" s="642">
        <v>0</v>
      </c>
      <c r="K38" s="280">
        <v>0</v>
      </c>
      <c r="L38" s="642">
        <v>0</v>
      </c>
      <c r="M38" s="280">
        <v>0</v>
      </c>
      <c r="N38" s="642">
        <v>0</v>
      </c>
    </row>
    <row r="39" spans="2:14" ht="13.2">
      <c r="B39" s="70"/>
      <c r="C39" s="635"/>
      <c r="D39" s="645" t="s">
        <v>493</v>
      </c>
      <c r="E39" s="280">
        <v>0</v>
      </c>
      <c r="F39" s="642">
        <v>0</v>
      </c>
      <c r="G39" s="280">
        <v>0</v>
      </c>
      <c r="H39" s="642">
        <v>0</v>
      </c>
      <c r="I39" s="280">
        <v>0</v>
      </c>
      <c r="J39" s="642">
        <v>0</v>
      </c>
      <c r="K39" s="280">
        <v>0</v>
      </c>
      <c r="L39" s="642">
        <v>0</v>
      </c>
      <c r="M39" s="280">
        <v>0</v>
      </c>
      <c r="N39" s="642">
        <v>0</v>
      </c>
    </row>
    <row r="40" spans="2:14" ht="13.2">
      <c r="B40" s="70"/>
      <c r="C40" s="641" t="s">
        <v>494</v>
      </c>
      <c r="D40" s="641"/>
      <c r="E40" s="279">
        <v>358546.118181</v>
      </c>
      <c r="F40" s="639">
        <v>2.055488798201381</v>
      </c>
      <c r="G40" s="279">
        <v>1057643.561824</v>
      </c>
      <c r="H40" s="639">
        <v>2.6197105533053806</v>
      </c>
      <c r="I40" s="279">
        <v>897034.30417400005</v>
      </c>
      <c r="J40" s="639">
        <v>2.7229577919782129</v>
      </c>
      <c r="K40" s="279">
        <v>1260648.8157649999</v>
      </c>
      <c r="L40" s="639">
        <v>5.5403837643615983</v>
      </c>
      <c r="M40" s="279">
        <v>3573872.7999439999</v>
      </c>
      <c r="N40" s="639">
        <v>3.1484237140595264</v>
      </c>
    </row>
    <row r="41" spans="2:14" ht="13.2">
      <c r="B41" s="70"/>
      <c r="C41" s="635"/>
      <c r="D41" s="645" t="s">
        <v>495</v>
      </c>
      <c r="E41" s="280">
        <v>0</v>
      </c>
      <c r="F41" s="642">
        <v>0</v>
      </c>
      <c r="G41" s="280">
        <v>0</v>
      </c>
      <c r="H41" s="642">
        <v>0</v>
      </c>
      <c r="I41" s="280">
        <v>0</v>
      </c>
      <c r="J41" s="642">
        <v>0</v>
      </c>
      <c r="K41" s="280">
        <v>232535.94199600001</v>
      </c>
      <c r="L41" s="642">
        <v>1.0219645166472202</v>
      </c>
      <c r="M41" s="280">
        <v>232535.94199600001</v>
      </c>
      <c r="N41" s="642">
        <v>0.20485387005459418</v>
      </c>
    </row>
    <row r="42" spans="2:14" ht="13.2">
      <c r="B42" s="217"/>
      <c r="C42" s="635"/>
      <c r="D42" s="645" t="s">
        <v>496</v>
      </c>
      <c r="E42" s="280">
        <v>0</v>
      </c>
      <c r="F42" s="643">
        <v>0</v>
      </c>
      <c r="G42" s="280">
        <v>89346.848473999999</v>
      </c>
      <c r="H42" s="643">
        <v>0.22130601490000312</v>
      </c>
      <c r="I42" s="280">
        <v>82302.564794000005</v>
      </c>
      <c r="J42" s="643">
        <v>0.2498303677605439</v>
      </c>
      <c r="K42" s="280">
        <v>61726.921875</v>
      </c>
      <c r="L42" s="643">
        <v>0.27128160634707482</v>
      </c>
      <c r="M42" s="280">
        <v>233376.335143</v>
      </c>
      <c r="N42" s="643">
        <v>0.20559421921117005</v>
      </c>
    </row>
    <row r="43" spans="2:14" ht="13.2">
      <c r="B43" s="217"/>
      <c r="C43" s="635"/>
      <c r="D43" s="645" t="s">
        <v>497</v>
      </c>
      <c r="E43" s="280">
        <v>0</v>
      </c>
      <c r="F43" s="643">
        <v>0</v>
      </c>
      <c r="G43" s="280">
        <v>83510.752265999996</v>
      </c>
      <c r="H43" s="643">
        <v>0.2068504049213104</v>
      </c>
      <c r="I43" s="280">
        <v>0</v>
      </c>
      <c r="J43" s="643">
        <v>0</v>
      </c>
      <c r="K43" s="280">
        <v>0</v>
      </c>
      <c r="L43" s="643">
        <v>0</v>
      </c>
      <c r="M43" s="280">
        <v>83510.752265999996</v>
      </c>
      <c r="N43" s="643">
        <v>7.356927555377589E-2</v>
      </c>
    </row>
    <row r="44" spans="2:14" ht="13.2">
      <c r="B44" s="217"/>
      <c r="C44" s="635"/>
      <c r="D44" s="645" t="s">
        <v>498</v>
      </c>
      <c r="E44" s="280">
        <v>323851.10089599999</v>
      </c>
      <c r="F44" s="643">
        <v>1.8565876924119169</v>
      </c>
      <c r="G44" s="280">
        <v>204708.880122</v>
      </c>
      <c r="H44" s="643">
        <v>0.50704985400381064</v>
      </c>
      <c r="I44" s="280">
        <v>402830.64851999999</v>
      </c>
      <c r="J44" s="643">
        <v>1.2227969968720438</v>
      </c>
      <c r="K44" s="280">
        <v>549293.95142900001</v>
      </c>
      <c r="L44" s="643">
        <v>2.4140738104866211</v>
      </c>
      <c r="M44" s="280">
        <v>1480684.580967</v>
      </c>
      <c r="N44" s="643">
        <v>1.3044175628835597</v>
      </c>
    </row>
    <row r="45" spans="2:14" ht="13.2">
      <c r="B45" s="217"/>
      <c r="C45" s="635"/>
      <c r="D45" s="645" t="s">
        <v>499</v>
      </c>
      <c r="E45" s="280">
        <v>34695.017285000002</v>
      </c>
      <c r="F45" s="643">
        <v>0.19890110578946416</v>
      </c>
      <c r="G45" s="280">
        <v>680077.08096199995</v>
      </c>
      <c r="H45" s="643">
        <v>1.6845042794802563</v>
      </c>
      <c r="I45" s="280">
        <v>411901.09086</v>
      </c>
      <c r="J45" s="643">
        <v>1.2503304273456251</v>
      </c>
      <c r="K45" s="280">
        <v>417092.00046499999</v>
      </c>
      <c r="L45" s="643">
        <v>1.8330638308806819</v>
      </c>
      <c r="M45" s="280">
        <v>1543765.1895719999</v>
      </c>
      <c r="N45" s="643">
        <v>1.3599887863564266</v>
      </c>
    </row>
    <row r="46" spans="2:14" ht="13.2">
      <c r="B46" s="70"/>
      <c r="C46" s="641" t="s">
        <v>500</v>
      </c>
      <c r="D46" s="641"/>
      <c r="E46" s="279">
        <v>345552.13322399999</v>
      </c>
      <c r="F46" s="639">
        <v>1.9809963154529617</v>
      </c>
      <c r="G46" s="279">
        <v>387658.79636899999</v>
      </c>
      <c r="H46" s="639">
        <v>0.96020424705098029</v>
      </c>
      <c r="I46" s="279">
        <v>223585.39752599999</v>
      </c>
      <c r="J46" s="639">
        <v>0.67869600697887555</v>
      </c>
      <c r="K46" s="279">
        <v>564594.17056100001</v>
      </c>
      <c r="L46" s="639">
        <v>2.48131623725134</v>
      </c>
      <c r="M46" s="279">
        <v>1521390.497679</v>
      </c>
      <c r="N46" s="639">
        <v>1.340277673372271</v>
      </c>
    </row>
    <row r="47" spans="2:14" ht="13.2">
      <c r="B47" s="70"/>
      <c r="C47" s="635"/>
      <c r="D47" s="635" t="s">
        <v>501</v>
      </c>
      <c r="E47" s="280">
        <v>345552.13322399999</v>
      </c>
      <c r="F47" s="642">
        <v>1.9809963154529617</v>
      </c>
      <c r="G47" s="280">
        <v>387658.79636899999</v>
      </c>
      <c r="H47" s="642">
        <v>0.96020424705098029</v>
      </c>
      <c r="I47" s="280">
        <v>84226.485526000004</v>
      </c>
      <c r="J47" s="642">
        <v>0.25567045093681862</v>
      </c>
      <c r="K47" s="280">
        <v>549746.219361</v>
      </c>
      <c r="L47" s="642">
        <v>2.4160614678550005</v>
      </c>
      <c r="M47" s="280">
        <v>1367183.634479</v>
      </c>
      <c r="N47" s="642">
        <v>1.2044282539477127</v>
      </c>
    </row>
    <row r="48" spans="2:14" ht="13.2">
      <c r="B48" s="70"/>
      <c r="C48" s="635"/>
      <c r="D48" s="635" t="s">
        <v>502</v>
      </c>
      <c r="E48" s="280">
        <v>0</v>
      </c>
      <c r="F48" s="642">
        <v>0</v>
      </c>
      <c r="G48" s="280">
        <v>0</v>
      </c>
      <c r="H48" s="642">
        <v>0</v>
      </c>
      <c r="I48" s="280">
        <v>0</v>
      </c>
      <c r="J48" s="642">
        <v>0</v>
      </c>
      <c r="K48" s="280">
        <v>0</v>
      </c>
      <c r="L48" s="642">
        <v>0</v>
      </c>
      <c r="M48" s="280">
        <v>0</v>
      </c>
      <c r="N48" s="642">
        <v>0</v>
      </c>
    </row>
    <row r="49" spans="2:27" ht="13.5" customHeight="1">
      <c r="B49" s="70"/>
      <c r="C49" s="70"/>
      <c r="D49" s="635" t="s">
        <v>503</v>
      </c>
      <c r="E49" s="280">
        <v>0</v>
      </c>
      <c r="F49" s="642">
        <v>0</v>
      </c>
      <c r="G49" s="280">
        <v>0</v>
      </c>
      <c r="H49" s="642">
        <v>0</v>
      </c>
      <c r="I49" s="280">
        <v>0</v>
      </c>
      <c r="J49" s="642">
        <v>0</v>
      </c>
      <c r="K49" s="280">
        <v>0</v>
      </c>
      <c r="L49" s="642">
        <v>0</v>
      </c>
      <c r="M49" s="280">
        <v>0</v>
      </c>
      <c r="N49" s="642">
        <v>0</v>
      </c>
    </row>
    <row r="50" spans="2:27" ht="13.5" customHeight="1">
      <c r="B50" s="70"/>
      <c r="C50" s="70"/>
      <c r="D50" s="635" t="s">
        <v>504</v>
      </c>
      <c r="E50" s="280">
        <v>0</v>
      </c>
      <c r="F50" s="642">
        <v>0</v>
      </c>
      <c r="G50" s="280">
        <v>0</v>
      </c>
      <c r="H50" s="642">
        <v>0</v>
      </c>
      <c r="I50" s="280">
        <v>139358.91200000001</v>
      </c>
      <c r="J50" s="642">
        <v>0.42302555604205705</v>
      </c>
      <c r="K50" s="280">
        <v>14847.9512</v>
      </c>
      <c r="L50" s="642">
        <v>6.5254769396339299E-2</v>
      </c>
      <c r="M50" s="280">
        <v>154206.86319999999</v>
      </c>
      <c r="N50" s="642">
        <v>0.13584941942455839</v>
      </c>
    </row>
    <row r="51" spans="2:27" ht="13.2">
      <c r="B51" s="638" t="s">
        <v>505</v>
      </c>
      <c r="C51" s="638"/>
      <c r="D51" s="641"/>
      <c r="E51" s="279">
        <v>8436074.0472049993</v>
      </c>
      <c r="F51" s="639">
        <v>48.362692623194484</v>
      </c>
      <c r="G51" s="279">
        <v>19510740.883807</v>
      </c>
      <c r="H51" s="639">
        <v>48.326766824891294</v>
      </c>
      <c r="I51" s="279">
        <v>15385655.914968999</v>
      </c>
      <c r="J51" s="639">
        <v>46.703332819515154</v>
      </c>
      <c r="K51" s="279">
        <v>10903096.395339999</v>
      </c>
      <c r="L51" s="639">
        <v>47.917657554260416</v>
      </c>
      <c r="M51" s="279">
        <v>54235567.241322003</v>
      </c>
      <c r="N51" s="639">
        <v>47.779133619619543</v>
      </c>
    </row>
    <row r="52" spans="2:27" ht="13.2">
      <c r="B52" s="638"/>
      <c r="C52" s="638" t="s">
        <v>467</v>
      </c>
      <c r="D52" s="641"/>
      <c r="E52" s="279">
        <v>172284.89556599999</v>
      </c>
      <c r="F52" s="639">
        <v>0.98768235096729529</v>
      </c>
      <c r="G52" s="279">
        <v>794829.33970999997</v>
      </c>
      <c r="H52" s="639">
        <v>1.9687377529382932</v>
      </c>
      <c r="I52" s="279">
        <v>1440277.5906819999</v>
      </c>
      <c r="J52" s="639">
        <v>4.3719789420655584</v>
      </c>
      <c r="K52" s="279">
        <v>88668.470516999994</v>
      </c>
      <c r="L52" s="639">
        <v>0.3896861269528516</v>
      </c>
      <c r="M52" s="279">
        <v>2496060.296474</v>
      </c>
      <c r="N52" s="639">
        <v>2.1989186154762792</v>
      </c>
      <c r="O52" s="225"/>
    </row>
    <row r="53" spans="2:27" ht="13.2">
      <c r="B53" s="638"/>
      <c r="C53" s="638"/>
      <c r="D53" s="635" t="s">
        <v>506</v>
      </c>
      <c r="E53" s="280">
        <v>172284.89556599999</v>
      </c>
      <c r="F53" s="642">
        <v>0.98768235096729529</v>
      </c>
      <c r="G53" s="280">
        <v>794829.33970999997</v>
      </c>
      <c r="H53" s="642">
        <v>1.9687377529382932</v>
      </c>
      <c r="I53" s="280">
        <v>1440277.5906819999</v>
      </c>
      <c r="J53" s="642">
        <v>4.3719789420655584</v>
      </c>
      <c r="K53" s="280">
        <v>88668.470516999994</v>
      </c>
      <c r="L53" s="642">
        <v>0.3896861269528516</v>
      </c>
      <c r="M53" s="280">
        <v>2496060.296474</v>
      </c>
      <c r="N53" s="642">
        <v>2.1989186154762792</v>
      </c>
      <c r="O53" s="225"/>
    </row>
    <row r="54" spans="2:27" s="225" customFormat="1" ht="13.2">
      <c r="B54" s="638"/>
      <c r="C54" s="638" t="s">
        <v>472</v>
      </c>
      <c r="D54" s="641"/>
      <c r="E54" s="279">
        <v>45187.076897999999</v>
      </c>
      <c r="F54" s="639">
        <v>0.25905044198642052</v>
      </c>
      <c r="G54" s="279">
        <v>888464.92402000003</v>
      </c>
      <c r="H54" s="639">
        <v>2.2006666723171286</v>
      </c>
      <c r="I54" s="279">
        <v>1099304.1997479999</v>
      </c>
      <c r="J54" s="639">
        <v>3.3369503513185164</v>
      </c>
      <c r="K54" s="279">
        <v>231379.71014499999</v>
      </c>
      <c r="L54" s="639">
        <v>1.0168830315460498</v>
      </c>
      <c r="M54" s="279">
        <v>2264335.9108099998</v>
      </c>
      <c r="N54" s="639">
        <v>1.9947796906209108</v>
      </c>
      <c r="P54" s="113"/>
      <c r="Q54" s="116"/>
      <c r="R54" s="116"/>
      <c r="S54" s="116"/>
      <c r="T54" s="116"/>
      <c r="U54" s="116"/>
      <c r="V54" s="116"/>
      <c r="W54" s="116"/>
      <c r="X54" s="116"/>
      <c r="Y54" s="116"/>
      <c r="Z54" s="116"/>
      <c r="AA54" s="116"/>
    </row>
    <row r="55" spans="2:27" s="225" customFormat="1" ht="13.2">
      <c r="B55" s="638"/>
      <c r="C55" s="638"/>
      <c r="D55" s="635" t="s">
        <v>507</v>
      </c>
      <c r="E55" s="280">
        <v>0</v>
      </c>
      <c r="F55" s="643">
        <v>0</v>
      </c>
      <c r="G55" s="280">
        <v>527592.29826299998</v>
      </c>
      <c r="H55" s="643">
        <v>1.3068099324677964</v>
      </c>
      <c r="I55" s="280">
        <v>832941.66174699995</v>
      </c>
      <c r="J55" s="642">
        <v>2.5284038498457826</v>
      </c>
      <c r="K55" s="280">
        <v>111215.133266</v>
      </c>
      <c r="L55" s="643">
        <v>0.48877570897835215</v>
      </c>
      <c r="M55" s="280">
        <v>1471749.0932769999</v>
      </c>
      <c r="N55" s="642">
        <v>1.2965457938210669</v>
      </c>
      <c r="P55" s="113"/>
      <c r="Q55" s="116"/>
    </row>
    <row r="56" spans="2:27" s="225" customFormat="1" ht="13.2">
      <c r="B56" s="638"/>
      <c r="C56" s="638"/>
      <c r="D56" s="635" t="s">
        <v>508</v>
      </c>
      <c r="E56" s="280">
        <v>0</v>
      </c>
      <c r="F56" s="643">
        <v>0</v>
      </c>
      <c r="G56" s="280">
        <v>0</v>
      </c>
      <c r="H56" s="643">
        <v>0</v>
      </c>
      <c r="I56" s="280">
        <v>0</v>
      </c>
      <c r="J56" s="643">
        <v>0</v>
      </c>
      <c r="K56" s="280">
        <v>0</v>
      </c>
      <c r="L56" s="643">
        <v>0</v>
      </c>
      <c r="M56" s="280">
        <v>0</v>
      </c>
      <c r="N56" s="643">
        <v>0</v>
      </c>
      <c r="P56" s="113"/>
      <c r="Q56" s="116"/>
    </row>
    <row r="57" spans="2:27" s="225" customFormat="1" ht="13.2">
      <c r="B57" s="638"/>
      <c r="C57" s="638"/>
      <c r="D57" s="635" t="s">
        <v>509</v>
      </c>
      <c r="E57" s="280">
        <v>45187.076897999999</v>
      </c>
      <c r="F57" s="643">
        <v>0.25905044198642052</v>
      </c>
      <c r="G57" s="280">
        <v>360872.625757</v>
      </c>
      <c r="H57" s="643">
        <v>0.893856739849332</v>
      </c>
      <c r="I57" s="280">
        <v>266362.538</v>
      </c>
      <c r="J57" s="643">
        <v>0.8085465014696982</v>
      </c>
      <c r="K57" s="280">
        <v>120164.57687800001</v>
      </c>
      <c r="L57" s="643">
        <v>0.52810732256330273</v>
      </c>
      <c r="M57" s="280">
        <v>792586.81753300002</v>
      </c>
      <c r="N57" s="643">
        <v>0.69823389679984393</v>
      </c>
      <c r="P57" s="113"/>
      <c r="Q57" s="116"/>
    </row>
    <row r="58" spans="2:27" s="225" customFormat="1" ht="13.2">
      <c r="B58" s="638"/>
      <c r="C58" s="638"/>
      <c r="D58" s="635" t="s">
        <v>510</v>
      </c>
      <c r="E58" s="280">
        <v>0</v>
      </c>
      <c r="F58" s="643">
        <v>0</v>
      </c>
      <c r="G58" s="280">
        <v>0</v>
      </c>
      <c r="H58" s="643">
        <v>0</v>
      </c>
      <c r="I58" s="280">
        <v>0</v>
      </c>
      <c r="J58" s="643">
        <v>0</v>
      </c>
      <c r="K58" s="280">
        <v>0</v>
      </c>
      <c r="L58" s="643">
        <v>0</v>
      </c>
      <c r="M58" s="280">
        <v>0</v>
      </c>
      <c r="N58" s="643">
        <v>0</v>
      </c>
      <c r="P58" s="113"/>
      <c r="Q58" s="116"/>
    </row>
    <row r="59" spans="2:27" s="225" customFormat="1" ht="13.2">
      <c r="B59" s="638"/>
      <c r="C59" s="638"/>
      <c r="D59" s="645" t="s">
        <v>482</v>
      </c>
      <c r="E59" s="280">
        <v>0</v>
      </c>
      <c r="F59" s="643">
        <v>0</v>
      </c>
      <c r="G59" s="280">
        <v>0</v>
      </c>
      <c r="H59" s="643">
        <v>0</v>
      </c>
      <c r="I59" s="280">
        <v>0</v>
      </c>
      <c r="J59" s="643">
        <v>0</v>
      </c>
      <c r="K59" s="280">
        <v>0</v>
      </c>
      <c r="L59" s="643">
        <v>0</v>
      </c>
      <c r="M59" s="280">
        <v>0</v>
      </c>
      <c r="N59" s="643">
        <v>0</v>
      </c>
      <c r="P59" s="113"/>
      <c r="Q59" s="116"/>
    </row>
    <row r="60" spans="2:27" s="225" customFormat="1" ht="13.2">
      <c r="B60" s="638"/>
      <c r="C60" s="638" t="s">
        <v>511</v>
      </c>
      <c r="D60" s="641"/>
      <c r="E60" s="279">
        <v>364800.96255499998</v>
      </c>
      <c r="F60" s="639">
        <v>2.0913468423784471</v>
      </c>
      <c r="G60" s="279">
        <v>864130.50774200005</v>
      </c>
      <c r="H60" s="639">
        <v>2.140391992422078</v>
      </c>
      <c r="I60" s="279">
        <v>683116.00926099997</v>
      </c>
      <c r="J60" s="639">
        <v>2.073606384490613</v>
      </c>
      <c r="K60" s="279">
        <v>185591.23144</v>
      </c>
      <c r="L60" s="636">
        <v>0.81564876166887179</v>
      </c>
      <c r="M60" s="279">
        <v>2097638.7109969999</v>
      </c>
      <c r="N60" s="639">
        <v>1.8479268376131619</v>
      </c>
      <c r="P60" s="113"/>
      <c r="Q60" s="116"/>
      <c r="R60" s="116"/>
      <c r="S60" s="116"/>
      <c r="T60" s="116"/>
      <c r="U60" s="116"/>
      <c r="V60" s="116"/>
      <c r="W60" s="116"/>
      <c r="X60" s="116"/>
      <c r="Y60" s="116"/>
      <c r="Z60" s="116"/>
      <c r="AA60" s="116"/>
    </row>
    <row r="61" spans="2:27" s="225" customFormat="1" ht="13.2">
      <c r="B61" s="638"/>
      <c r="C61" s="638"/>
      <c r="D61" s="645" t="s">
        <v>512</v>
      </c>
      <c r="E61" s="280">
        <v>345509.90533600003</v>
      </c>
      <c r="F61" s="642">
        <v>1.9807542295779399</v>
      </c>
      <c r="G61" s="280">
        <v>656485.02090700006</v>
      </c>
      <c r="H61" s="642">
        <v>1.6260683650274605</v>
      </c>
      <c r="I61" s="280">
        <v>683116.00926099997</v>
      </c>
      <c r="J61" s="642">
        <v>2.073606384490613</v>
      </c>
      <c r="K61" s="280">
        <v>126789.78035</v>
      </c>
      <c r="L61" s="643">
        <v>0.55722421006823908</v>
      </c>
      <c r="M61" s="280">
        <v>1811900.7158540001</v>
      </c>
      <c r="N61" s="642">
        <v>1.5962043141002538</v>
      </c>
      <c r="P61" s="113"/>
      <c r="Q61" s="116"/>
      <c r="R61" s="116"/>
      <c r="S61" s="116"/>
      <c r="T61" s="116"/>
      <c r="U61" s="116"/>
      <c r="V61" s="116"/>
      <c r="W61" s="116"/>
      <c r="X61" s="116"/>
      <c r="Y61" s="116"/>
      <c r="Z61" s="116"/>
      <c r="AA61" s="116"/>
    </row>
    <row r="62" spans="2:27" s="225" customFormat="1" ht="13.2">
      <c r="B62" s="638"/>
      <c r="C62" s="638"/>
      <c r="D62" s="645" t="s">
        <v>486</v>
      </c>
      <c r="E62" s="280">
        <v>0</v>
      </c>
      <c r="F62" s="642">
        <v>0</v>
      </c>
      <c r="G62" s="280">
        <v>0</v>
      </c>
      <c r="H62" s="642">
        <v>0</v>
      </c>
      <c r="I62" s="280">
        <v>0</v>
      </c>
      <c r="J62" s="642">
        <v>0</v>
      </c>
      <c r="K62" s="280">
        <v>0</v>
      </c>
      <c r="L62" s="643">
        <v>0</v>
      </c>
      <c r="M62" s="280">
        <v>0</v>
      </c>
      <c r="N62" s="642">
        <v>0</v>
      </c>
      <c r="P62" s="113"/>
      <c r="Q62" s="116"/>
      <c r="R62" s="116"/>
      <c r="S62" s="116"/>
      <c r="T62" s="116"/>
      <c r="U62" s="116"/>
      <c r="V62" s="116"/>
      <c r="W62" s="116"/>
      <c r="X62" s="116"/>
      <c r="Y62" s="116"/>
      <c r="Z62" s="116"/>
      <c r="AA62" s="116"/>
    </row>
    <row r="63" spans="2:27" s="225" customFormat="1" ht="13.2">
      <c r="B63" s="638"/>
      <c r="C63" s="647"/>
      <c r="D63" s="645" t="s">
        <v>513</v>
      </c>
      <c r="E63" s="280">
        <v>0</v>
      </c>
      <c r="F63" s="642">
        <v>0</v>
      </c>
      <c r="G63" s="280">
        <v>0</v>
      </c>
      <c r="H63" s="642">
        <v>0</v>
      </c>
      <c r="I63" s="280">
        <v>0</v>
      </c>
      <c r="J63" s="642">
        <v>0</v>
      </c>
      <c r="K63" s="280">
        <v>0</v>
      </c>
      <c r="L63" s="643">
        <v>0</v>
      </c>
      <c r="M63" s="280">
        <v>0</v>
      </c>
      <c r="N63" s="642">
        <v>0</v>
      </c>
      <c r="P63" s="113"/>
      <c r="Q63" s="116"/>
    </row>
    <row r="64" spans="2:27" s="225" customFormat="1" ht="13.2">
      <c r="B64" s="638"/>
      <c r="C64" s="647"/>
      <c r="D64" s="645" t="s">
        <v>482</v>
      </c>
      <c r="E64" s="280">
        <v>19291.057218999998</v>
      </c>
      <c r="F64" s="642">
        <v>0.11059261280050763</v>
      </c>
      <c r="G64" s="280">
        <v>207645.48683499999</v>
      </c>
      <c r="H64" s="642">
        <v>0.51432362739461734</v>
      </c>
      <c r="I64" s="280">
        <v>0</v>
      </c>
      <c r="J64" s="642">
        <v>0</v>
      </c>
      <c r="K64" s="280">
        <v>58801.451090000002</v>
      </c>
      <c r="L64" s="643">
        <v>0.2584245516006326</v>
      </c>
      <c r="M64" s="280">
        <v>285737.99514399999</v>
      </c>
      <c r="N64" s="642">
        <v>0.25172252351378921</v>
      </c>
      <c r="P64" s="113"/>
      <c r="Q64" s="116"/>
    </row>
    <row r="65" spans="2:27" s="225" customFormat="1" ht="13.2">
      <c r="B65" s="638"/>
      <c r="C65" s="638" t="s">
        <v>494</v>
      </c>
      <c r="D65" s="641"/>
      <c r="E65" s="279">
        <v>7853801.1121859998</v>
      </c>
      <c r="F65" s="639">
        <v>45.024612987862319</v>
      </c>
      <c r="G65" s="279">
        <v>16963316.112335</v>
      </c>
      <c r="H65" s="639">
        <v>42.01697040721379</v>
      </c>
      <c r="I65" s="279">
        <v>12162958.115279</v>
      </c>
      <c r="J65" s="639">
        <v>36.920797141643504</v>
      </c>
      <c r="K65" s="279">
        <v>10397456.983239001</v>
      </c>
      <c r="L65" s="639">
        <v>45.695439634097049</v>
      </c>
      <c r="M65" s="279">
        <v>47377532.323040001</v>
      </c>
      <c r="N65" s="639">
        <v>41.737508475908307</v>
      </c>
      <c r="P65" s="113"/>
      <c r="Q65" s="116"/>
      <c r="R65" s="116"/>
      <c r="S65" s="116"/>
      <c r="T65" s="116"/>
      <c r="U65" s="116"/>
      <c r="V65" s="116"/>
      <c r="W65" s="116"/>
      <c r="X65" s="116"/>
      <c r="Y65" s="116"/>
      <c r="Z65" s="116"/>
      <c r="AA65" s="116"/>
    </row>
    <row r="66" spans="2:27" s="225" customFormat="1" ht="13.2">
      <c r="B66" s="638"/>
      <c r="C66" s="647"/>
      <c r="D66" s="645" t="s">
        <v>514</v>
      </c>
      <c r="E66" s="280">
        <v>3179705.1345139998</v>
      </c>
      <c r="F66" s="642">
        <v>18.228752046556917</v>
      </c>
      <c r="G66" s="280">
        <v>6400158.39946</v>
      </c>
      <c r="H66" s="642">
        <v>15.852753334947753</v>
      </c>
      <c r="I66" s="280">
        <v>2479547.236488</v>
      </c>
      <c r="J66" s="642">
        <v>7.5266937248181298</v>
      </c>
      <c r="K66" s="280">
        <v>3496461.799265</v>
      </c>
      <c r="L66" s="642">
        <v>15.36648426041077</v>
      </c>
      <c r="M66" s="280">
        <v>15555872.569728</v>
      </c>
      <c r="N66" s="642">
        <v>13.704035043493201</v>
      </c>
      <c r="P66" s="113"/>
      <c r="Q66" s="116"/>
    </row>
    <row r="67" spans="2:27" s="225" customFormat="1" ht="13.2">
      <c r="B67" s="638"/>
      <c r="C67" s="647"/>
      <c r="D67" s="645" t="s">
        <v>515</v>
      </c>
      <c r="E67" s="280">
        <v>4674095.9776729997</v>
      </c>
      <c r="F67" s="642">
        <v>26.795860941311133</v>
      </c>
      <c r="G67" s="280">
        <v>10563157.712874999</v>
      </c>
      <c r="H67" s="642">
        <v>26.164217072266037</v>
      </c>
      <c r="I67" s="280">
        <v>9683410.8787900005</v>
      </c>
      <c r="J67" s="642">
        <v>29.394103416822343</v>
      </c>
      <c r="K67" s="280">
        <v>6900995.1839739997</v>
      </c>
      <c r="L67" s="642">
        <v>30.328955373686274</v>
      </c>
      <c r="M67" s="280">
        <v>31821659.753311999</v>
      </c>
      <c r="N67" s="642">
        <v>28.033473432415107</v>
      </c>
      <c r="P67" s="113"/>
      <c r="Q67" s="116"/>
    </row>
    <row r="68" spans="2:27" s="225" customFormat="1" ht="13.2">
      <c r="B68" s="638"/>
      <c r="C68" s="647"/>
      <c r="D68" s="645" t="s">
        <v>516</v>
      </c>
      <c r="E68" s="280">
        <v>0</v>
      </c>
      <c r="F68" s="642">
        <v>0</v>
      </c>
      <c r="G68" s="280">
        <v>0</v>
      </c>
      <c r="H68" s="642">
        <v>0</v>
      </c>
      <c r="I68" s="280">
        <v>0</v>
      </c>
      <c r="J68" s="642">
        <v>0</v>
      </c>
      <c r="K68" s="280">
        <v>0</v>
      </c>
      <c r="L68" s="642">
        <v>0</v>
      </c>
      <c r="M68" s="280">
        <v>0</v>
      </c>
      <c r="N68" s="642">
        <v>0</v>
      </c>
      <c r="P68" s="113"/>
      <c r="Q68" s="116"/>
    </row>
    <row r="69" spans="2:27" s="225" customFormat="1" ht="13.2">
      <c r="B69" s="638"/>
      <c r="C69" s="638" t="s">
        <v>500</v>
      </c>
      <c r="D69" s="641"/>
      <c r="E69" s="279">
        <v>0</v>
      </c>
      <c r="F69" s="639">
        <v>0</v>
      </c>
      <c r="G69" s="279">
        <v>0</v>
      </c>
      <c r="H69" s="639">
        <v>0</v>
      </c>
      <c r="I69" s="279">
        <v>0</v>
      </c>
      <c r="J69" s="639">
        <v>0</v>
      </c>
      <c r="K69" s="279">
        <v>0</v>
      </c>
      <c r="L69" s="639">
        <v>0</v>
      </c>
      <c r="M69" s="279">
        <v>0</v>
      </c>
      <c r="N69" s="639">
        <v>0</v>
      </c>
      <c r="P69" s="113"/>
      <c r="Q69" s="116"/>
      <c r="R69" s="116"/>
      <c r="S69" s="116"/>
      <c r="T69" s="116"/>
      <c r="U69" s="116"/>
      <c r="V69" s="116"/>
      <c r="W69" s="116"/>
      <c r="X69" s="116"/>
      <c r="Y69" s="116"/>
      <c r="Z69" s="116"/>
      <c r="AA69" s="116"/>
    </row>
    <row r="70" spans="2:27" s="225" customFormat="1" ht="13.2">
      <c r="B70" s="638"/>
      <c r="C70" s="647"/>
      <c r="D70" s="635" t="s">
        <v>517</v>
      </c>
      <c r="E70" s="279">
        <v>0</v>
      </c>
      <c r="F70" s="642">
        <v>0</v>
      </c>
      <c r="G70" s="279">
        <v>0</v>
      </c>
      <c r="H70" s="642">
        <v>0</v>
      </c>
      <c r="I70" s="279">
        <v>0</v>
      </c>
      <c r="J70" s="642">
        <v>0</v>
      </c>
      <c r="K70" s="279">
        <v>0</v>
      </c>
      <c r="L70" s="642">
        <v>0</v>
      </c>
      <c r="M70" s="279">
        <v>0</v>
      </c>
      <c r="N70" s="642">
        <v>0</v>
      </c>
      <c r="P70" s="113"/>
      <c r="Q70" s="116"/>
    </row>
    <row r="71" spans="2:27" s="225" customFormat="1" ht="3.9" customHeight="1">
      <c r="B71" s="70"/>
      <c r="C71" s="70"/>
      <c r="D71" s="635"/>
      <c r="E71" s="279"/>
      <c r="F71" s="636"/>
      <c r="G71" s="279"/>
      <c r="H71" s="636"/>
      <c r="I71" s="279"/>
      <c r="J71" s="636"/>
      <c r="K71" s="279"/>
      <c r="L71" s="636"/>
      <c r="M71" s="279"/>
      <c r="N71" s="637"/>
      <c r="O71" s="80"/>
      <c r="P71" s="80"/>
      <c r="Q71" s="116"/>
    </row>
    <row r="72" spans="2:27" s="225" customFormat="1" ht="13.2">
      <c r="B72" s="648" t="s">
        <v>404</v>
      </c>
      <c r="C72" s="648"/>
      <c r="D72" s="649"/>
      <c r="E72" s="279">
        <v>19700.577335999998</v>
      </c>
      <c r="F72" s="248">
        <v>0.11294032755865956</v>
      </c>
      <c r="G72" s="279">
        <v>95246.909883</v>
      </c>
      <c r="H72" s="248">
        <v>0.23592006229386339</v>
      </c>
      <c r="I72" s="279">
        <v>-587307.39426199999</v>
      </c>
      <c r="J72" s="248">
        <v>-1.7827782483354502</v>
      </c>
      <c r="K72" s="279">
        <v>-61310.235118999997</v>
      </c>
      <c r="L72" s="248">
        <v>-0.26945032351168346</v>
      </c>
      <c r="M72" s="650">
        <v>-533670.14216199995</v>
      </c>
      <c r="N72" s="248">
        <v>-0.47013976857113865</v>
      </c>
      <c r="O72" s="116"/>
      <c r="P72" s="113"/>
      <c r="Q72" s="116"/>
    </row>
    <row r="73" spans="2:27" ht="13.2">
      <c r="B73" s="638" t="s">
        <v>405</v>
      </c>
      <c r="C73" s="638"/>
      <c r="D73" s="638"/>
      <c r="E73" s="651">
        <v>17443350.627585001</v>
      </c>
      <c r="F73" s="652">
        <v>100</v>
      </c>
      <c r="G73" s="651">
        <v>40372535.068407997</v>
      </c>
      <c r="H73" s="652">
        <v>100</v>
      </c>
      <c r="I73" s="651">
        <v>32943378.954188999</v>
      </c>
      <c r="J73" s="652">
        <v>100</v>
      </c>
      <c r="K73" s="651">
        <v>22753817.594262999</v>
      </c>
      <c r="L73" s="652">
        <v>100</v>
      </c>
      <c r="M73" s="651">
        <v>113513082.244445</v>
      </c>
      <c r="N73" s="652">
        <v>100</v>
      </c>
    </row>
    <row r="74" spans="2:27" ht="13.2">
      <c r="B74" s="653"/>
      <c r="C74" s="653"/>
      <c r="D74" s="647" t="s">
        <v>518</v>
      </c>
      <c r="E74" s="280">
        <v>17270085.414739002</v>
      </c>
      <c r="F74" s="642">
        <v>99.006697643444724</v>
      </c>
      <c r="G74" s="280">
        <v>39987078.879970998</v>
      </c>
      <c r="H74" s="642">
        <v>99.045251461708133</v>
      </c>
      <c r="I74" s="280">
        <v>32629641.881370001</v>
      </c>
      <c r="J74" s="642">
        <v>99.047647561425677</v>
      </c>
      <c r="K74" s="280">
        <v>22437472.490756001</v>
      </c>
      <c r="L74" s="642">
        <v>98.60970537275135</v>
      </c>
      <c r="M74" s="280">
        <v>112324278.66683599</v>
      </c>
      <c r="N74" s="642">
        <v>98.952716678903158</v>
      </c>
    </row>
    <row r="75" spans="2:27" ht="13.2">
      <c r="B75" s="653"/>
      <c r="C75" s="653"/>
      <c r="D75" s="647" t="s">
        <v>519</v>
      </c>
      <c r="E75" s="280">
        <v>173265.21284600001</v>
      </c>
      <c r="F75" s="642">
        <v>0.99330235655526833</v>
      </c>
      <c r="G75" s="280">
        <v>385456.18843699998</v>
      </c>
      <c r="H75" s="642">
        <v>0.954748538291875</v>
      </c>
      <c r="I75" s="280">
        <v>313737.07281899999</v>
      </c>
      <c r="J75" s="642">
        <v>0.95235243857432539</v>
      </c>
      <c r="K75" s="280">
        <v>316345.10350700002</v>
      </c>
      <c r="L75" s="642">
        <v>1.3902946272486654</v>
      </c>
      <c r="M75" s="280">
        <v>1188803.577608</v>
      </c>
      <c r="N75" s="642">
        <v>1.0472833210959493</v>
      </c>
    </row>
    <row r="76" spans="2:27" ht="3.9" customHeight="1" thickBot="1">
      <c r="B76" s="654"/>
      <c r="C76" s="654"/>
      <c r="D76" s="655"/>
      <c r="E76" s="655"/>
      <c r="F76" s="655"/>
      <c r="G76" s="655"/>
      <c r="H76" s="655"/>
      <c r="I76" s="246"/>
      <c r="J76" s="246"/>
      <c r="K76" s="656"/>
      <c r="L76" s="246"/>
      <c r="M76" s="657"/>
      <c r="N76" s="246"/>
    </row>
    <row r="77" spans="2:27" ht="12.9" customHeight="1">
      <c r="B77" s="658" t="s">
        <v>520</v>
      </c>
      <c r="D77" s="659"/>
      <c r="E77" s="659"/>
      <c r="F77" s="659"/>
      <c r="G77" s="577"/>
      <c r="H77" s="660"/>
      <c r="I77" s="660"/>
      <c r="J77" s="660"/>
      <c r="K77" s="660"/>
      <c r="L77" s="660"/>
      <c r="M77" s="661"/>
      <c r="N77" s="662"/>
      <c r="R77" s="663"/>
    </row>
    <row r="78" spans="2:27" ht="13.2">
      <c r="B78" s="658" t="s">
        <v>521</v>
      </c>
      <c r="D78" s="659"/>
      <c r="E78" s="659"/>
      <c r="F78" s="659"/>
      <c r="G78" s="664"/>
      <c r="H78" s="660"/>
      <c r="I78" s="660"/>
      <c r="J78" s="660"/>
      <c r="K78" s="660"/>
      <c r="L78" s="660"/>
      <c r="M78" s="661"/>
      <c r="N78" s="662"/>
      <c r="R78" s="663"/>
      <c r="S78" s="663"/>
      <c r="T78" s="663"/>
      <c r="U78" s="663"/>
      <c r="V78" s="663"/>
      <c r="W78" s="663"/>
      <c r="X78" s="663"/>
      <c r="Y78" s="663"/>
      <c r="Z78" s="663"/>
      <c r="AA78" s="663"/>
    </row>
    <row r="79" spans="2:27" ht="12.9" customHeight="1">
      <c r="B79" s="658" t="s">
        <v>522</v>
      </c>
      <c r="D79" s="659"/>
      <c r="E79" s="659"/>
      <c r="F79" s="659"/>
      <c r="G79" s="664"/>
      <c r="H79" s="660"/>
      <c r="I79" s="660"/>
      <c r="J79" s="660"/>
      <c r="K79" s="660"/>
      <c r="L79" s="660"/>
      <c r="M79" s="665"/>
      <c r="N79" s="662"/>
      <c r="R79" s="663"/>
      <c r="S79" s="663"/>
      <c r="T79" s="663"/>
      <c r="U79" s="663"/>
      <c r="V79" s="663"/>
      <c r="W79" s="663"/>
      <c r="X79" s="663"/>
      <c r="Y79" s="663"/>
      <c r="Z79" s="663"/>
      <c r="AA79" s="663"/>
    </row>
    <row r="80" spans="2:27" ht="12.9" customHeight="1">
      <c r="B80" s="658" t="s">
        <v>523</v>
      </c>
      <c r="D80" s="658"/>
      <c r="E80" s="658"/>
      <c r="F80" s="658"/>
      <c r="G80" s="116"/>
      <c r="H80" s="116"/>
      <c r="I80" s="116"/>
      <c r="J80" s="116"/>
      <c r="K80" s="116"/>
      <c r="L80" s="116"/>
      <c r="M80" s="666"/>
      <c r="N80" s="658"/>
    </row>
    <row r="81" spans="2:14" ht="12.9" customHeight="1">
      <c r="B81" s="658" t="s">
        <v>524</v>
      </c>
      <c r="D81" s="667"/>
      <c r="E81" s="667"/>
      <c r="F81" s="667"/>
      <c r="G81" s="668"/>
      <c r="H81" s="668"/>
      <c r="I81" s="668"/>
      <c r="J81" s="668"/>
      <c r="K81" s="668"/>
      <c r="L81" s="668"/>
      <c r="M81" s="669"/>
      <c r="N81" s="667"/>
    </row>
    <row r="82" spans="2:14" ht="12.9" customHeight="1">
      <c r="B82" s="658" t="s">
        <v>339</v>
      </c>
      <c r="G82" s="670"/>
      <c r="H82" s="670"/>
      <c r="I82" s="670"/>
      <c r="J82" s="670"/>
      <c r="K82" s="670"/>
      <c r="L82" s="670"/>
      <c r="M82" s="279"/>
      <c r="N82" s="671"/>
    </row>
    <row r="206" spans="3:3" ht="12.75" customHeight="1">
      <c r="C206" s="116" t="s">
        <v>209</v>
      </c>
    </row>
  </sheetData>
  <mergeCells count="6">
    <mergeCell ref="B3:N3"/>
    <mergeCell ref="E6:F6"/>
    <mergeCell ref="G6:H6"/>
    <mergeCell ref="I6:J6"/>
    <mergeCell ref="K6:L6"/>
    <mergeCell ref="M6:N6"/>
  </mergeCells>
  <printOptions horizontalCentered="1" verticalCentered="1"/>
  <pageMargins left="0.98425196850393704" right="0.98425196850393704" top="0.98425196850393704" bottom="0.98425196850393704" header="0.59055118110236227" footer="0.59055118110236227"/>
  <pageSetup paperSize="9" scale="20" orientation="portrait" useFirstPageNumber="1" verticalDpi="30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B393C-50E9-46A0-BB4E-267EB73DCD86}">
  <dimension ref="B2:AA206"/>
  <sheetViews>
    <sheetView topLeftCell="B1" zoomScale="70" zoomScaleNormal="70" workbookViewId="0"/>
  </sheetViews>
  <sheetFormatPr baseColWidth="10" defaultColWidth="11.44140625" defaultRowHeight="13.2"/>
  <cols>
    <col min="1" max="1" width="3.33203125" style="80" customWidth="1"/>
    <col min="2" max="2" width="4.5546875" style="80" customWidth="1"/>
    <col min="3" max="3" width="3.109375" style="80" customWidth="1"/>
    <col min="4" max="4" width="42.6640625" style="80" customWidth="1"/>
    <col min="5" max="5" width="15.33203125" style="80" customWidth="1"/>
    <col min="6" max="6" width="8.6640625" style="80" customWidth="1"/>
    <col min="7" max="7" width="15.33203125" style="80" customWidth="1"/>
    <col min="8" max="8" width="8.6640625" style="80" customWidth="1"/>
    <col min="9" max="9" width="15.33203125" style="80" customWidth="1"/>
    <col min="10" max="10" width="8.6640625" style="80" customWidth="1"/>
    <col min="11" max="11" width="15.33203125" style="80" customWidth="1"/>
    <col min="12" max="12" width="8.6640625" style="80" customWidth="1"/>
    <col min="13" max="13" width="15.33203125" style="80" customWidth="1"/>
    <col min="14" max="14" width="8.6640625" style="80" customWidth="1"/>
    <col min="15" max="15" width="11.44140625" style="80"/>
    <col min="16" max="16" width="12" style="80" bestFit="1" customWidth="1"/>
    <col min="17" max="17" width="19.88671875" style="407" bestFit="1" customWidth="1"/>
    <col min="18" max="26" width="7.33203125" style="80" customWidth="1"/>
    <col min="27" max="28" width="7" style="80" customWidth="1"/>
    <col min="29" max="256" width="11.44140625" style="80"/>
    <col min="257" max="257" width="3.33203125" style="80" customWidth="1"/>
    <col min="258" max="258" width="4.5546875" style="80" customWidth="1"/>
    <col min="259" max="259" width="3.109375" style="80" customWidth="1"/>
    <col min="260" max="260" width="42.6640625" style="80" customWidth="1"/>
    <col min="261" max="261" width="15.33203125" style="80" customWidth="1"/>
    <col min="262" max="262" width="8.6640625" style="80" customWidth="1"/>
    <col min="263" max="263" width="15.33203125" style="80" customWidth="1"/>
    <col min="264" max="264" width="8.6640625" style="80" customWidth="1"/>
    <col min="265" max="265" width="15.33203125" style="80" customWidth="1"/>
    <col min="266" max="266" width="8.6640625" style="80" customWidth="1"/>
    <col min="267" max="267" width="15.33203125" style="80" customWidth="1"/>
    <col min="268" max="268" width="8.6640625" style="80" customWidth="1"/>
    <col min="269" max="269" width="15.33203125" style="80" customWidth="1"/>
    <col min="270" max="270" width="8.6640625" style="80" customWidth="1"/>
    <col min="271" max="271" width="11.44140625" style="80"/>
    <col min="272" max="272" width="12" style="80" bestFit="1" customWidth="1"/>
    <col min="273" max="273" width="19.88671875" style="80" bestFit="1" customWidth="1"/>
    <col min="274" max="282" width="7.33203125" style="80" customWidth="1"/>
    <col min="283" max="284" width="7" style="80" customWidth="1"/>
    <col min="285" max="512" width="11.44140625" style="80"/>
    <col min="513" max="513" width="3.33203125" style="80" customWidth="1"/>
    <col min="514" max="514" width="4.5546875" style="80" customWidth="1"/>
    <col min="515" max="515" width="3.109375" style="80" customWidth="1"/>
    <col min="516" max="516" width="42.6640625" style="80" customWidth="1"/>
    <col min="517" max="517" width="15.33203125" style="80" customWidth="1"/>
    <col min="518" max="518" width="8.6640625" style="80" customWidth="1"/>
    <col min="519" max="519" width="15.33203125" style="80" customWidth="1"/>
    <col min="520" max="520" width="8.6640625" style="80" customWidth="1"/>
    <col min="521" max="521" width="15.33203125" style="80" customWidth="1"/>
    <col min="522" max="522" width="8.6640625" style="80" customWidth="1"/>
    <col min="523" max="523" width="15.33203125" style="80" customWidth="1"/>
    <col min="524" max="524" width="8.6640625" style="80" customWidth="1"/>
    <col min="525" max="525" width="15.33203125" style="80" customWidth="1"/>
    <col min="526" max="526" width="8.6640625" style="80" customWidth="1"/>
    <col min="527" max="527" width="11.44140625" style="80"/>
    <col min="528" max="528" width="12" style="80" bestFit="1" customWidth="1"/>
    <col min="529" max="529" width="19.88671875" style="80" bestFit="1" customWidth="1"/>
    <col min="530" max="538" width="7.33203125" style="80" customWidth="1"/>
    <col min="539" max="540" width="7" style="80" customWidth="1"/>
    <col min="541" max="768" width="11.44140625" style="80"/>
    <col min="769" max="769" width="3.33203125" style="80" customWidth="1"/>
    <col min="770" max="770" width="4.5546875" style="80" customWidth="1"/>
    <col min="771" max="771" width="3.109375" style="80" customWidth="1"/>
    <col min="772" max="772" width="42.6640625" style="80" customWidth="1"/>
    <col min="773" max="773" width="15.33203125" style="80" customWidth="1"/>
    <col min="774" max="774" width="8.6640625" style="80" customWidth="1"/>
    <col min="775" max="775" width="15.33203125" style="80" customWidth="1"/>
    <col min="776" max="776" width="8.6640625" style="80" customWidth="1"/>
    <col min="777" max="777" width="15.33203125" style="80" customWidth="1"/>
    <col min="778" max="778" width="8.6640625" style="80" customWidth="1"/>
    <col min="779" max="779" width="15.33203125" style="80" customWidth="1"/>
    <col min="780" max="780" width="8.6640625" style="80" customWidth="1"/>
    <col min="781" max="781" width="15.33203125" style="80" customWidth="1"/>
    <col min="782" max="782" width="8.6640625" style="80" customWidth="1"/>
    <col min="783" max="783" width="11.44140625" style="80"/>
    <col min="784" max="784" width="12" style="80" bestFit="1" customWidth="1"/>
    <col min="785" max="785" width="19.88671875" style="80" bestFit="1" customWidth="1"/>
    <col min="786" max="794" width="7.33203125" style="80" customWidth="1"/>
    <col min="795" max="796" width="7" style="80" customWidth="1"/>
    <col min="797" max="1024" width="11.44140625" style="80"/>
    <col min="1025" max="1025" width="3.33203125" style="80" customWidth="1"/>
    <col min="1026" max="1026" width="4.5546875" style="80" customWidth="1"/>
    <col min="1027" max="1027" width="3.109375" style="80" customWidth="1"/>
    <col min="1028" max="1028" width="42.6640625" style="80" customWidth="1"/>
    <col min="1029" max="1029" width="15.33203125" style="80" customWidth="1"/>
    <col min="1030" max="1030" width="8.6640625" style="80" customWidth="1"/>
    <col min="1031" max="1031" width="15.33203125" style="80" customWidth="1"/>
    <col min="1032" max="1032" width="8.6640625" style="80" customWidth="1"/>
    <col min="1033" max="1033" width="15.33203125" style="80" customWidth="1"/>
    <col min="1034" max="1034" width="8.6640625" style="80" customWidth="1"/>
    <col min="1035" max="1035" width="15.33203125" style="80" customWidth="1"/>
    <col min="1036" max="1036" width="8.6640625" style="80" customWidth="1"/>
    <col min="1037" max="1037" width="15.33203125" style="80" customWidth="1"/>
    <col min="1038" max="1038" width="8.6640625" style="80" customWidth="1"/>
    <col min="1039" max="1039" width="11.44140625" style="80"/>
    <col min="1040" max="1040" width="12" style="80" bestFit="1" customWidth="1"/>
    <col min="1041" max="1041" width="19.88671875" style="80" bestFit="1" customWidth="1"/>
    <col min="1042" max="1050" width="7.33203125" style="80" customWidth="1"/>
    <col min="1051" max="1052" width="7" style="80" customWidth="1"/>
    <col min="1053" max="1280" width="11.44140625" style="80"/>
    <col min="1281" max="1281" width="3.33203125" style="80" customWidth="1"/>
    <col min="1282" max="1282" width="4.5546875" style="80" customWidth="1"/>
    <col min="1283" max="1283" width="3.109375" style="80" customWidth="1"/>
    <col min="1284" max="1284" width="42.6640625" style="80" customWidth="1"/>
    <col min="1285" max="1285" width="15.33203125" style="80" customWidth="1"/>
    <col min="1286" max="1286" width="8.6640625" style="80" customWidth="1"/>
    <col min="1287" max="1287" width="15.33203125" style="80" customWidth="1"/>
    <col min="1288" max="1288" width="8.6640625" style="80" customWidth="1"/>
    <col min="1289" max="1289" width="15.33203125" style="80" customWidth="1"/>
    <col min="1290" max="1290" width="8.6640625" style="80" customWidth="1"/>
    <col min="1291" max="1291" width="15.33203125" style="80" customWidth="1"/>
    <col min="1292" max="1292" width="8.6640625" style="80" customWidth="1"/>
    <col min="1293" max="1293" width="15.33203125" style="80" customWidth="1"/>
    <col min="1294" max="1294" width="8.6640625" style="80" customWidth="1"/>
    <col min="1295" max="1295" width="11.44140625" style="80"/>
    <col min="1296" max="1296" width="12" style="80" bestFit="1" customWidth="1"/>
    <col min="1297" max="1297" width="19.88671875" style="80" bestFit="1" customWidth="1"/>
    <col min="1298" max="1306" width="7.33203125" style="80" customWidth="1"/>
    <col min="1307" max="1308" width="7" style="80" customWidth="1"/>
    <col min="1309" max="1536" width="11.44140625" style="80"/>
    <col min="1537" max="1537" width="3.33203125" style="80" customWidth="1"/>
    <col min="1538" max="1538" width="4.5546875" style="80" customWidth="1"/>
    <col min="1539" max="1539" width="3.109375" style="80" customWidth="1"/>
    <col min="1540" max="1540" width="42.6640625" style="80" customWidth="1"/>
    <col min="1541" max="1541" width="15.33203125" style="80" customWidth="1"/>
    <col min="1542" max="1542" width="8.6640625" style="80" customWidth="1"/>
    <col min="1543" max="1543" width="15.33203125" style="80" customWidth="1"/>
    <col min="1544" max="1544" width="8.6640625" style="80" customWidth="1"/>
    <col min="1545" max="1545" width="15.33203125" style="80" customWidth="1"/>
    <col min="1546" max="1546" width="8.6640625" style="80" customWidth="1"/>
    <col min="1547" max="1547" width="15.33203125" style="80" customWidth="1"/>
    <col min="1548" max="1548" width="8.6640625" style="80" customWidth="1"/>
    <col min="1549" max="1549" width="15.33203125" style="80" customWidth="1"/>
    <col min="1550" max="1550" width="8.6640625" style="80" customWidth="1"/>
    <col min="1551" max="1551" width="11.44140625" style="80"/>
    <col min="1552" max="1552" width="12" style="80" bestFit="1" customWidth="1"/>
    <col min="1553" max="1553" width="19.88671875" style="80" bestFit="1" customWidth="1"/>
    <col min="1554" max="1562" width="7.33203125" style="80" customWidth="1"/>
    <col min="1563" max="1564" width="7" style="80" customWidth="1"/>
    <col min="1565" max="1792" width="11.44140625" style="80"/>
    <col min="1793" max="1793" width="3.33203125" style="80" customWidth="1"/>
    <col min="1794" max="1794" width="4.5546875" style="80" customWidth="1"/>
    <col min="1795" max="1795" width="3.109375" style="80" customWidth="1"/>
    <col min="1796" max="1796" width="42.6640625" style="80" customWidth="1"/>
    <col min="1797" max="1797" width="15.33203125" style="80" customWidth="1"/>
    <col min="1798" max="1798" width="8.6640625" style="80" customWidth="1"/>
    <col min="1799" max="1799" width="15.33203125" style="80" customWidth="1"/>
    <col min="1800" max="1800" width="8.6640625" style="80" customWidth="1"/>
    <col min="1801" max="1801" width="15.33203125" style="80" customWidth="1"/>
    <col min="1802" max="1802" width="8.6640625" style="80" customWidth="1"/>
    <col min="1803" max="1803" width="15.33203125" style="80" customWidth="1"/>
    <col min="1804" max="1804" width="8.6640625" style="80" customWidth="1"/>
    <col min="1805" max="1805" width="15.33203125" style="80" customWidth="1"/>
    <col min="1806" max="1806" width="8.6640625" style="80" customWidth="1"/>
    <col min="1807" max="1807" width="11.44140625" style="80"/>
    <col min="1808" max="1808" width="12" style="80" bestFit="1" customWidth="1"/>
    <col min="1809" max="1809" width="19.88671875" style="80" bestFit="1" customWidth="1"/>
    <col min="1810" max="1818" width="7.33203125" style="80" customWidth="1"/>
    <col min="1819" max="1820" width="7" style="80" customWidth="1"/>
    <col min="1821" max="2048" width="11.44140625" style="80"/>
    <col min="2049" max="2049" width="3.33203125" style="80" customWidth="1"/>
    <col min="2050" max="2050" width="4.5546875" style="80" customWidth="1"/>
    <col min="2051" max="2051" width="3.109375" style="80" customWidth="1"/>
    <col min="2052" max="2052" width="42.6640625" style="80" customWidth="1"/>
    <col min="2053" max="2053" width="15.33203125" style="80" customWidth="1"/>
    <col min="2054" max="2054" width="8.6640625" style="80" customWidth="1"/>
    <col min="2055" max="2055" width="15.33203125" style="80" customWidth="1"/>
    <col min="2056" max="2056" width="8.6640625" style="80" customWidth="1"/>
    <col min="2057" max="2057" width="15.33203125" style="80" customWidth="1"/>
    <col min="2058" max="2058" width="8.6640625" style="80" customWidth="1"/>
    <col min="2059" max="2059" width="15.33203125" style="80" customWidth="1"/>
    <col min="2060" max="2060" width="8.6640625" style="80" customWidth="1"/>
    <col min="2061" max="2061" width="15.33203125" style="80" customWidth="1"/>
    <col min="2062" max="2062" width="8.6640625" style="80" customWidth="1"/>
    <col min="2063" max="2063" width="11.44140625" style="80"/>
    <col min="2064" max="2064" width="12" style="80" bestFit="1" customWidth="1"/>
    <col min="2065" max="2065" width="19.88671875" style="80" bestFit="1" customWidth="1"/>
    <col min="2066" max="2074" width="7.33203125" style="80" customWidth="1"/>
    <col min="2075" max="2076" width="7" style="80" customWidth="1"/>
    <col min="2077" max="2304" width="11.44140625" style="80"/>
    <col min="2305" max="2305" width="3.33203125" style="80" customWidth="1"/>
    <col min="2306" max="2306" width="4.5546875" style="80" customWidth="1"/>
    <col min="2307" max="2307" width="3.109375" style="80" customWidth="1"/>
    <col min="2308" max="2308" width="42.6640625" style="80" customWidth="1"/>
    <col min="2309" max="2309" width="15.33203125" style="80" customWidth="1"/>
    <col min="2310" max="2310" width="8.6640625" style="80" customWidth="1"/>
    <col min="2311" max="2311" width="15.33203125" style="80" customWidth="1"/>
    <col min="2312" max="2312" width="8.6640625" style="80" customWidth="1"/>
    <col min="2313" max="2313" width="15.33203125" style="80" customWidth="1"/>
    <col min="2314" max="2314" width="8.6640625" style="80" customWidth="1"/>
    <col min="2315" max="2315" width="15.33203125" style="80" customWidth="1"/>
    <col min="2316" max="2316" width="8.6640625" style="80" customWidth="1"/>
    <col min="2317" max="2317" width="15.33203125" style="80" customWidth="1"/>
    <col min="2318" max="2318" width="8.6640625" style="80" customWidth="1"/>
    <col min="2319" max="2319" width="11.44140625" style="80"/>
    <col min="2320" max="2320" width="12" style="80" bestFit="1" customWidth="1"/>
    <col min="2321" max="2321" width="19.88671875" style="80" bestFit="1" customWidth="1"/>
    <col min="2322" max="2330" width="7.33203125" style="80" customWidth="1"/>
    <col min="2331" max="2332" width="7" style="80" customWidth="1"/>
    <col min="2333" max="2560" width="11.44140625" style="80"/>
    <col min="2561" max="2561" width="3.33203125" style="80" customWidth="1"/>
    <col min="2562" max="2562" width="4.5546875" style="80" customWidth="1"/>
    <col min="2563" max="2563" width="3.109375" style="80" customWidth="1"/>
    <col min="2564" max="2564" width="42.6640625" style="80" customWidth="1"/>
    <col min="2565" max="2565" width="15.33203125" style="80" customWidth="1"/>
    <col min="2566" max="2566" width="8.6640625" style="80" customWidth="1"/>
    <col min="2567" max="2567" width="15.33203125" style="80" customWidth="1"/>
    <col min="2568" max="2568" width="8.6640625" style="80" customWidth="1"/>
    <col min="2569" max="2569" width="15.33203125" style="80" customWidth="1"/>
    <col min="2570" max="2570" width="8.6640625" style="80" customWidth="1"/>
    <col min="2571" max="2571" width="15.33203125" style="80" customWidth="1"/>
    <col min="2572" max="2572" width="8.6640625" style="80" customWidth="1"/>
    <col min="2573" max="2573" width="15.33203125" style="80" customWidth="1"/>
    <col min="2574" max="2574" width="8.6640625" style="80" customWidth="1"/>
    <col min="2575" max="2575" width="11.44140625" style="80"/>
    <col min="2576" max="2576" width="12" style="80" bestFit="1" customWidth="1"/>
    <col min="2577" max="2577" width="19.88671875" style="80" bestFit="1" customWidth="1"/>
    <col min="2578" max="2586" width="7.33203125" style="80" customWidth="1"/>
    <col min="2587" max="2588" width="7" style="80" customWidth="1"/>
    <col min="2589" max="2816" width="11.44140625" style="80"/>
    <col min="2817" max="2817" width="3.33203125" style="80" customWidth="1"/>
    <col min="2818" max="2818" width="4.5546875" style="80" customWidth="1"/>
    <col min="2819" max="2819" width="3.109375" style="80" customWidth="1"/>
    <col min="2820" max="2820" width="42.6640625" style="80" customWidth="1"/>
    <col min="2821" max="2821" width="15.33203125" style="80" customWidth="1"/>
    <col min="2822" max="2822" width="8.6640625" style="80" customWidth="1"/>
    <col min="2823" max="2823" width="15.33203125" style="80" customWidth="1"/>
    <col min="2824" max="2824" width="8.6640625" style="80" customWidth="1"/>
    <col min="2825" max="2825" width="15.33203125" style="80" customWidth="1"/>
    <col min="2826" max="2826" width="8.6640625" style="80" customWidth="1"/>
    <col min="2827" max="2827" width="15.33203125" style="80" customWidth="1"/>
    <col min="2828" max="2828" width="8.6640625" style="80" customWidth="1"/>
    <col min="2829" max="2829" width="15.33203125" style="80" customWidth="1"/>
    <col min="2830" max="2830" width="8.6640625" style="80" customWidth="1"/>
    <col min="2831" max="2831" width="11.44140625" style="80"/>
    <col min="2832" max="2832" width="12" style="80" bestFit="1" customWidth="1"/>
    <col min="2833" max="2833" width="19.88671875" style="80" bestFit="1" customWidth="1"/>
    <col min="2834" max="2842" width="7.33203125" style="80" customWidth="1"/>
    <col min="2843" max="2844" width="7" style="80" customWidth="1"/>
    <col min="2845" max="3072" width="11.44140625" style="80"/>
    <col min="3073" max="3073" width="3.33203125" style="80" customWidth="1"/>
    <col min="3074" max="3074" width="4.5546875" style="80" customWidth="1"/>
    <col min="3075" max="3075" width="3.109375" style="80" customWidth="1"/>
    <col min="3076" max="3076" width="42.6640625" style="80" customWidth="1"/>
    <col min="3077" max="3077" width="15.33203125" style="80" customWidth="1"/>
    <col min="3078" max="3078" width="8.6640625" style="80" customWidth="1"/>
    <col min="3079" max="3079" width="15.33203125" style="80" customWidth="1"/>
    <col min="3080" max="3080" width="8.6640625" style="80" customWidth="1"/>
    <col min="3081" max="3081" width="15.33203125" style="80" customWidth="1"/>
    <col min="3082" max="3082" width="8.6640625" style="80" customWidth="1"/>
    <col min="3083" max="3083" width="15.33203125" style="80" customWidth="1"/>
    <col min="3084" max="3084" width="8.6640625" style="80" customWidth="1"/>
    <col min="3085" max="3085" width="15.33203125" style="80" customWidth="1"/>
    <col min="3086" max="3086" width="8.6640625" style="80" customWidth="1"/>
    <col min="3087" max="3087" width="11.44140625" style="80"/>
    <col min="3088" max="3088" width="12" style="80" bestFit="1" customWidth="1"/>
    <col min="3089" max="3089" width="19.88671875" style="80" bestFit="1" customWidth="1"/>
    <col min="3090" max="3098" width="7.33203125" style="80" customWidth="1"/>
    <col min="3099" max="3100" width="7" style="80" customWidth="1"/>
    <col min="3101" max="3328" width="11.44140625" style="80"/>
    <col min="3329" max="3329" width="3.33203125" style="80" customWidth="1"/>
    <col min="3330" max="3330" width="4.5546875" style="80" customWidth="1"/>
    <col min="3331" max="3331" width="3.109375" style="80" customWidth="1"/>
    <col min="3332" max="3332" width="42.6640625" style="80" customWidth="1"/>
    <col min="3333" max="3333" width="15.33203125" style="80" customWidth="1"/>
    <col min="3334" max="3334" width="8.6640625" style="80" customWidth="1"/>
    <col min="3335" max="3335" width="15.33203125" style="80" customWidth="1"/>
    <col min="3336" max="3336" width="8.6640625" style="80" customWidth="1"/>
    <col min="3337" max="3337" width="15.33203125" style="80" customWidth="1"/>
    <col min="3338" max="3338" width="8.6640625" style="80" customWidth="1"/>
    <col min="3339" max="3339" width="15.33203125" style="80" customWidth="1"/>
    <col min="3340" max="3340" width="8.6640625" style="80" customWidth="1"/>
    <col min="3341" max="3341" width="15.33203125" style="80" customWidth="1"/>
    <col min="3342" max="3342" width="8.6640625" style="80" customWidth="1"/>
    <col min="3343" max="3343" width="11.44140625" style="80"/>
    <col min="3344" max="3344" width="12" style="80" bestFit="1" customWidth="1"/>
    <col min="3345" max="3345" width="19.88671875" style="80" bestFit="1" customWidth="1"/>
    <col min="3346" max="3354" width="7.33203125" style="80" customWidth="1"/>
    <col min="3355" max="3356" width="7" style="80" customWidth="1"/>
    <col min="3357" max="3584" width="11.44140625" style="80"/>
    <col min="3585" max="3585" width="3.33203125" style="80" customWidth="1"/>
    <col min="3586" max="3586" width="4.5546875" style="80" customWidth="1"/>
    <col min="3587" max="3587" width="3.109375" style="80" customWidth="1"/>
    <col min="3588" max="3588" width="42.6640625" style="80" customWidth="1"/>
    <col min="3589" max="3589" width="15.33203125" style="80" customWidth="1"/>
    <col min="3590" max="3590" width="8.6640625" style="80" customWidth="1"/>
    <col min="3591" max="3591" width="15.33203125" style="80" customWidth="1"/>
    <col min="3592" max="3592" width="8.6640625" style="80" customWidth="1"/>
    <col min="3593" max="3593" width="15.33203125" style="80" customWidth="1"/>
    <col min="3594" max="3594" width="8.6640625" style="80" customWidth="1"/>
    <col min="3595" max="3595" width="15.33203125" style="80" customWidth="1"/>
    <col min="3596" max="3596" width="8.6640625" style="80" customWidth="1"/>
    <col min="3597" max="3597" width="15.33203125" style="80" customWidth="1"/>
    <col min="3598" max="3598" width="8.6640625" style="80" customWidth="1"/>
    <col min="3599" max="3599" width="11.44140625" style="80"/>
    <col min="3600" max="3600" width="12" style="80" bestFit="1" customWidth="1"/>
    <col min="3601" max="3601" width="19.88671875" style="80" bestFit="1" customWidth="1"/>
    <col min="3602" max="3610" width="7.33203125" style="80" customWidth="1"/>
    <col min="3611" max="3612" width="7" style="80" customWidth="1"/>
    <col min="3613" max="3840" width="11.44140625" style="80"/>
    <col min="3841" max="3841" width="3.33203125" style="80" customWidth="1"/>
    <col min="3842" max="3842" width="4.5546875" style="80" customWidth="1"/>
    <col min="3843" max="3843" width="3.109375" style="80" customWidth="1"/>
    <col min="3844" max="3844" width="42.6640625" style="80" customWidth="1"/>
    <col min="3845" max="3845" width="15.33203125" style="80" customWidth="1"/>
    <col min="3846" max="3846" width="8.6640625" style="80" customWidth="1"/>
    <col min="3847" max="3847" width="15.33203125" style="80" customWidth="1"/>
    <col min="3848" max="3848" width="8.6640625" style="80" customWidth="1"/>
    <col min="3849" max="3849" width="15.33203125" style="80" customWidth="1"/>
    <col min="3850" max="3850" width="8.6640625" style="80" customWidth="1"/>
    <col min="3851" max="3851" width="15.33203125" style="80" customWidth="1"/>
    <col min="3852" max="3852" width="8.6640625" style="80" customWidth="1"/>
    <col min="3853" max="3853" width="15.33203125" style="80" customWidth="1"/>
    <col min="3854" max="3854" width="8.6640625" style="80" customWidth="1"/>
    <col min="3855" max="3855" width="11.44140625" style="80"/>
    <col min="3856" max="3856" width="12" style="80" bestFit="1" customWidth="1"/>
    <col min="3857" max="3857" width="19.88671875" style="80" bestFit="1" customWidth="1"/>
    <col min="3858" max="3866" width="7.33203125" style="80" customWidth="1"/>
    <col min="3867" max="3868" width="7" style="80" customWidth="1"/>
    <col min="3869" max="4096" width="11.44140625" style="80"/>
    <col min="4097" max="4097" width="3.33203125" style="80" customWidth="1"/>
    <col min="4098" max="4098" width="4.5546875" style="80" customWidth="1"/>
    <col min="4099" max="4099" width="3.109375" style="80" customWidth="1"/>
    <col min="4100" max="4100" width="42.6640625" style="80" customWidth="1"/>
    <col min="4101" max="4101" width="15.33203125" style="80" customWidth="1"/>
    <col min="4102" max="4102" width="8.6640625" style="80" customWidth="1"/>
    <col min="4103" max="4103" width="15.33203125" style="80" customWidth="1"/>
    <col min="4104" max="4104" width="8.6640625" style="80" customWidth="1"/>
    <col min="4105" max="4105" width="15.33203125" style="80" customWidth="1"/>
    <col min="4106" max="4106" width="8.6640625" style="80" customWidth="1"/>
    <col min="4107" max="4107" width="15.33203125" style="80" customWidth="1"/>
    <col min="4108" max="4108" width="8.6640625" style="80" customWidth="1"/>
    <col min="4109" max="4109" width="15.33203125" style="80" customWidth="1"/>
    <col min="4110" max="4110" width="8.6640625" style="80" customWidth="1"/>
    <col min="4111" max="4111" width="11.44140625" style="80"/>
    <col min="4112" max="4112" width="12" style="80" bestFit="1" customWidth="1"/>
    <col min="4113" max="4113" width="19.88671875" style="80" bestFit="1" customWidth="1"/>
    <col min="4114" max="4122" width="7.33203125" style="80" customWidth="1"/>
    <col min="4123" max="4124" width="7" style="80" customWidth="1"/>
    <col min="4125" max="4352" width="11.44140625" style="80"/>
    <col min="4353" max="4353" width="3.33203125" style="80" customWidth="1"/>
    <col min="4354" max="4354" width="4.5546875" style="80" customWidth="1"/>
    <col min="4355" max="4355" width="3.109375" style="80" customWidth="1"/>
    <col min="4356" max="4356" width="42.6640625" style="80" customWidth="1"/>
    <col min="4357" max="4357" width="15.33203125" style="80" customWidth="1"/>
    <col min="4358" max="4358" width="8.6640625" style="80" customWidth="1"/>
    <col min="4359" max="4359" width="15.33203125" style="80" customWidth="1"/>
    <col min="4360" max="4360" width="8.6640625" style="80" customWidth="1"/>
    <col min="4361" max="4361" width="15.33203125" style="80" customWidth="1"/>
    <col min="4362" max="4362" width="8.6640625" style="80" customWidth="1"/>
    <col min="4363" max="4363" width="15.33203125" style="80" customWidth="1"/>
    <col min="4364" max="4364" width="8.6640625" style="80" customWidth="1"/>
    <col min="4365" max="4365" width="15.33203125" style="80" customWidth="1"/>
    <col min="4366" max="4366" width="8.6640625" style="80" customWidth="1"/>
    <col min="4367" max="4367" width="11.44140625" style="80"/>
    <col min="4368" max="4368" width="12" style="80" bestFit="1" customWidth="1"/>
    <col min="4369" max="4369" width="19.88671875" style="80" bestFit="1" customWidth="1"/>
    <col min="4370" max="4378" width="7.33203125" style="80" customWidth="1"/>
    <col min="4379" max="4380" width="7" style="80" customWidth="1"/>
    <col min="4381" max="4608" width="11.44140625" style="80"/>
    <col min="4609" max="4609" width="3.33203125" style="80" customWidth="1"/>
    <col min="4610" max="4610" width="4.5546875" style="80" customWidth="1"/>
    <col min="4611" max="4611" width="3.109375" style="80" customWidth="1"/>
    <col min="4612" max="4612" width="42.6640625" style="80" customWidth="1"/>
    <col min="4613" max="4613" width="15.33203125" style="80" customWidth="1"/>
    <col min="4614" max="4614" width="8.6640625" style="80" customWidth="1"/>
    <col min="4615" max="4615" width="15.33203125" style="80" customWidth="1"/>
    <col min="4616" max="4616" width="8.6640625" style="80" customWidth="1"/>
    <col min="4617" max="4617" width="15.33203125" style="80" customWidth="1"/>
    <col min="4618" max="4618" width="8.6640625" style="80" customWidth="1"/>
    <col min="4619" max="4619" width="15.33203125" style="80" customWidth="1"/>
    <col min="4620" max="4620" width="8.6640625" style="80" customWidth="1"/>
    <col min="4621" max="4621" width="15.33203125" style="80" customWidth="1"/>
    <col min="4622" max="4622" width="8.6640625" style="80" customWidth="1"/>
    <col min="4623" max="4623" width="11.44140625" style="80"/>
    <col min="4624" max="4624" width="12" style="80" bestFit="1" customWidth="1"/>
    <col min="4625" max="4625" width="19.88671875" style="80" bestFit="1" customWidth="1"/>
    <col min="4626" max="4634" width="7.33203125" style="80" customWidth="1"/>
    <col min="4635" max="4636" width="7" style="80" customWidth="1"/>
    <col min="4637" max="4864" width="11.44140625" style="80"/>
    <col min="4865" max="4865" width="3.33203125" style="80" customWidth="1"/>
    <col min="4866" max="4866" width="4.5546875" style="80" customWidth="1"/>
    <col min="4867" max="4867" width="3.109375" style="80" customWidth="1"/>
    <col min="4868" max="4868" width="42.6640625" style="80" customWidth="1"/>
    <col min="4869" max="4869" width="15.33203125" style="80" customWidth="1"/>
    <col min="4870" max="4870" width="8.6640625" style="80" customWidth="1"/>
    <col min="4871" max="4871" width="15.33203125" style="80" customWidth="1"/>
    <col min="4872" max="4872" width="8.6640625" style="80" customWidth="1"/>
    <col min="4873" max="4873" width="15.33203125" style="80" customWidth="1"/>
    <col min="4874" max="4874" width="8.6640625" style="80" customWidth="1"/>
    <col min="4875" max="4875" width="15.33203125" style="80" customWidth="1"/>
    <col min="4876" max="4876" width="8.6640625" style="80" customWidth="1"/>
    <col min="4877" max="4877" width="15.33203125" style="80" customWidth="1"/>
    <col min="4878" max="4878" width="8.6640625" style="80" customWidth="1"/>
    <col min="4879" max="4879" width="11.44140625" style="80"/>
    <col min="4880" max="4880" width="12" style="80" bestFit="1" customWidth="1"/>
    <col min="4881" max="4881" width="19.88671875" style="80" bestFit="1" customWidth="1"/>
    <col min="4882" max="4890" width="7.33203125" style="80" customWidth="1"/>
    <col min="4891" max="4892" width="7" style="80" customWidth="1"/>
    <col min="4893" max="5120" width="11.44140625" style="80"/>
    <col min="5121" max="5121" width="3.33203125" style="80" customWidth="1"/>
    <col min="5122" max="5122" width="4.5546875" style="80" customWidth="1"/>
    <col min="5123" max="5123" width="3.109375" style="80" customWidth="1"/>
    <col min="5124" max="5124" width="42.6640625" style="80" customWidth="1"/>
    <col min="5125" max="5125" width="15.33203125" style="80" customWidth="1"/>
    <col min="5126" max="5126" width="8.6640625" style="80" customWidth="1"/>
    <col min="5127" max="5127" width="15.33203125" style="80" customWidth="1"/>
    <col min="5128" max="5128" width="8.6640625" style="80" customWidth="1"/>
    <col min="5129" max="5129" width="15.33203125" style="80" customWidth="1"/>
    <col min="5130" max="5130" width="8.6640625" style="80" customWidth="1"/>
    <col min="5131" max="5131" width="15.33203125" style="80" customWidth="1"/>
    <col min="5132" max="5132" width="8.6640625" style="80" customWidth="1"/>
    <col min="5133" max="5133" width="15.33203125" style="80" customWidth="1"/>
    <col min="5134" max="5134" width="8.6640625" style="80" customWidth="1"/>
    <col min="5135" max="5135" width="11.44140625" style="80"/>
    <col min="5136" max="5136" width="12" style="80" bestFit="1" customWidth="1"/>
    <col min="5137" max="5137" width="19.88671875" style="80" bestFit="1" customWidth="1"/>
    <col min="5138" max="5146" width="7.33203125" style="80" customWidth="1"/>
    <col min="5147" max="5148" width="7" style="80" customWidth="1"/>
    <col min="5149" max="5376" width="11.44140625" style="80"/>
    <col min="5377" max="5377" width="3.33203125" style="80" customWidth="1"/>
    <col min="5378" max="5378" width="4.5546875" style="80" customWidth="1"/>
    <col min="5379" max="5379" width="3.109375" style="80" customWidth="1"/>
    <col min="5380" max="5380" width="42.6640625" style="80" customWidth="1"/>
    <col min="5381" max="5381" width="15.33203125" style="80" customWidth="1"/>
    <col min="5382" max="5382" width="8.6640625" style="80" customWidth="1"/>
    <col min="5383" max="5383" width="15.33203125" style="80" customWidth="1"/>
    <col min="5384" max="5384" width="8.6640625" style="80" customWidth="1"/>
    <col min="5385" max="5385" width="15.33203125" style="80" customWidth="1"/>
    <col min="5386" max="5386" width="8.6640625" style="80" customWidth="1"/>
    <col min="5387" max="5387" width="15.33203125" style="80" customWidth="1"/>
    <col min="5388" max="5388" width="8.6640625" style="80" customWidth="1"/>
    <col min="5389" max="5389" width="15.33203125" style="80" customWidth="1"/>
    <col min="5390" max="5390" width="8.6640625" style="80" customWidth="1"/>
    <col min="5391" max="5391" width="11.44140625" style="80"/>
    <col min="5392" max="5392" width="12" style="80" bestFit="1" customWidth="1"/>
    <col min="5393" max="5393" width="19.88671875" style="80" bestFit="1" customWidth="1"/>
    <col min="5394" max="5402" width="7.33203125" style="80" customWidth="1"/>
    <col min="5403" max="5404" width="7" style="80" customWidth="1"/>
    <col min="5405" max="5632" width="11.44140625" style="80"/>
    <col min="5633" max="5633" width="3.33203125" style="80" customWidth="1"/>
    <col min="5634" max="5634" width="4.5546875" style="80" customWidth="1"/>
    <col min="5635" max="5635" width="3.109375" style="80" customWidth="1"/>
    <col min="5636" max="5636" width="42.6640625" style="80" customWidth="1"/>
    <col min="5637" max="5637" width="15.33203125" style="80" customWidth="1"/>
    <col min="5638" max="5638" width="8.6640625" style="80" customWidth="1"/>
    <col min="5639" max="5639" width="15.33203125" style="80" customWidth="1"/>
    <col min="5640" max="5640" width="8.6640625" style="80" customWidth="1"/>
    <col min="5641" max="5641" width="15.33203125" style="80" customWidth="1"/>
    <col min="5642" max="5642" width="8.6640625" style="80" customWidth="1"/>
    <col min="5643" max="5643" width="15.33203125" style="80" customWidth="1"/>
    <col min="5644" max="5644" width="8.6640625" style="80" customWidth="1"/>
    <col min="5645" max="5645" width="15.33203125" style="80" customWidth="1"/>
    <col min="5646" max="5646" width="8.6640625" style="80" customWidth="1"/>
    <col min="5647" max="5647" width="11.44140625" style="80"/>
    <col min="5648" max="5648" width="12" style="80" bestFit="1" customWidth="1"/>
    <col min="5649" max="5649" width="19.88671875" style="80" bestFit="1" customWidth="1"/>
    <col min="5650" max="5658" width="7.33203125" style="80" customWidth="1"/>
    <col min="5659" max="5660" width="7" style="80" customWidth="1"/>
    <col min="5661" max="5888" width="11.44140625" style="80"/>
    <col min="5889" max="5889" width="3.33203125" style="80" customWidth="1"/>
    <col min="5890" max="5890" width="4.5546875" style="80" customWidth="1"/>
    <col min="5891" max="5891" width="3.109375" style="80" customWidth="1"/>
    <col min="5892" max="5892" width="42.6640625" style="80" customWidth="1"/>
    <col min="5893" max="5893" width="15.33203125" style="80" customWidth="1"/>
    <col min="5894" max="5894" width="8.6640625" style="80" customWidth="1"/>
    <col min="5895" max="5895" width="15.33203125" style="80" customWidth="1"/>
    <col min="5896" max="5896" width="8.6640625" style="80" customWidth="1"/>
    <col min="5897" max="5897" width="15.33203125" style="80" customWidth="1"/>
    <col min="5898" max="5898" width="8.6640625" style="80" customWidth="1"/>
    <col min="5899" max="5899" width="15.33203125" style="80" customWidth="1"/>
    <col min="5900" max="5900" width="8.6640625" style="80" customWidth="1"/>
    <col min="5901" max="5901" width="15.33203125" style="80" customWidth="1"/>
    <col min="5902" max="5902" width="8.6640625" style="80" customWidth="1"/>
    <col min="5903" max="5903" width="11.44140625" style="80"/>
    <col min="5904" max="5904" width="12" style="80" bestFit="1" customWidth="1"/>
    <col min="5905" max="5905" width="19.88671875" style="80" bestFit="1" customWidth="1"/>
    <col min="5906" max="5914" width="7.33203125" style="80" customWidth="1"/>
    <col min="5915" max="5916" width="7" style="80" customWidth="1"/>
    <col min="5917" max="6144" width="11.44140625" style="80"/>
    <col min="6145" max="6145" width="3.33203125" style="80" customWidth="1"/>
    <col min="6146" max="6146" width="4.5546875" style="80" customWidth="1"/>
    <col min="6147" max="6147" width="3.109375" style="80" customWidth="1"/>
    <col min="6148" max="6148" width="42.6640625" style="80" customWidth="1"/>
    <col min="6149" max="6149" width="15.33203125" style="80" customWidth="1"/>
    <col min="6150" max="6150" width="8.6640625" style="80" customWidth="1"/>
    <col min="6151" max="6151" width="15.33203125" style="80" customWidth="1"/>
    <col min="6152" max="6152" width="8.6640625" style="80" customWidth="1"/>
    <col min="6153" max="6153" width="15.33203125" style="80" customWidth="1"/>
    <col min="6154" max="6154" width="8.6640625" style="80" customWidth="1"/>
    <col min="6155" max="6155" width="15.33203125" style="80" customWidth="1"/>
    <col min="6156" max="6156" width="8.6640625" style="80" customWidth="1"/>
    <col min="6157" max="6157" width="15.33203125" style="80" customWidth="1"/>
    <col min="6158" max="6158" width="8.6640625" style="80" customWidth="1"/>
    <col min="6159" max="6159" width="11.44140625" style="80"/>
    <col min="6160" max="6160" width="12" style="80" bestFit="1" customWidth="1"/>
    <col min="6161" max="6161" width="19.88671875" style="80" bestFit="1" customWidth="1"/>
    <col min="6162" max="6170" width="7.33203125" style="80" customWidth="1"/>
    <col min="6171" max="6172" width="7" style="80" customWidth="1"/>
    <col min="6173" max="6400" width="11.44140625" style="80"/>
    <col min="6401" max="6401" width="3.33203125" style="80" customWidth="1"/>
    <col min="6402" max="6402" width="4.5546875" style="80" customWidth="1"/>
    <col min="6403" max="6403" width="3.109375" style="80" customWidth="1"/>
    <col min="6404" max="6404" width="42.6640625" style="80" customWidth="1"/>
    <col min="6405" max="6405" width="15.33203125" style="80" customWidth="1"/>
    <col min="6406" max="6406" width="8.6640625" style="80" customWidth="1"/>
    <col min="6407" max="6407" width="15.33203125" style="80" customWidth="1"/>
    <col min="6408" max="6408" width="8.6640625" style="80" customWidth="1"/>
    <col min="6409" max="6409" width="15.33203125" style="80" customWidth="1"/>
    <col min="6410" max="6410" width="8.6640625" style="80" customWidth="1"/>
    <col min="6411" max="6411" width="15.33203125" style="80" customWidth="1"/>
    <col min="6412" max="6412" width="8.6640625" style="80" customWidth="1"/>
    <col min="6413" max="6413" width="15.33203125" style="80" customWidth="1"/>
    <col min="6414" max="6414" width="8.6640625" style="80" customWidth="1"/>
    <col min="6415" max="6415" width="11.44140625" style="80"/>
    <col min="6416" max="6416" width="12" style="80" bestFit="1" customWidth="1"/>
    <col min="6417" max="6417" width="19.88671875" style="80" bestFit="1" customWidth="1"/>
    <col min="6418" max="6426" width="7.33203125" style="80" customWidth="1"/>
    <col min="6427" max="6428" width="7" style="80" customWidth="1"/>
    <col min="6429" max="6656" width="11.44140625" style="80"/>
    <col min="6657" max="6657" width="3.33203125" style="80" customWidth="1"/>
    <col min="6658" max="6658" width="4.5546875" style="80" customWidth="1"/>
    <col min="6659" max="6659" width="3.109375" style="80" customWidth="1"/>
    <col min="6660" max="6660" width="42.6640625" style="80" customWidth="1"/>
    <col min="6661" max="6661" width="15.33203125" style="80" customWidth="1"/>
    <col min="6662" max="6662" width="8.6640625" style="80" customWidth="1"/>
    <col min="6663" max="6663" width="15.33203125" style="80" customWidth="1"/>
    <col min="6664" max="6664" width="8.6640625" style="80" customWidth="1"/>
    <col min="6665" max="6665" width="15.33203125" style="80" customWidth="1"/>
    <col min="6666" max="6666" width="8.6640625" style="80" customWidth="1"/>
    <col min="6667" max="6667" width="15.33203125" style="80" customWidth="1"/>
    <col min="6668" max="6668" width="8.6640625" style="80" customWidth="1"/>
    <col min="6669" max="6669" width="15.33203125" style="80" customWidth="1"/>
    <col min="6670" max="6670" width="8.6640625" style="80" customWidth="1"/>
    <col min="6671" max="6671" width="11.44140625" style="80"/>
    <col min="6672" max="6672" width="12" style="80" bestFit="1" customWidth="1"/>
    <col min="6673" max="6673" width="19.88671875" style="80" bestFit="1" customWidth="1"/>
    <col min="6674" max="6682" width="7.33203125" style="80" customWidth="1"/>
    <col min="6683" max="6684" width="7" style="80" customWidth="1"/>
    <col min="6685" max="6912" width="11.44140625" style="80"/>
    <col min="6913" max="6913" width="3.33203125" style="80" customWidth="1"/>
    <col min="6914" max="6914" width="4.5546875" style="80" customWidth="1"/>
    <col min="6915" max="6915" width="3.109375" style="80" customWidth="1"/>
    <col min="6916" max="6916" width="42.6640625" style="80" customWidth="1"/>
    <col min="6917" max="6917" width="15.33203125" style="80" customWidth="1"/>
    <col min="6918" max="6918" width="8.6640625" style="80" customWidth="1"/>
    <col min="6919" max="6919" width="15.33203125" style="80" customWidth="1"/>
    <col min="6920" max="6920" width="8.6640625" style="80" customWidth="1"/>
    <col min="6921" max="6921" width="15.33203125" style="80" customWidth="1"/>
    <col min="6922" max="6922" width="8.6640625" style="80" customWidth="1"/>
    <col min="6923" max="6923" width="15.33203125" style="80" customWidth="1"/>
    <col min="6924" max="6924" width="8.6640625" style="80" customWidth="1"/>
    <col min="6925" max="6925" width="15.33203125" style="80" customWidth="1"/>
    <col min="6926" max="6926" width="8.6640625" style="80" customWidth="1"/>
    <col min="6927" max="6927" width="11.44140625" style="80"/>
    <col min="6928" max="6928" width="12" style="80" bestFit="1" customWidth="1"/>
    <col min="6929" max="6929" width="19.88671875" style="80" bestFit="1" customWidth="1"/>
    <col min="6930" max="6938" width="7.33203125" style="80" customWidth="1"/>
    <col min="6939" max="6940" width="7" style="80" customWidth="1"/>
    <col min="6941" max="7168" width="11.44140625" style="80"/>
    <col min="7169" max="7169" width="3.33203125" style="80" customWidth="1"/>
    <col min="7170" max="7170" width="4.5546875" style="80" customWidth="1"/>
    <col min="7171" max="7171" width="3.109375" style="80" customWidth="1"/>
    <col min="7172" max="7172" width="42.6640625" style="80" customWidth="1"/>
    <col min="7173" max="7173" width="15.33203125" style="80" customWidth="1"/>
    <col min="7174" max="7174" width="8.6640625" style="80" customWidth="1"/>
    <col min="7175" max="7175" width="15.33203125" style="80" customWidth="1"/>
    <col min="7176" max="7176" width="8.6640625" style="80" customWidth="1"/>
    <col min="7177" max="7177" width="15.33203125" style="80" customWidth="1"/>
    <col min="7178" max="7178" width="8.6640625" style="80" customWidth="1"/>
    <col min="7179" max="7179" width="15.33203125" style="80" customWidth="1"/>
    <col min="7180" max="7180" width="8.6640625" style="80" customWidth="1"/>
    <col min="7181" max="7181" width="15.33203125" style="80" customWidth="1"/>
    <col min="7182" max="7182" width="8.6640625" style="80" customWidth="1"/>
    <col min="7183" max="7183" width="11.44140625" style="80"/>
    <col min="7184" max="7184" width="12" style="80" bestFit="1" customWidth="1"/>
    <col min="7185" max="7185" width="19.88671875" style="80" bestFit="1" customWidth="1"/>
    <col min="7186" max="7194" width="7.33203125" style="80" customWidth="1"/>
    <col min="7195" max="7196" width="7" style="80" customWidth="1"/>
    <col min="7197" max="7424" width="11.44140625" style="80"/>
    <col min="7425" max="7425" width="3.33203125" style="80" customWidth="1"/>
    <col min="7426" max="7426" width="4.5546875" style="80" customWidth="1"/>
    <col min="7427" max="7427" width="3.109375" style="80" customWidth="1"/>
    <col min="7428" max="7428" width="42.6640625" style="80" customWidth="1"/>
    <col min="7429" max="7429" width="15.33203125" style="80" customWidth="1"/>
    <col min="7430" max="7430" width="8.6640625" style="80" customWidth="1"/>
    <col min="7431" max="7431" width="15.33203125" style="80" customWidth="1"/>
    <col min="7432" max="7432" width="8.6640625" style="80" customWidth="1"/>
    <col min="7433" max="7433" width="15.33203125" style="80" customWidth="1"/>
    <col min="7434" max="7434" width="8.6640625" style="80" customWidth="1"/>
    <col min="7435" max="7435" width="15.33203125" style="80" customWidth="1"/>
    <col min="7436" max="7436" width="8.6640625" style="80" customWidth="1"/>
    <col min="7437" max="7437" width="15.33203125" style="80" customWidth="1"/>
    <col min="7438" max="7438" width="8.6640625" style="80" customWidth="1"/>
    <col min="7439" max="7439" width="11.44140625" style="80"/>
    <col min="7440" max="7440" width="12" style="80" bestFit="1" customWidth="1"/>
    <col min="7441" max="7441" width="19.88671875" style="80" bestFit="1" customWidth="1"/>
    <col min="7442" max="7450" width="7.33203125" style="80" customWidth="1"/>
    <col min="7451" max="7452" width="7" style="80" customWidth="1"/>
    <col min="7453" max="7680" width="11.44140625" style="80"/>
    <col min="7681" max="7681" width="3.33203125" style="80" customWidth="1"/>
    <col min="7682" max="7682" width="4.5546875" style="80" customWidth="1"/>
    <col min="7683" max="7683" width="3.109375" style="80" customWidth="1"/>
    <col min="7684" max="7684" width="42.6640625" style="80" customWidth="1"/>
    <col min="7685" max="7685" width="15.33203125" style="80" customWidth="1"/>
    <col min="7686" max="7686" width="8.6640625" style="80" customWidth="1"/>
    <col min="7687" max="7687" width="15.33203125" style="80" customWidth="1"/>
    <col min="7688" max="7688" width="8.6640625" style="80" customWidth="1"/>
    <col min="7689" max="7689" width="15.33203125" style="80" customWidth="1"/>
    <col min="7690" max="7690" width="8.6640625" style="80" customWidth="1"/>
    <col min="7691" max="7691" width="15.33203125" style="80" customWidth="1"/>
    <col min="7692" max="7692" width="8.6640625" style="80" customWidth="1"/>
    <col min="7693" max="7693" width="15.33203125" style="80" customWidth="1"/>
    <col min="7694" max="7694" width="8.6640625" style="80" customWidth="1"/>
    <col min="7695" max="7695" width="11.44140625" style="80"/>
    <col min="7696" max="7696" width="12" style="80" bestFit="1" customWidth="1"/>
    <col min="7697" max="7697" width="19.88671875" style="80" bestFit="1" customWidth="1"/>
    <col min="7698" max="7706" width="7.33203125" style="80" customWidth="1"/>
    <col min="7707" max="7708" width="7" style="80" customWidth="1"/>
    <col min="7709" max="7936" width="11.44140625" style="80"/>
    <col min="7937" max="7937" width="3.33203125" style="80" customWidth="1"/>
    <col min="7938" max="7938" width="4.5546875" style="80" customWidth="1"/>
    <col min="7939" max="7939" width="3.109375" style="80" customWidth="1"/>
    <col min="7940" max="7940" width="42.6640625" style="80" customWidth="1"/>
    <col min="7941" max="7941" width="15.33203125" style="80" customWidth="1"/>
    <col min="7942" max="7942" width="8.6640625" style="80" customWidth="1"/>
    <col min="7943" max="7943" width="15.33203125" style="80" customWidth="1"/>
    <col min="7944" max="7944" width="8.6640625" style="80" customWidth="1"/>
    <col min="7945" max="7945" width="15.33203125" style="80" customWidth="1"/>
    <col min="7946" max="7946" width="8.6640625" style="80" customWidth="1"/>
    <col min="7947" max="7947" width="15.33203125" style="80" customWidth="1"/>
    <col min="7948" max="7948" width="8.6640625" style="80" customWidth="1"/>
    <col min="7949" max="7949" width="15.33203125" style="80" customWidth="1"/>
    <col min="7950" max="7950" width="8.6640625" style="80" customWidth="1"/>
    <col min="7951" max="7951" width="11.44140625" style="80"/>
    <col min="7952" max="7952" width="12" style="80" bestFit="1" customWidth="1"/>
    <col min="7953" max="7953" width="19.88671875" style="80" bestFit="1" customWidth="1"/>
    <col min="7954" max="7962" width="7.33203125" style="80" customWidth="1"/>
    <col min="7963" max="7964" width="7" style="80" customWidth="1"/>
    <col min="7965" max="8192" width="11.44140625" style="80"/>
    <col min="8193" max="8193" width="3.33203125" style="80" customWidth="1"/>
    <col min="8194" max="8194" width="4.5546875" style="80" customWidth="1"/>
    <col min="8195" max="8195" width="3.109375" style="80" customWidth="1"/>
    <col min="8196" max="8196" width="42.6640625" style="80" customWidth="1"/>
    <col min="8197" max="8197" width="15.33203125" style="80" customWidth="1"/>
    <col min="8198" max="8198" width="8.6640625" style="80" customWidth="1"/>
    <col min="8199" max="8199" width="15.33203125" style="80" customWidth="1"/>
    <col min="8200" max="8200" width="8.6640625" style="80" customWidth="1"/>
    <col min="8201" max="8201" width="15.33203125" style="80" customWidth="1"/>
    <col min="8202" max="8202" width="8.6640625" style="80" customWidth="1"/>
    <col min="8203" max="8203" width="15.33203125" style="80" customWidth="1"/>
    <col min="8204" max="8204" width="8.6640625" style="80" customWidth="1"/>
    <col min="8205" max="8205" width="15.33203125" style="80" customWidth="1"/>
    <col min="8206" max="8206" width="8.6640625" style="80" customWidth="1"/>
    <col min="8207" max="8207" width="11.44140625" style="80"/>
    <col min="8208" max="8208" width="12" style="80" bestFit="1" customWidth="1"/>
    <col min="8209" max="8209" width="19.88671875" style="80" bestFit="1" customWidth="1"/>
    <col min="8210" max="8218" width="7.33203125" style="80" customWidth="1"/>
    <col min="8219" max="8220" width="7" style="80" customWidth="1"/>
    <col min="8221" max="8448" width="11.44140625" style="80"/>
    <col min="8449" max="8449" width="3.33203125" style="80" customWidth="1"/>
    <col min="8450" max="8450" width="4.5546875" style="80" customWidth="1"/>
    <col min="8451" max="8451" width="3.109375" style="80" customWidth="1"/>
    <col min="8452" max="8452" width="42.6640625" style="80" customWidth="1"/>
    <col min="8453" max="8453" width="15.33203125" style="80" customWidth="1"/>
    <col min="8454" max="8454" width="8.6640625" style="80" customWidth="1"/>
    <col min="8455" max="8455" width="15.33203125" style="80" customWidth="1"/>
    <col min="8456" max="8456" width="8.6640625" style="80" customWidth="1"/>
    <col min="8457" max="8457" width="15.33203125" style="80" customWidth="1"/>
    <col min="8458" max="8458" width="8.6640625" style="80" customWidth="1"/>
    <col min="8459" max="8459" width="15.33203125" style="80" customWidth="1"/>
    <col min="8460" max="8460" width="8.6640625" style="80" customWidth="1"/>
    <col min="8461" max="8461" width="15.33203125" style="80" customWidth="1"/>
    <col min="8462" max="8462" width="8.6640625" style="80" customWidth="1"/>
    <col min="8463" max="8463" width="11.44140625" style="80"/>
    <col min="8464" max="8464" width="12" style="80" bestFit="1" customWidth="1"/>
    <col min="8465" max="8465" width="19.88671875" style="80" bestFit="1" customWidth="1"/>
    <col min="8466" max="8474" width="7.33203125" style="80" customWidth="1"/>
    <col min="8475" max="8476" width="7" style="80" customWidth="1"/>
    <col min="8477" max="8704" width="11.44140625" style="80"/>
    <col min="8705" max="8705" width="3.33203125" style="80" customWidth="1"/>
    <col min="8706" max="8706" width="4.5546875" style="80" customWidth="1"/>
    <col min="8707" max="8707" width="3.109375" style="80" customWidth="1"/>
    <col min="8708" max="8708" width="42.6640625" style="80" customWidth="1"/>
    <col min="8709" max="8709" width="15.33203125" style="80" customWidth="1"/>
    <col min="8710" max="8710" width="8.6640625" style="80" customWidth="1"/>
    <col min="8711" max="8711" width="15.33203125" style="80" customWidth="1"/>
    <col min="8712" max="8712" width="8.6640625" style="80" customWidth="1"/>
    <col min="8713" max="8713" width="15.33203125" style="80" customWidth="1"/>
    <col min="8714" max="8714" width="8.6640625" style="80" customWidth="1"/>
    <col min="8715" max="8715" width="15.33203125" style="80" customWidth="1"/>
    <col min="8716" max="8716" width="8.6640625" style="80" customWidth="1"/>
    <col min="8717" max="8717" width="15.33203125" style="80" customWidth="1"/>
    <col min="8718" max="8718" width="8.6640625" style="80" customWidth="1"/>
    <col min="8719" max="8719" width="11.44140625" style="80"/>
    <col min="8720" max="8720" width="12" style="80" bestFit="1" customWidth="1"/>
    <col min="8721" max="8721" width="19.88671875" style="80" bestFit="1" customWidth="1"/>
    <col min="8722" max="8730" width="7.33203125" style="80" customWidth="1"/>
    <col min="8731" max="8732" width="7" style="80" customWidth="1"/>
    <col min="8733" max="8960" width="11.44140625" style="80"/>
    <col min="8961" max="8961" width="3.33203125" style="80" customWidth="1"/>
    <col min="8962" max="8962" width="4.5546875" style="80" customWidth="1"/>
    <col min="8963" max="8963" width="3.109375" style="80" customWidth="1"/>
    <col min="8964" max="8964" width="42.6640625" style="80" customWidth="1"/>
    <col min="8965" max="8965" width="15.33203125" style="80" customWidth="1"/>
    <col min="8966" max="8966" width="8.6640625" style="80" customWidth="1"/>
    <col min="8967" max="8967" width="15.33203125" style="80" customWidth="1"/>
    <col min="8968" max="8968" width="8.6640625" style="80" customWidth="1"/>
    <col min="8969" max="8969" width="15.33203125" style="80" customWidth="1"/>
    <col min="8970" max="8970" width="8.6640625" style="80" customWidth="1"/>
    <col min="8971" max="8971" width="15.33203125" style="80" customWidth="1"/>
    <col min="8972" max="8972" width="8.6640625" style="80" customWidth="1"/>
    <col min="8973" max="8973" width="15.33203125" style="80" customWidth="1"/>
    <col min="8974" max="8974" width="8.6640625" style="80" customWidth="1"/>
    <col min="8975" max="8975" width="11.44140625" style="80"/>
    <col min="8976" max="8976" width="12" style="80" bestFit="1" customWidth="1"/>
    <col min="8977" max="8977" width="19.88671875" style="80" bestFit="1" customWidth="1"/>
    <col min="8978" max="8986" width="7.33203125" style="80" customWidth="1"/>
    <col min="8987" max="8988" width="7" style="80" customWidth="1"/>
    <col min="8989" max="9216" width="11.44140625" style="80"/>
    <col min="9217" max="9217" width="3.33203125" style="80" customWidth="1"/>
    <col min="9218" max="9218" width="4.5546875" style="80" customWidth="1"/>
    <col min="9219" max="9219" width="3.109375" style="80" customWidth="1"/>
    <col min="9220" max="9220" width="42.6640625" style="80" customWidth="1"/>
    <col min="9221" max="9221" width="15.33203125" style="80" customWidth="1"/>
    <col min="9222" max="9222" width="8.6640625" style="80" customWidth="1"/>
    <col min="9223" max="9223" width="15.33203125" style="80" customWidth="1"/>
    <col min="9224" max="9224" width="8.6640625" style="80" customWidth="1"/>
    <col min="9225" max="9225" width="15.33203125" style="80" customWidth="1"/>
    <col min="9226" max="9226" width="8.6640625" style="80" customWidth="1"/>
    <col min="9227" max="9227" width="15.33203125" style="80" customWidth="1"/>
    <col min="9228" max="9228" width="8.6640625" style="80" customWidth="1"/>
    <col min="9229" max="9229" width="15.33203125" style="80" customWidth="1"/>
    <col min="9230" max="9230" width="8.6640625" style="80" customWidth="1"/>
    <col min="9231" max="9231" width="11.44140625" style="80"/>
    <col min="9232" max="9232" width="12" style="80" bestFit="1" customWidth="1"/>
    <col min="9233" max="9233" width="19.88671875" style="80" bestFit="1" customWidth="1"/>
    <col min="9234" max="9242" width="7.33203125" style="80" customWidth="1"/>
    <col min="9243" max="9244" width="7" style="80" customWidth="1"/>
    <col min="9245" max="9472" width="11.44140625" style="80"/>
    <col min="9473" max="9473" width="3.33203125" style="80" customWidth="1"/>
    <col min="9474" max="9474" width="4.5546875" style="80" customWidth="1"/>
    <col min="9475" max="9475" width="3.109375" style="80" customWidth="1"/>
    <col min="9476" max="9476" width="42.6640625" style="80" customWidth="1"/>
    <col min="9477" max="9477" width="15.33203125" style="80" customWidth="1"/>
    <col min="9478" max="9478" width="8.6640625" style="80" customWidth="1"/>
    <col min="9479" max="9479" width="15.33203125" style="80" customWidth="1"/>
    <col min="9480" max="9480" width="8.6640625" style="80" customWidth="1"/>
    <col min="9481" max="9481" width="15.33203125" style="80" customWidth="1"/>
    <col min="9482" max="9482" width="8.6640625" style="80" customWidth="1"/>
    <col min="9483" max="9483" width="15.33203125" style="80" customWidth="1"/>
    <col min="9484" max="9484" width="8.6640625" style="80" customWidth="1"/>
    <col min="9485" max="9485" width="15.33203125" style="80" customWidth="1"/>
    <col min="9486" max="9486" width="8.6640625" style="80" customWidth="1"/>
    <col min="9487" max="9487" width="11.44140625" style="80"/>
    <col min="9488" max="9488" width="12" style="80" bestFit="1" customWidth="1"/>
    <col min="9489" max="9489" width="19.88671875" style="80" bestFit="1" customWidth="1"/>
    <col min="9490" max="9498" width="7.33203125" style="80" customWidth="1"/>
    <col min="9499" max="9500" width="7" style="80" customWidth="1"/>
    <col min="9501" max="9728" width="11.44140625" style="80"/>
    <col min="9729" max="9729" width="3.33203125" style="80" customWidth="1"/>
    <col min="9730" max="9730" width="4.5546875" style="80" customWidth="1"/>
    <col min="9731" max="9731" width="3.109375" style="80" customWidth="1"/>
    <col min="9732" max="9732" width="42.6640625" style="80" customWidth="1"/>
    <col min="9733" max="9733" width="15.33203125" style="80" customWidth="1"/>
    <col min="9734" max="9734" width="8.6640625" style="80" customWidth="1"/>
    <col min="9735" max="9735" width="15.33203125" style="80" customWidth="1"/>
    <col min="9736" max="9736" width="8.6640625" style="80" customWidth="1"/>
    <col min="9737" max="9737" width="15.33203125" style="80" customWidth="1"/>
    <col min="9738" max="9738" width="8.6640625" style="80" customWidth="1"/>
    <col min="9739" max="9739" width="15.33203125" style="80" customWidth="1"/>
    <col min="9740" max="9740" width="8.6640625" style="80" customWidth="1"/>
    <col min="9741" max="9741" width="15.33203125" style="80" customWidth="1"/>
    <col min="9742" max="9742" width="8.6640625" style="80" customWidth="1"/>
    <col min="9743" max="9743" width="11.44140625" style="80"/>
    <col min="9744" max="9744" width="12" style="80" bestFit="1" customWidth="1"/>
    <col min="9745" max="9745" width="19.88671875" style="80" bestFit="1" customWidth="1"/>
    <col min="9746" max="9754" width="7.33203125" style="80" customWidth="1"/>
    <col min="9755" max="9756" width="7" style="80" customWidth="1"/>
    <col min="9757" max="9984" width="11.44140625" style="80"/>
    <col min="9985" max="9985" width="3.33203125" style="80" customWidth="1"/>
    <col min="9986" max="9986" width="4.5546875" style="80" customWidth="1"/>
    <col min="9987" max="9987" width="3.109375" style="80" customWidth="1"/>
    <col min="9988" max="9988" width="42.6640625" style="80" customWidth="1"/>
    <col min="9989" max="9989" width="15.33203125" style="80" customWidth="1"/>
    <col min="9990" max="9990" width="8.6640625" style="80" customWidth="1"/>
    <col min="9991" max="9991" width="15.33203125" style="80" customWidth="1"/>
    <col min="9992" max="9992" width="8.6640625" style="80" customWidth="1"/>
    <col min="9993" max="9993" width="15.33203125" style="80" customWidth="1"/>
    <col min="9994" max="9994" width="8.6640625" style="80" customWidth="1"/>
    <col min="9995" max="9995" width="15.33203125" style="80" customWidth="1"/>
    <col min="9996" max="9996" width="8.6640625" style="80" customWidth="1"/>
    <col min="9997" max="9997" width="15.33203125" style="80" customWidth="1"/>
    <col min="9998" max="9998" width="8.6640625" style="80" customWidth="1"/>
    <col min="9999" max="9999" width="11.44140625" style="80"/>
    <col min="10000" max="10000" width="12" style="80" bestFit="1" customWidth="1"/>
    <col min="10001" max="10001" width="19.88671875" style="80" bestFit="1" customWidth="1"/>
    <col min="10002" max="10010" width="7.33203125" style="80" customWidth="1"/>
    <col min="10011" max="10012" width="7" style="80" customWidth="1"/>
    <col min="10013" max="10240" width="11.44140625" style="80"/>
    <col min="10241" max="10241" width="3.33203125" style="80" customWidth="1"/>
    <col min="10242" max="10242" width="4.5546875" style="80" customWidth="1"/>
    <col min="10243" max="10243" width="3.109375" style="80" customWidth="1"/>
    <col min="10244" max="10244" width="42.6640625" style="80" customWidth="1"/>
    <col min="10245" max="10245" width="15.33203125" style="80" customWidth="1"/>
    <col min="10246" max="10246" width="8.6640625" style="80" customWidth="1"/>
    <col min="10247" max="10247" width="15.33203125" style="80" customWidth="1"/>
    <col min="10248" max="10248" width="8.6640625" style="80" customWidth="1"/>
    <col min="10249" max="10249" width="15.33203125" style="80" customWidth="1"/>
    <col min="10250" max="10250" width="8.6640625" style="80" customWidth="1"/>
    <col min="10251" max="10251" width="15.33203125" style="80" customWidth="1"/>
    <col min="10252" max="10252" width="8.6640625" style="80" customWidth="1"/>
    <col min="10253" max="10253" width="15.33203125" style="80" customWidth="1"/>
    <col min="10254" max="10254" width="8.6640625" style="80" customWidth="1"/>
    <col min="10255" max="10255" width="11.44140625" style="80"/>
    <col min="10256" max="10256" width="12" style="80" bestFit="1" customWidth="1"/>
    <col min="10257" max="10257" width="19.88671875" style="80" bestFit="1" customWidth="1"/>
    <col min="10258" max="10266" width="7.33203125" style="80" customWidth="1"/>
    <col min="10267" max="10268" width="7" style="80" customWidth="1"/>
    <col min="10269" max="10496" width="11.44140625" style="80"/>
    <col min="10497" max="10497" width="3.33203125" style="80" customWidth="1"/>
    <col min="10498" max="10498" width="4.5546875" style="80" customWidth="1"/>
    <col min="10499" max="10499" width="3.109375" style="80" customWidth="1"/>
    <col min="10500" max="10500" width="42.6640625" style="80" customWidth="1"/>
    <col min="10501" max="10501" width="15.33203125" style="80" customWidth="1"/>
    <col min="10502" max="10502" width="8.6640625" style="80" customWidth="1"/>
    <col min="10503" max="10503" width="15.33203125" style="80" customWidth="1"/>
    <col min="10504" max="10504" width="8.6640625" style="80" customWidth="1"/>
    <col min="10505" max="10505" width="15.33203125" style="80" customWidth="1"/>
    <col min="10506" max="10506" width="8.6640625" style="80" customWidth="1"/>
    <col min="10507" max="10507" width="15.33203125" style="80" customWidth="1"/>
    <col min="10508" max="10508" width="8.6640625" style="80" customWidth="1"/>
    <col min="10509" max="10509" width="15.33203125" style="80" customWidth="1"/>
    <col min="10510" max="10510" width="8.6640625" style="80" customWidth="1"/>
    <col min="10511" max="10511" width="11.44140625" style="80"/>
    <col min="10512" max="10512" width="12" style="80" bestFit="1" customWidth="1"/>
    <col min="10513" max="10513" width="19.88671875" style="80" bestFit="1" customWidth="1"/>
    <col min="10514" max="10522" width="7.33203125" style="80" customWidth="1"/>
    <col min="10523" max="10524" width="7" style="80" customWidth="1"/>
    <col min="10525" max="10752" width="11.44140625" style="80"/>
    <col min="10753" max="10753" width="3.33203125" style="80" customWidth="1"/>
    <col min="10754" max="10754" width="4.5546875" style="80" customWidth="1"/>
    <col min="10755" max="10755" width="3.109375" style="80" customWidth="1"/>
    <col min="10756" max="10756" width="42.6640625" style="80" customWidth="1"/>
    <col min="10757" max="10757" width="15.33203125" style="80" customWidth="1"/>
    <col min="10758" max="10758" width="8.6640625" style="80" customWidth="1"/>
    <col min="10759" max="10759" width="15.33203125" style="80" customWidth="1"/>
    <col min="10760" max="10760" width="8.6640625" style="80" customWidth="1"/>
    <col min="10761" max="10761" width="15.33203125" style="80" customWidth="1"/>
    <col min="10762" max="10762" width="8.6640625" style="80" customWidth="1"/>
    <col min="10763" max="10763" width="15.33203125" style="80" customWidth="1"/>
    <col min="10764" max="10764" width="8.6640625" style="80" customWidth="1"/>
    <col min="10765" max="10765" width="15.33203125" style="80" customWidth="1"/>
    <col min="10766" max="10766" width="8.6640625" style="80" customWidth="1"/>
    <col min="10767" max="10767" width="11.44140625" style="80"/>
    <col min="10768" max="10768" width="12" style="80" bestFit="1" customWidth="1"/>
    <col min="10769" max="10769" width="19.88671875" style="80" bestFit="1" customWidth="1"/>
    <col min="10770" max="10778" width="7.33203125" style="80" customWidth="1"/>
    <col min="10779" max="10780" width="7" style="80" customWidth="1"/>
    <col min="10781" max="11008" width="11.44140625" style="80"/>
    <col min="11009" max="11009" width="3.33203125" style="80" customWidth="1"/>
    <col min="11010" max="11010" width="4.5546875" style="80" customWidth="1"/>
    <col min="11011" max="11011" width="3.109375" style="80" customWidth="1"/>
    <col min="11012" max="11012" width="42.6640625" style="80" customWidth="1"/>
    <col min="11013" max="11013" width="15.33203125" style="80" customWidth="1"/>
    <col min="11014" max="11014" width="8.6640625" style="80" customWidth="1"/>
    <col min="11015" max="11015" width="15.33203125" style="80" customWidth="1"/>
    <col min="11016" max="11016" width="8.6640625" style="80" customWidth="1"/>
    <col min="11017" max="11017" width="15.33203125" style="80" customWidth="1"/>
    <col min="11018" max="11018" width="8.6640625" style="80" customWidth="1"/>
    <col min="11019" max="11019" width="15.33203125" style="80" customWidth="1"/>
    <col min="11020" max="11020" width="8.6640625" style="80" customWidth="1"/>
    <col min="11021" max="11021" width="15.33203125" style="80" customWidth="1"/>
    <col min="11022" max="11022" width="8.6640625" style="80" customWidth="1"/>
    <col min="11023" max="11023" width="11.44140625" style="80"/>
    <col min="11024" max="11024" width="12" style="80" bestFit="1" customWidth="1"/>
    <col min="11025" max="11025" width="19.88671875" style="80" bestFit="1" customWidth="1"/>
    <col min="11026" max="11034" width="7.33203125" style="80" customWidth="1"/>
    <col min="11035" max="11036" width="7" style="80" customWidth="1"/>
    <col min="11037" max="11264" width="11.44140625" style="80"/>
    <col min="11265" max="11265" width="3.33203125" style="80" customWidth="1"/>
    <col min="11266" max="11266" width="4.5546875" style="80" customWidth="1"/>
    <col min="11267" max="11267" width="3.109375" style="80" customWidth="1"/>
    <col min="11268" max="11268" width="42.6640625" style="80" customWidth="1"/>
    <col min="11269" max="11269" width="15.33203125" style="80" customWidth="1"/>
    <col min="11270" max="11270" width="8.6640625" style="80" customWidth="1"/>
    <col min="11271" max="11271" width="15.33203125" style="80" customWidth="1"/>
    <col min="11272" max="11272" width="8.6640625" style="80" customWidth="1"/>
    <col min="11273" max="11273" width="15.33203125" style="80" customWidth="1"/>
    <col min="11274" max="11274" width="8.6640625" style="80" customWidth="1"/>
    <col min="11275" max="11275" width="15.33203125" style="80" customWidth="1"/>
    <col min="11276" max="11276" width="8.6640625" style="80" customWidth="1"/>
    <col min="11277" max="11277" width="15.33203125" style="80" customWidth="1"/>
    <col min="11278" max="11278" width="8.6640625" style="80" customWidth="1"/>
    <col min="11279" max="11279" width="11.44140625" style="80"/>
    <col min="11280" max="11280" width="12" style="80" bestFit="1" customWidth="1"/>
    <col min="11281" max="11281" width="19.88671875" style="80" bestFit="1" customWidth="1"/>
    <col min="11282" max="11290" width="7.33203125" style="80" customWidth="1"/>
    <col min="11291" max="11292" width="7" style="80" customWidth="1"/>
    <col min="11293" max="11520" width="11.44140625" style="80"/>
    <col min="11521" max="11521" width="3.33203125" style="80" customWidth="1"/>
    <col min="11522" max="11522" width="4.5546875" style="80" customWidth="1"/>
    <col min="11523" max="11523" width="3.109375" style="80" customWidth="1"/>
    <col min="11524" max="11524" width="42.6640625" style="80" customWidth="1"/>
    <col min="11525" max="11525" width="15.33203125" style="80" customWidth="1"/>
    <col min="11526" max="11526" width="8.6640625" style="80" customWidth="1"/>
    <col min="11527" max="11527" width="15.33203125" style="80" customWidth="1"/>
    <col min="11528" max="11528" width="8.6640625" style="80" customWidth="1"/>
    <col min="11529" max="11529" width="15.33203125" style="80" customWidth="1"/>
    <col min="11530" max="11530" width="8.6640625" style="80" customWidth="1"/>
    <col min="11531" max="11531" width="15.33203125" style="80" customWidth="1"/>
    <col min="11532" max="11532" width="8.6640625" style="80" customWidth="1"/>
    <col min="11533" max="11533" width="15.33203125" style="80" customWidth="1"/>
    <col min="11534" max="11534" width="8.6640625" style="80" customWidth="1"/>
    <col min="11535" max="11535" width="11.44140625" style="80"/>
    <col min="11536" max="11536" width="12" style="80" bestFit="1" customWidth="1"/>
    <col min="11537" max="11537" width="19.88671875" style="80" bestFit="1" customWidth="1"/>
    <col min="11538" max="11546" width="7.33203125" style="80" customWidth="1"/>
    <col min="11547" max="11548" width="7" style="80" customWidth="1"/>
    <col min="11549" max="11776" width="11.44140625" style="80"/>
    <col min="11777" max="11777" width="3.33203125" style="80" customWidth="1"/>
    <col min="11778" max="11778" width="4.5546875" style="80" customWidth="1"/>
    <col min="11779" max="11779" width="3.109375" style="80" customWidth="1"/>
    <col min="11780" max="11780" width="42.6640625" style="80" customWidth="1"/>
    <col min="11781" max="11781" width="15.33203125" style="80" customWidth="1"/>
    <col min="11782" max="11782" width="8.6640625" style="80" customWidth="1"/>
    <col min="11783" max="11783" width="15.33203125" style="80" customWidth="1"/>
    <col min="11784" max="11784" width="8.6640625" style="80" customWidth="1"/>
    <col min="11785" max="11785" width="15.33203125" style="80" customWidth="1"/>
    <col min="11786" max="11786" width="8.6640625" style="80" customWidth="1"/>
    <col min="11787" max="11787" width="15.33203125" style="80" customWidth="1"/>
    <col min="11788" max="11788" width="8.6640625" style="80" customWidth="1"/>
    <col min="11789" max="11789" width="15.33203125" style="80" customWidth="1"/>
    <col min="11790" max="11790" width="8.6640625" style="80" customWidth="1"/>
    <col min="11791" max="11791" width="11.44140625" style="80"/>
    <col min="11792" max="11792" width="12" style="80" bestFit="1" customWidth="1"/>
    <col min="11793" max="11793" width="19.88671875" style="80" bestFit="1" customWidth="1"/>
    <col min="11794" max="11802" width="7.33203125" style="80" customWidth="1"/>
    <col min="11803" max="11804" width="7" style="80" customWidth="1"/>
    <col min="11805" max="12032" width="11.44140625" style="80"/>
    <col min="12033" max="12033" width="3.33203125" style="80" customWidth="1"/>
    <col min="12034" max="12034" width="4.5546875" style="80" customWidth="1"/>
    <col min="12035" max="12035" width="3.109375" style="80" customWidth="1"/>
    <col min="12036" max="12036" width="42.6640625" style="80" customWidth="1"/>
    <col min="12037" max="12037" width="15.33203125" style="80" customWidth="1"/>
    <col min="12038" max="12038" width="8.6640625" style="80" customWidth="1"/>
    <col min="12039" max="12039" width="15.33203125" style="80" customWidth="1"/>
    <col min="12040" max="12040" width="8.6640625" style="80" customWidth="1"/>
    <col min="12041" max="12041" width="15.33203125" style="80" customWidth="1"/>
    <col min="12042" max="12042" width="8.6640625" style="80" customWidth="1"/>
    <col min="12043" max="12043" width="15.33203125" style="80" customWidth="1"/>
    <col min="12044" max="12044" width="8.6640625" style="80" customWidth="1"/>
    <col min="12045" max="12045" width="15.33203125" style="80" customWidth="1"/>
    <col min="12046" max="12046" width="8.6640625" style="80" customWidth="1"/>
    <col min="12047" max="12047" width="11.44140625" style="80"/>
    <col min="12048" max="12048" width="12" style="80" bestFit="1" customWidth="1"/>
    <col min="12049" max="12049" width="19.88671875" style="80" bestFit="1" customWidth="1"/>
    <col min="12050" max="12058" width="7.33203125" style="80" customWidth="1"/>
    <col min="12059" max="12060" width="7" style="80" customWidth="1"/>
    <col min="12061" max="12288" width="11.44140625" style="80"/>
    <col min="12289" max="12289" width="3.33203125" style="80" customWidth="1"/>
    <col min="12290" max="12290" width="4.5546875" style="80" customWidth="1"/>
    <col min="12291" max="12291" width="3.109375" style="80" customWidth="1"/>
    <col min="12292" max="12292" width="42.6640625" style="80" customWidth="1"/>
    <col min="12293" max="12293" width="15.33203125" style="80" customWidth="1"/>
    <col min="12294" max="12294" width="8.6640625" style="80" customWidth="1"/>
    <col min="12295" max="12295" width="15.33203125" style="80" customWidth="1"/>
    <col min="12296" max="12296" width="8.6640625" style="80" customWidth="1"/>
    <col min="12297" max="12297" width="15.33203125" style="80" customWidth="1"/>
    <col min="12298" max="12298" width="8.6640625" style="80" customWidth="1"/>
    <col min="12299" max="12299" width="15.33203125" style="80" customWidth="1"/>
    <col min="12300" max="12300" width="8.6640625" style="80" customWidth="1"/>
    <col min="12301" max="12301" width="15.33203125" style="80" customWidth="1"/>
    <col min="12302" max="12302" width="8.6640625" style="80" customWidth="1"/>
    <col min="12303" max="12303" width="11.44140625" style="80"/>
    <col min="12304" max="12304" width="12" style="80" bestFit="1" customWidth="1"/>
    <col min="12305" max="12305" width="19.88671875" style="80" bestFit="1" customWidth="1"/>
    <col min="12306" max="12314" width="7.33203125" style="80" customWidth="1"/>
    <col min="12315" max="12316" width="7" style="80" customWidth="1"/>
    <col min="12317" max="12544" width="11.44140625" style="80"/>
    <col min="12545" max="12545" width="3.33203125" style="80" customWidth="1"/>
    <col min="12546" max="12546" width="4.5546875" style="80" customWidth="1"/>
    <col min="12547" max="12547" width="3.109375" style="80" customWidth="1"/>
    <col min="12548" max="12548" width="42.6640625" style="80" customWidth="1"/>
    <col min="12549" max="12549" width="15.33203125" style="80" customWidth="1"/>
    <col min="12550" max="12550" width="8.6640625" style="80" customWidth="1"/>
    <col min="12551" max="12551" width="15.33203125" style="80" customWidth="1"/>
    <col min="12552" max="12552" width="8.6640625" style="80" customWidth="1"/>
    <col min="12553" max="12553" width="15.33203125" style="80" customWidth="1"/>
    <col min="12554" max="12554" width="8.6640625" style="80" customWidth="1"/>
    <col min="12555" max="12555" width="15.33203125" style="80" customWidth="1"/>
    <col min="12556" max="12556" width="8.6640625" style="80" customWidth="1"/>
    <col min="12557" max="12557" width="15.33203125" style="80" customWidth="1"/>
    <col min="12558" max="12558" width="8.6640625" style="80" customWidth="1"/>
    <col min="12559" max="12559" width="11.44140625" style="80"/>
    <col min="12560" max="12560" width="12" style="80" bestFit="1" customWidth="1"/>
    <col min="12561" max="12561" width="19.88671875" style="80" bestFit="1" customWidth="1"/>
    <col min="12562" max="12570" width="7.33203125" style="80" customWidth="1"/>
    <col min="12571" max="12572" width="7" style="80" customWidth="1"/>
    <col min="12573" max="12800" width="11.44140625" style="80"/>
    <col min="12801" max="12801" width="3.33203125" style="80" customWidth="1"/>
    <col min="12802" max="12802" width="4.5546875" style="80" customWidth="1"/>
    <col min="12803" max="12803" width="3.109375" style="80" customWidth="1"/>
    <col min="12804" max="12804" width="42.6640625" style="80" customWidth="1"/>
    <col min="12805" max="12805" width="15.33203125" style="80" customWidth="1"/>
    <col min="12806" max="12806" width="8.6640625" style="80" customWidth="1"/>
    <col min="12807" max="12807" width="15.33203125" style="80" customWidth="1"/>
    <col min="12808" max="12808" width="8.6640625" style="80" customWidth="1"/>
    <col min="12809" max="12809" width="15.33203125" style="80" customWidth="1"/>
    <col min="12810" max="12810" width="8.6640625" style="80" customWidth="1"/>
    <col min="12811" max="12811" width="15.33203125" style="80" customWidth="1"/>
    <col min="12812" max="12812" width="8.6640625" style="80" customWidth="1"/>
    <col min="12813" max="12813" width="15.33203125" style="80" customWidth="1"/>
    <col min="12814" max="12814" width="8.6640625" style="80" customWidth="1"/>
    <col min="12815" max="12815" width="11.44140625" style="80"/>
    <col min="12816" max="12816" width="12" style="80" bestFit="1" customWidth="1"/>
    <col min="12817" max="12817" width="19.88671875" style="80" bestFit="1" customWidth="1"/>
    <col min="12818" max="12826" width="7.33203125" style="80" customWidth="1"/>
    <col min="12827" max="12828" width="7" style="80" customWidth="1"/>
    <col min="12829" max="13056" width="11.44140625" style="80"/>
    <col min="13057" max="13057" width="3.33203125" style="80" customWidth="1"/>
    <col min="13058" max="13058" width="4.5546875" style="80" customWidth="1"/>
    <col min="13059" max="13059" width="3.109375" style="80" customWidth="1"/>
    <col min="13060" max="13060" width="42.6640625" style="80" customWidth="1"/>
    <col min="13061" max="13061" width="15.33203125" style="80" customWidth="1"/>
    <col min="13062" max="13062" width="8.6640625" style="80" customWidth="1"/>
    <col min="13063" max="13063" width="15.33203125" style="80" customWidth="1"/>
    <col min="13064" max="13064" width="8.6640625" style="80" customWidth="1"/>
    <col min="13065" max="13065" width="15.33203125" style="80" customWidth="1"/>
    <col min="13066" max="13066" width="8.6640625" style="80" customWidth="1"/>
    <col min="13067" max="13067" width="15.33203125" style="80" customWidth="1"/>
    <col min="13068" max="13068" width="8.6640625" style="80" customWidth="1"/>
    <col min="13069" max="13069" width="15.33203125" style="80" customWidth="1"/>
    <col min="13070" max="13070" width="8.6640625" style="80" customWidth="1"/>
    <col min="13071" max="13071" width="11.44140625" style="80"/>
    <col min="13072" max="13072" width="12" style="80" bestFit="1" customWidth="1"/>
    <col min="13073" max="13073" width="19.88671875" style="80" bestFit="1" customWidth="1"/>
    <col min="13074" max="13082" width="7.33203125" style="80" customWidth="1"/>
    <col min="13083" max="13084" width="7" style="80" customWidth="1"/>
    <col min="13085" max="13312" width="11.44140625" style="80"/>
    <col min="13313" max="13313" width="3.33203125" style="80" customWidth="1"/>
    <col min="13314" max="13314" width="4.5546875" style="80" customWidth="1"/>
    <col min="13315" max="13315" width="3.109375" style="80" customWidth="1"/>
    <col min="13316" max="13316" width="42.6640625" style="80" customWidth="1"/>
    <col min="13317" max="13317" width="15.33203125" style="80" customWidth="1"/>
    <col min="13318" max="13318" width="8.6640625" style="80" customWidth="1"/>
    <col min="13319" max="13319" width="15.33203125" style="80" customWidth="1"/>
    <col min="13320" max="13320" width="8.6640625" style="80" customWidth="1"/>
    <col min="13321" max="13321" width="15.33203125" style="80" customWidth="1"/>
    <col min="13322" max="13322" width="8.6640625" style="80" customWidth="1"/>
    <col min="13323" max="13323" width="15.33203125" style="80" customWidth="1"/>
    <col min="13324" max="13324" width="8.6640625" style="80" customWidth="1"/>
    <col min="13325" max="13325" width="15.33203125" style="80" customWidth="1"/>
    <col min="13326" max="13326" width="8.6640625" style="80" customWidth="1"/>
    <col min="13327" max="13327" width="11.44140625" style="80"/>
    <col min="13328" max="13328" width="12" style="80" bestFit="1" customWidth="1"/>
    <col min="13329" max="13329" width="19.88671875" style="80" bestFit="1" customWidth="1"/>
    <col min="13330" max="13338" width="7.33203125" style="80" customWidth="1"/>
    <col min="13339" max="13340" width="7" style="80" customWidth="1"/>
    <col min="13341" max="13568" width="11.44140625" style="80"/>
    <col min="13569" max="13569" width="3.33203125" style="80" customWidth="1"/>
    <col min="13570" max="13570" width="4.5546875" style="80" customWidth="1"/>
    <col min="13571" max="13571" width="3.109375" style="80" customWidth="1"/>
    <col min="13572" max="13572" width="42.6640625" style="80" customWidth="1"/>
    <col min="13573" max="13573" width="15.33203125" style="80" customWidth="1"/>
    <col min="13574" max="13574" width="8.6640625" style="80" customWidth="1"/>
    <col min="13575" max="13575" width="15.33203125" style="80" customWidth="1"/>
    <col min="13576" max="13576" width="8.6640625" style="80" customWidth="1"/>
    <col min="13577" max="13577" width="15.33203125" style="80" customWidth="1"/>
    <col min="13578" max="13578" width="8.6640625" style="80" customWidth="1"/>
    <col min="13579" max="13579" width="15.33203125" style="80" customWidth="1"/>
    <col min="13580" max="13580" width="8.6640625" style="80" customWidth="1"/>
    <col min="13581" max="13581" width="15.33203125" style="80" customWidth="1"/>
    <col min="13582" max="13582" width="8.6640625" style="80" customWidth="1"/>
    <col min="13583" max="13583" width="11.44140625" style="80"/>
    <col min="13584" max="13584" width="12" style="80" bestFit="1" customWidth="1"/>
    <col min="13585" max="13585" width="19.88671875" style="80" bestFit="1" customWidth="1"/>
    <col min="13586" max="13594" width="7.33203125" style="80" customWidth="1"/>
    <col min="13595" max="13596" width="7" style="80" customWidth="1"/>
    <col min="13597" max="13824" width="11.44140625" style="80"/>
    <col min="13825" max="13825" width="3.33203125" style="80" customWidth="1"/>
    <col min="13826" max="13826" width="4.5546875" style="80" customWidth="1"/>
    <col min="13827" max="13827" width="3.109375" style="80" customWidth="1"/>
    <col min="13828" max="13828" width="42.6640625" style="80" customWidth="1"/>
    <col min="13829" max="13829" width="15.33203125" style="80" customWidth="1"/>
    <col min="13830" max="13830" width="8.6640625" style="80" customWidth="1"/>
    <col min="13831" max="13831" width="15.33203125" style="80" customWidth="1"/>
    <col min="13832" max="13832" width="8.6640625" style="80" customWidth="1"/>
    <col min="13833" max="13833" width="15.33203125" style="80" customWidth="1"/>
    <col min="13834" max="13834" width="8.6640625" style="80" customWidth="1"/>
    <col min="13835" max="13835" width="15.33203125" style="80" customWidth="1"/>
    <col min="13836" max="13836" width="8.6640625" style="80" customWidth="1"/>
    <col min="13837" max="13837" width="15.33203125" style="80" customWidth="1"/>
    <col min="13838" max="13838" width="8.6640625" style="80" customWidth="1"/>
    <col min="13839" max="13839" width="11.44140625" style="80"/>
    <col min="13840" max="13840" width="12" style="80" bestFit="1" customWidth="1"/>
    <col min="13841" max="13841" width="19.88671875" style="80" bestFit="1" customWidth="1"/>
    <col min="13842" max="13850" width="7.33203125" style="80" customWidth="1"/>
    <col min="13851" max="13852" width="7" style="80" customWidth="1"/>
    <col min="13853" max="14080" width="11.44140625" style="80"/>
    <col min="14081" max="14081" width="3.33203125" style="80" customWidth="1"/>
    <col min="14082" max="14082" width="4.5546875" style="80" customWidth="1"/>
    <col min="14083" max="14083" width="3.109375" style="80" customWidth="1"/>
    <col min="14084" max="14084" width="42.6640625" style="80" customWidth="1"/>
    <col min="14085" max="14085" width="15.33203125" style="80" customWidth="1"/>
    <col min="14086" max="14086" width="8.6640625" style="80" customWidth="1"/>
    <col min="14087" max="14087" width="15.33203125" style="80" customWidth="1"/>
    <col min="14088" max="14088" width="8.6640625" style="80" customWidth="1"/>
    <col min="14089" max="14089" width="15.33203125" style="80" customWidth="1"/>
    <col min="14090" max="14090" width="8.6640625" style="80" customWidth="1"/>
    <col min="14091" max="14091" width="15.33203125" style="80" customWidth="1"/>
    <col min="14092" max="14092" width="8.6640625" style="80" customWidth="1"/>
    <col min="14093" max="14093" width="15.33203125" style="80" customWidth="1"/>
    <col min="14094" max="14094" width="8.6640625" style="80" customWidth="1"/>
    <col min="14095" max="14095" width="11.44140625" style="80"/>
    <col min="14096" max="14096" width="12" style="80" bestFit="1" customWidth="1"/>
    <col min="14097" max="14097" width="19.88671875" style="80" bestFit="1" customWidth="1"/>
    <col min="14098" max="14106" width="7.33203125" style="80" customWidth="1"/>
    <col min="14107" max="14108" width="7" style="80" customWidth="1"/>
    <col min="14109" max="14336" width="11.44140625" style="80"/>
    <col min="14337" max="14337" width="3.33203125" style="80" customWidth="1"/>
    <col min="14338" max="14338" width="4.5546875" style="80" customWidth="1"/>
    <col min="14339" max="14339" width="3.109375" style="80" customWidth="1"/>
    <col min="14340" max="14340" width="42.6640625" style="80" customWidth="1"/>
    <col min="14341" max="14341" width="15.33203125" style="80" customWidth="1"/>
    <col min="14342" max="14342" width="8.6640625" style="80" customWidth="1"/>
    <col min="14343" max="14343" width="15.33203125" style="80" customWidth="1"/>
    <col min="14344" max="14344" width="8.6640625" style="80" customWidth="1"/>
    <col min="14345" max="14345" width="15.33203125" style="80" customWidth="1"/>
    <col min="14346" max="14346" width="8.6640625" style="80" customWidth="1"/>
    <col min="14347" max="14347" width="15.33203125" style="80" customWidth="1"/>
    <col min="14348" max="14348" width="8.6640625" style="80" customWidth="1"/>
    <col min="14349" max="14349" width="15.33203125" style="80" customWidth="1"/>
    <col min="14350" max="14350" width="8.6640625" style="80" customWidth="1"/>
    <col min="14351" max="14351" width="11.44140625" style="80"/>
    <col min="14352" max="14352" width="12" style="80" bestFit="1" customWidth="1"/>
    <col min="14353" max="14353" width="19.88671875" style="80" bestFit="1" customWidth="1"/>
    <col min="14354" max="14362" width="7.33203125" style="80" customWidth="1"/>
    <col min="14363" max="14364" width="7" style="80" customWidth="1"/>
    <col min="14365" max="14592" width="11.44140625" style="80"/>
    <col min="14593" max="14593" width="3.33203125" style="80" customWidth="1"/>
    <col min="14594" max="14594" width="4.5546875" style="80" customWidth="1"/>
    <col min="14595" max="14595" width="3.109375" style="80" customWidth="1"/>
    <col min="14596" max="14596" width="42.6640625" style="80" customWidth="1"/>
    <col min="14597" max="14597" width="15.33203125" style="80" customWidth="1"/>
    <col min="14598" max="14598" width="8.6640625" style="80" customWidth="1"/>
    <col min="14599" max="14599" width="15.33203125" style="80" customWidth="1"/>
    <col min="14600" max="14600" width="8.6640625" style="80" customWidth="1"/>
    <col min="14601" max="14601" width="15.33203125" style="80" customWidth="1"/>
    <col min="14602" max="14602" width="8.6640625" style="80" customWidth="1"/>
    <col min="14603" max="14603" width="15.33203125" style="80" customWidth="1"/>
    <col min="14604" max="14604" width="8.6640625" style="80" customWidth="1"/>
    <col min="14605" max="14605" width="15.33203125" style="80" customWidth="1"/>
    <col min="14606" max="14606" width="8.6640625" style="80" customWidth="1"/>
    <col min="14607" max="14607" width="11.44140625" style="80"/>
    <col min="14608" max="14608" width="12" style="80" bestFit="1" customWidth="1"/>
    <col min="14609" max="14609" width="19.88671875" style="80" bestFit="1" customWidth="1"/>
    <col min="14610" max="14618" width="7.33203125" style="80" customWidth="1"/>
    <col min="14619" max="14620" width="7" style="80" customWidth="1"/>
    <col min="14621" max="14848" width="11.44140625" style="80"/>
    <col min="14849" max="14849" width="3.33203125" style="80" customWidth="1"/>
    <col min="14850" max="14850" width="4.5546875" style="80" customWidth="1"/>
    <col min="14851" max="14851" width="3.109375" style="80" customWidth="1"/>
    <col min="14852" max="14852" width="42.6640625" style="80" customWidth="1"/>
    <col min="14853" max="14853" width="15.33203125" style="80" customWidth="1"/>
    <col min="14854" max="14854" width="8.6640625" style="80" customWidth="1"/>
    <col min="14855" max="14855" width="15.33203125" style="80" customWidth="1"/>
    <col min="14856" max="14856" width="8.6640625" style="80" customWidth="1"/>
    <col min="14857" max="14857" width="15.33203125" style="80" customWidth="1"/>
    <col min="14858" max="14858" width="8.6640625" style="80" customWidth="1"/>
    <col min="14859" max="14859" width="15.33203125" style="80" customWidth="1"/>
    <col min="14860" max="14860" width="8.6640625" style="80" customWidth="1"/>
    <col min="14861" max="14861" width="15.33203125" style="80" customWidth="1"/>
    <col min="14862" max="14862" width="8.6640625" style="80" customWidth="1"/>
    <col min="14863" max="14863" width="11.44140625" style="80"/>
    <col min="14864" max="14864" width="12" style="80" bestFit="1" customWidth="1"/>
    <col min="14865" max="14865" width="19.88671875" style="80" bestFit="1" customWidth="1"/>
    <col min="14866" max="14874" width="7.33203125" style="80" customWidth="1"/>
    <col min="14875" max="14876" width="7" style="80" customWidth="1"/>
    <col min="14877" max="15104" width="11.44140625" style="80"/>
    <col min="15105" max="15105" width="3.33203125" style="80" customWidth="1"/>
    <col min="15106" max="15106" width="4.5546875" style="80" customWidth="1"/>
    <col min="15107" max="15107" width="3.109375" style="80" customWidth="1"/>
    <col min="15108" max="15108" width="42.6640625" style="80" customWidth="1"/>
    <col min="15109" max="15109" width="15.33203125" style="80" customWidth="1"/>
    <col min="15110" max="15110" width="8.6640625" style="80" customWidth="1"/>
    <col min="15111" max="15111" width="15.33203125" style="80" customWidth="1"/>
    <col min="15112" max="15112" width="8.6640625" style="80" customWidth="1"/>
    <col min="15113" max="15113" width="15.33203125" style="80" customWidth="1"/>
    <col min="15114" max="15114" width="8.6640625" style="80" customWidth="1"/>
    <col min="15115" max="15115" width="15.33203125" style="80" customWidth="1"/>
    <col min="15116" max="15116" width="8.6640625" style="80" customWidth="1"/>
    <col min="15117" max="15117" width="15.33203125" style="80" customWidth="1"/>
    <col min="15118" max="15118" width="8.6640625" style="80" customWidth="1"/>
    <col min="15119" max="15119" width="11.44140625" style="80"/>
    <col min="15120" max="15120" width="12" style="80" bestFit="1" customWidth="1"/>
    <col min="15121" max="15121" width="19.88671875" style="80" bestFit="1" customWidth="1"/>
    <col min="15122" max="15130" width="7.33203125" style="80" customWidth="1"/>
    <col min="15131" max="15132" width="7" style="80" customWidth="1"/>
    <col min="15133" max="15360" width="11.44140625" style="80"/>
    <col min="15361" max="15361" width="3.33203125" style="80" customWidth="1"/>
    <col min="15362" max="15362" width="4.5546875" style="80" customWidth="1"/>
    <col min="15363" max="15363" width="3.109375" style="80" customWidth="1"/>
    <col min="15364" max="15364" width="42.6640625" style="80" customWidth="1"/>
    <col min="15365" max="15365" width="15.33203125" style="80" customWidth="1"/>
    <col min="15366" max="15366" width="8.6640625" style="80" customWidth="1"/>
    <col min="15367" max="15367" width="15.33203125" style="80" customWidth="1"/>
    <col min="15368" max="15368" width="8.6640625" style="80" customWidth="1"/>
    <col min="15369" max="15369" width="15.33203125" style="80" customWidth="1"/>
    <col min="15370" max="15370" width="8.6640625" style="80" customWidth="1"/>
    <col min="15371" max="15371" width="15.33203125" style="80" customWidth="1"/>
    <col min="15372" max="15372" width="8.6640625" style="80" customWidth="1"/>
    <col min="15373" max="15373" width="15.33203125" style="80" customWidth="1"/>
    <col min="15374" max="15374" width="8.6640625" style="80" customWidth="1"/>
    <col min="15375" max="15375" width="11.44140625" style="80"/>
    <col min="15376" max="15376" width="12" style="80" bestFit="1" customWidth="1"/>
    <col min="15377" max="15377" width="19.88671875" style="80" bestFit="1" customWidth="1"/>
    <col min="15378" max="15386" width="7.33203125" style="80" customWidth="1"/>
    <col min="15387" max="15388" width="7" style="80" customWidth="1"/>
    <col min="15389" max="15616" width="11.44140625" style="80"/>
    <col min="15617" max="15617" width="3.33203125" style="80" customWidth="1"/>
    <col min="15618" max="15618" width="4.5546875" style="80" customWidth="1"/>
    <col min="15619" max="15619" width="3.109375" style="80" customWidth="1"/>
    <col min="15620" max="15620" width="42.6640625" style="80" customWidth="1"/>
    <col min="15621" max="15621" width="15.33203125" style="80" customWidth="1"/>
    <col min="15622" max="15622" width="8.6640625" style="80" customWidth="1"/>
    <col min="15623" max="15623" width="15.33203125" style="80" customWidth="1"/>
    <col min="15624" max="15624" width="8.6640625" style="80" customWidth="1"/>
    <col min="15625" max="15625" width="15.33203125" style="80" customWidth="1"/>
    <col min="15626" max="15626" width="8.6640625" style="80" customWidth="1"/>
    <col min="15627" max="15627" width="15.33203125" style="80" customWidth="1"/>
    <col min="15628" max="15628" width="8.6640625" style="80" customWidth="1"/>
    <col min="15629" max="15629" width="15.33203125" style="80" customWidth="1"/>
    <col min="15630" max="15630" width="8.6640625" style="80" customWidth="1"/>
    <col min="15631" max="15631" width="11.44140625" style="80"/>
    <col min="15632" max="15632" width="12" style="80" bestFit="1" customWidth="1"/>
    <col min="15633" max="15633" width="19.88671875" style="80" bestFit="1" customWidth="1"/>
    <col min="15634" max="15642" width="7.33203125" style="80" customWidth="1"/>
    <col min="15643" max="15644" width="7" style="80" customWidth="1"/>
    <col min="15645" max="15872" width="11.44140625" style="80"/>
    <col min="15873" max="15873" width="3.33203125" style="80" customWidth="1"/>
    <col min="15874" max="15874" width="4.5546875" style="80" customWidth="1"/>
    <col min="15875" max="15875" width="3.109375" style="80" customWidth="1"/>
    <col min="15876" max="15876" width="42.6640625" style="80" customWidth="1"/>
    <col min="15877" max="15877" width="15.33203125" style="80" customWidth="1"/>
    <col min="15878" max="15878" width="8.6640625" style="80" customWidth="1"/>
    <col min="15879" max="15879" width="15.33203125" style="80" customWidth="1"/>
    <col min="15880" max="15880" width="8.6640625" style="80" customWidth="1"/>
    <col min="15881" max="15881" width="15.33203125" style="80" customWidth="1"/>
    <col min="15882" max="15882" width="8.6640625" style="80" customWidth="1"/>
    <col min="15883" max="15883" width="15.33203125" style="80" customWidth="1"/>
    <col min="15884" max="15884" width="8.6640625" style="80" customWidth="1"/>
    <col min="15885" max="15885" width="15.33203125" style="80" customWidth="1"/>
    <col min="15886" max="15886" width="8.6640625" style="80" customWidth="1"/>
    <col min="15887" max="15887" width="11.44140625" style="80"/>
    <col min="15888" max="15888" width="12" style="80" bestFit="1" customWidth="1"/>
    <col min="15889" max="15889" width="19.88671875" style="80" bestFit="1" customWidth="1"/>
    <col min="15890" max="15898" width="7.33203125" style="80" customWidth="1"/>
    <col min="15899" max="15900" width="7" style="80" customWidth="1"/>
    <col min="15901" max="16128" width="11.44140625" style="80"/>
    <col min="16129" max="16129" width="3.33203125" style="80" customWidth="1"/>
    <col min="16130" max="16130" width="4.5546875" style="80" customWidth="1"/>
    <col min="16131" max="16131" width="3.109375" style="80" customWidth="1"/>
    <col min="16132" max="16132" width="42.6640625" style="80" customWidth="1"/>
    <col min="16133" max="16133" width="15.33203125" style="80" customWidth="1"/>
    <col min="16134" max="16134" width="8.6640625" style="80" customWidth="1"/>
    <col min="16135" max="16135" width="15.33203125" style="80" customWidth="1"/>
    <col min="16136" max="16136" width="8.6640625" style="80" customWidth="1"/>
    <col min="16137" max="16137" width="15.33203125" style="80" customWidth="1"/>
    <col min="16138" max="16138" width="8.6640625" style="80" customWidth="1"/>
    <col min="16139" max="16139" width="15.33203125" style="80" customWidth="1"/>
    <col min="16140" max="16140" width="8.6640625" style="80" customWidth="1"/>
    <col min="16141" max="16141" width="15.33203125" style="80" customWidth="1"/>
    <col min="16142" max="16142" width="8.6640625" style="80" customWidth="1"/>
    <col min="16143" max="16143" width="11.44140625" style="80"/>
    <col min="16144" max="16144" width="12" style="80" bestFit="1" customWidth="1"/>
    <col min="16145" max="16145" width="19.88671875" style="80" bestFit="1" customWidth="1"/>
    <col min="16146" max="16154" width="7.33203125" style="80" customWidth="1"/>
    <col min="16155" max="16156" width="7" style="80" customWidth="1"/>
    <col min="16157" max="16384" width="11.44140625" style="80"/>
  </cols>
  <sheetData>
    <row r="2" spans="2:27" ht="27.75" customHeight="1">
      <c r="B2" s="1845" t="s">
        <v>42</v>
      </c>
      <c r="C2" s="1845"/>
      <c r="D2" s="1845"/>
      <c r="E2" s="1845"/>
      <c r="F2" s="1845"/>
      <c r="G2" s="1845"/>
      <c r="H2" s="1845"/>
      <c r="I2" s="1845"/>
      <c r="J2" s="1845"/>
      <c r="K2" s="1845"/>
      <c r="L2" s="1845"/>
      <c r="M2" s="1845"/>
      <c r="N2" s="1845"/>
    </row>
    <row r="3" spans="2:27" ht="16.8">
      <c r="B3" s="25">
        <v>45838</v>
      </c>
      <c r="C3" s="675"/>
      <c r="D3" s="622"/>
      <c r="E3" s="622"/>
      <c r="F3" s="622"/>
      <c r="G3" s="627"/>
      <c r="H3" s="627"/>
      <c r="I3" s="627"/>
      <c r="J3" s="676"/>
      <c r="K3" s="627"/>
      <c r="L3" s="676"/>
      <c r="M3" s="627"/>
      <c r="N3" s="622"/>
      <c r="P3" s="388"/>
    </row>
    <row r="4" spans="2:27" ht="15.6">
      <c r="B4" s="307" t="s">
        <v>247</v>
      </c>
      <c r="C4" s="626"/>
      <c r="D4" s="622"/>
      <c r="E4" s="622"/>
      <c r="F4" s="622"/>
      <c r="G4" s="627"/>
      <c r="H4" s="627"/>
      <c r="I4" s="627"/>
      <c r="J4" s="676"/>
      <c r="K4" s="627"/>
      <c r="L4" s="676"/>
      <c r="M4" s="627"/>
      <c r="N4" s="622"/>
    </row>
    <row r="5" spans="2:27" ht="13.8" thickBot="1">
      <c r="B5" s="628"/>
      <c r="C5" s="260"/>
      <c r="D5" s="260"/>
      <c r="E5" s="513"/>
      <c r="F5" s="513"/>
      <c r="G5" s="513"/>
      <c r="H5" s="513"/>
      <c r="I5" s="513"/>
      <c r="J5" s="513"/>
      <c r="K5" s="513"/>
      <c r="L5" s="513"/>
      <c r="M5" s="513"/>
      <c r="N5" s="677"/>
    </row>
    <row r="6" spans="2:27" ht="13.8">
      <c r="B6" s="629"/>
      <c r="C6" s="629"/>
      <c r="D6" s="630"/>
      <c r="E6" s="1889" t="s">
        <v>114</v>
      </c>
      <c r="F6" s="1889"/>
      <c r="G6" s="678" t="s">
        <v>117</v>
      </c>
      <c r="H6" s="678"/>
      <c r="I6" s="678" t="s">
        <v>118</v>
      </c>
      <c r="J6" s="678"/>
      <c r="K6" s="678" t="s">
        <v>119</v>
      </c>
      <c r="L6" s="678"/>
      <c r="M6" s="678" t="s">
        <v>405</v>
      </c>
      <c r="N6" s="678"/>
    </row>
    <row r="7" spans="2:27">
      <c r="B7" s="631"/>
      <c r="C7" s="631"/>
      <c r="D7" s="632"/>
      <c r="E7" s="679" t="s">
        <v>465</v>
      </c>
      <c r="F7" s="679" t="s">
        <v>128</v>
      </c>
      <c r="G7" s="679" t="s">
        <v>465</v>
      </c>
      <c r="H7" s="679" t="s">
        <v>128</v>
      </c>
      <c r="I7" s="679" t="s">
        <v>465</v>
      </c>
      <c r="J7" s="679" t="s">
        <v>128</v>
      </c>
      <c r="K7" s="679" t="s">
        <v>465</v>
      </c>
      <c r="L7" s="679" t="s">
        <v>128</v>
      </c>
      <c r="M7" s="679" t="s">
        <v>465</v>
      </c>
      <c r="N7" s="679" t="s">
        <v>128</v>
      </c>
    </row>
    <row r="8" spans="2:27" ht="6" customHeight="1">
      <c r="B8" s="629"/>
      <c r="C8" s="629"/>
      <c r="D8" s="630"/>
      <c r="E8" s="630"/>
      <c r="F8" s="630"/>
      <c r="G8" s="279"/>
      <c r="H8" s="279"/>
      <c r="I8" s="279"/>
      <c r="J8" s="279"/>
      <c r="K8" s="279"/>
      <c r="L8" s="279"/>
      <c r="M8" s="279"/>
      <c r="N8" s="279"/>
    </row>
    <row r="9" spans="2:27">
      <c r="B9" s="638" t="s">
        <v>466</v>
      </c>
      <c r="C9" s="638"/>
      <c r="D9" s="638"/>
      <c r="E9" s="279">
        <v>253541.133298</v>
      </c>
      <c r="F9" s="639">
        <v>100.03619540679696</v>
      </c>
      <c r="G9" s="279">
        <v>2771441.3834879999</v>
      </c>
      <c r="H9" s="639">
        <v>100.08233363658422</v>
      </c>
      <c r="I9" s="279">
        <v>2016348.5557919999</v>
      </c>
      <c r="J9" s="639">
        <v>100.31554755869934</v>
      </c>
      <c r="K9" s="279">
        <v>1800026.757915</v>
      </c>
      <c r="L9" s="639">
        <v>99.932635296043088</v>
      </c>
      <c r="M9" s="279">
        <v>6841357.8304909999</v>
      </c>
      <c r="N9" s="639">
        <v>100.10975958658533</v>
      </c>
      <c r="O9" s="680"/>
      <c r="P9" s="113"/>
      <c r="Q9" s="116"/>
      <c r="R9" s="640"/>
      <c r="S9" s="640"/>
      <c r="T9" s="640"/>
      <c r="U9" s="640"/>
      <c r="V9" s="640"/>
      <c r="W9" s="640"/>
      <c r="X9" s="640"/>
      <c r="Y9" s="640"/>
      <c r="Z9" s="640"/>
      <c r="AA9" s="640"/>
    </row>
    <row r="10" spans="2:27">
      <c r="B10" s="70"/>
      <c r="C10" s="641" t="s">
        <v>467</v>
      </c>
      <c r="D10" s="641"/>
      <c r="E10" s="279">
        <v>0</v>
      </c>
      <c r="F10" s="639">
        <v>0</v>
      </c>
      <c r="G10" s="279">
        <v>0</v>
      </c>
      <c r="H10" s="639">
        <v>0</v>
      </c>
      <c r="I10" s="279">
        <v>0</v>
      </c>
      <c r="J10" s="639">
        <v>0</v>
      </c>
      <c r="K10" s="279">
        <v>460982.32769100001</v>
      </c>
      <c r="L10" s="639">
        <v>25.592496682897135</v>
      </c>
      <c r="M10" s="279">
        <v>460982.32769100001</v>
      </c>
      <c r="N10" s="639">
        <v>6.7455658865161912</v>
      </c>
      <c r="P10" s="113"/>
      <c r="Q10" s="116"/>
      <c r="R10" s="116"/>
      <c r="S10" s="116"/>
      <c r="T10" s="116"/>
      <c r="U10" s="116"/>
      <c r="V10" s="116"/>
      <c r="W10" s="116"/>
      <c r="X10" s="116"/>
      <c r="Y10" s="116"/>
      <c r="Z10" s="116"/>
      <c r="AA10" s="116"/>
    </row>
    <row r="11" spans="2:27">
      <c r="B11" s="70"/>
      <c r="C11" s="635"/>
      <c r="D11" s="635" t="s">
        <v>468</v>
      </c>
      <c r="E11" s="280">
        <v>0</v>
      </c>
      <c r="F11" s="642">
        <v>0</v>
      </c>
      <c r="G11" s="280">
        <v>0</v>
      </c>
      <c r="H11" s="642">
        <v>0</v>
      </c>
      <c r="I11" s="280">
        <v>0</v>
      </c>
      <c r="J11" s="642">
        <v>0</v>
      </c>
      <c r="K11" s="280">
        <v>460982.32769100001</v>
      </c>
      <c r="L11" s="642">
        <v>25.592496682897135</v>
      </c>
      <c r="M11" s="280">
        <v>460982.32769100001</v>
      </c>
      <c r="N11" s="642">
        <v>6.7455658865161912</v>
      </c>
      <c r="O11" s="681"/>
      <c r="P11" s="113"/>
      <c r="Q11" s="116"/>
      <c r="R11" s="116"/>
      <c r="S11" s="116"/>
      <c r="T11" s="116"/>
      <c r="U11" s="116"/>
      <c r="V11" s="116"/>
      <c r="W11" s="116"/>
      <c r="X11" s="116"/>
      <c r="Y11" s="116"/>
      <c r="Z11" s="116"/>
      <c r="AA11" s="116"/>
    </row>
    <row r="12" spans="2:27">
      <c r="B12" s="70"/>
      <c r="C12" s="635"/>
      <c r="D12" s="635" t="s">
        <v>469</v>
      </c>
      <c r="E12" s="280">
        <v>0</v>
      </c>
      <c r="F12" s="642">
        <v>0</v>
      </c>
      <c r="G12" s="280">
        <v>0</v>
      </c>
      <c r="H12" s="642">
        <v>0</v>
      </c>
      <c r="I12" s="280">
        <v>0</v>
      </c>
      <c r="J12" s="642">
        <v>0</v>
      </c>
      <c r="K12" s="280">
        <v>0</v>
      </c>
      <c r="L12" s="642">
        <v>0</v>
      </c>
      <c r="M12" s="280">
        <v>0</v>
      </c>
      <c r="N12" s="642">
        <v>0</v>
      </c>
      <c r="P12" s="113"/>
      <c r="Q12" s="116"/>
      <c r="R12" s="225"/>
      <c r="S12" s="225"/>
      <c r="T12" s="225"/>
      <c r="U12" s="225"/>
      <c r="V12" s="225"/>
      <c r="W12" s="225"/>
      <c r="X12" s="225"/>
      <c r="Y12" s="225"/>
      <c r="Z12" s="225"/>
      <c r="AA12" s="225"/>
    </row>
    <row r="13" spans="2:27">
      <c r="B13" s="70"/>
      <c r="C13" s="635"/>
      <c r="D13" s="635" t="s">
        <v>470</v>
      </c>
      <c r="E13" s="280">
        <v>0</v>
      </c>
      <c r="F13" s="643">
        <v>0</v>
      </c>
      <c r="G13" s="280">
        <v>0</v>
      </c>
      <c r="H13" s="643">
        <v>0</v>
      </c>
      <c r="I13" s="280">
        <v>0</v>
      </c>
      <c r="J13" s="643">
        <v>0</v>
      </c>
      <c r="K13" s="280">
        <v>0</v>
      </c>
      <c r="L13" s="643">
        <v>0</v>
      </c>
      <c r="M13" s="280">
        <v>0</v>
      </c>
      <c r="N13" s="643">
        <v>0</v>
      </c>
      <c r="P13" s="113"/>
      <c r="Q13" s="116"/>
      <c r="R13" s="116"/>
      <c r="S13" s="116"/>
      <c r="T13" s="116"/>
      <c r="U13" s="116"/>
      <c r="V13" s="116"/>
      <c r="W13" s="116"/>
      <c r="X13" s="116"/>
      <c r="Y13" s="116"/>
      <c r="Z13" s="116"/>
      <c r="AA13" s="116"/>
    </row>
    <row r="14" spans="2:27">
      <c r="B14" s="70"/>
      <c r="C14" s="635"/>
      <c r="D14" s="635" t="s">
        <v>471</v>
      </c>
      <c r="E14" s="280">
        <v>0</v>
      </c>
      <c r="F14" s="643">
        <v>0</v>
      </c>
      <c r="G14" s="280">
        <v>0</v>
      </c>
      <c r="H14" s="643">
        <v>0</v>
      </c>
      <c r="I14" s="280">
        <v>0</v>
      </c>
      <c r="J14" s="643">
        <v>0</v>
      </c>
      <c r="K14" s="280">
        <v>0</v>
      </c>
      <c r="L14" s="643">
        <v>0</v>
      </c>
      <c r="M14" s="280">
        <v>0</v>
      </c>
      <c r="N14" s="643">
        <v>0</v>
      </c>
      <c r="P14" s="113"/>
      <c r="Q14" s="116"/>
      <c r="R14" s="116"/>
      <c r="S14" s="116"/>
      <c r="T14" s="116"/>
      <c r="U14" s="116"/>
      <c r="V14" s="116"/>
      <c r="W14" s="116"/>
      <c r="X14" s="116"/>
      <c r="Y14" s="116"/>
      <c r="Z14" s="116"/>
      <c r="AA14" s="116"/>
    </row>
    <row r="15" spans="2:27">
      <c r="B15" s="70"/>
      <c r="C15" s="641" t="s">
        <v>472</v>
      </c>
      <c r="D15" s="641"/>
      <c r="E15" s="279">
        <v>242438.451195</v>
      </c>
      <c r="F15" s="639">
        <v>95.655564690400226</v>
      </c>
      <c r="G15" s="279">
        <v>2766848.0802179999</v>
      </c>
      <c r="H15" s="639">
        <v>99.916460198632024</v>
      </c>
      <c r="I15" s="279">
        <v>1831053.716767</v>
      </c>
      <c r="J15" s="639">
        <v>91.096926510666904</v>
      </c>
      <c r="K15" s="279">
        <v>1324196.479024</v>
      </c>
      <c r="L15" s="639">
        <v>73.515820371409504</v>
      </c>
      <c r="M15" s="279">
        <v>6164536.7272030003</v>
      </c>
      <c r="N15" s="639">
        <v>90.205819519116844</v>
      </c>
      <c r="P15" s="113"/>
      <c r="Q15" s="116"/>
      <c r="R15" s="116"/>
      <c r="S15" s="116"/>
      <c r="T15" s="116"/>
      <c r="U15" s="116"/>
      <c r="V15" s="116"/>
      <c r="W15" s="116"/>
      <c r="X15" s="116"/>
      <c r="Y15" s="116"/>
      <c r="Z15" s="116"/>
      <c r="AA15" s="116"/>
    </row>
    <row r="16" spans="2:27">
      <c r="B16" s="70"/>
      <c r="C16" s="641"/>
      <c r="D16" s="635" t="s">
        <v>473</v>
      </c>
      <c r="E16" s="280">
        <v>225276.535451</v>
      </c>
      <c r="F16" s="642">
        <v>88.884226507163859</v>
      </c>
      <c r="G16" s="280">
        <v>2596449.4352660002</v>
      </c>
      <c r="H16" s="642">
        <v>93.763021725455758</v>
      </c>
      <c r="I16" s="280">
        <v>1787497.6041000001</v>
      </c>
      <c r="J16" s="642">
        <v>88.929962233003991</v>
      </c>
      <c r="K16" s="280">
        <v>1236323.635303</v>
      </c>
      <c r="L16" s="642">
        <v>68.637356867806659</v>
      </c>
      <c r="M16" s="280">
        <v>5845547.2101189997</v>
      </c>
      <c r="N16" s="642">
        <v>85.538037967975797</v>
      </c>
      <c r="P16" s="113"/>
      <c r="Q16" s="116"/>
      <c r="R16" s="116"/>
      <c r="S16" s="116"/>
      <c r="T16" s="116"/>
      <c r="U16" s="116"/>
      <c r="V16" s="116"/>
      <c r="W16" s="116"/>
      <c r="X16" s="116"/>
      <c r="Y16" s="116"/>
      <c r="Z16" s="116"/>
      <c r="AA16" s="116"/>
    </row>
    <row r="17" spans="2:27">
      <c r="B17" s="70"/>
      <c r="C17" s="641"/>
      <c r="D17" s="635" t="s">
        <v>474</v>
      </c>
      <c r="E17" s="280">
        <v>17161.915744000002</v>
      </c>
      <c r="F17" s="642">
        <v>6.7713381832363684</v>
      </c>
      <c r="G17" s="280">
        <v>170398.64495300001</v>
      </c>
      <c r="H17" s="642">
        <v>6.1534384732123808</v>
      </c>
      <c r="I17" s="280">
        <v>43556.112667000001</v>
      </c>
      <c r="J17" s="643">
        <v>2.166964277662931</v>
      </c>
      <c r="K17" s="280">
        <v>87872.843720999997</v>
      </c>
      <c r="L17" s="642">
        <v>4.8784635036028456</v>
      </c>
      <c r="M17" s="280">
        <v>318989.51708399999</v>
      </c>
      <c r="N17" s="642">
        <v>4.6677815511410419</v>
      </c>
      <c r="P17" s="113"/>
      <c r="Q17" s="116"/>
      <c r="R17" s="116"/>
      <c r="S17" s="116"/>
      <c r="T17" s="116"/>
      <c r="U17" s="116"/>
      <c r="V17" s="116"/>
      <c r="W17" s="116"/>
      <c r="X17" s="116"/>
      <c r="Y17" s="116"/>
      <c r="Z17" s="116"/>
      <c r="AA17" s="116"/>
    </row>
    <row r="18" spans="2:27">
      <c r="B18" s="70"/>
      <c r="C18" s="641"/>
      <c r="D18" s="635" t="s">
        <v>475</v>
      </c>
      <c r="E18" s="280">
        <v>0</v>
      </c>
      <c r="F18" s="642">
        <v>0</v>
      </c>
      <c r="G18" s="280">
        <v>0</v>
      </c>
      <c r="H18" s="642">
        <v>0</v>
      </c>
      <c r="I18" s="280">
        <v>0</v>
      </c>
      <c r="J18" s="643">
        <v>0</v>
      </c>
      <c r="K18" s="280">
        <v>0</v>
      </c>
      <c r="L18" s="642">
        <v>0</v>
      </c>
      <c r="M18" s="280">
        <v>0</v>
      </c>
      <c r="N18" s="642">
        <v>0</v>
      </c>
      <c r="P18" s="113"/>
      <c r="Q18" s="116"/>
      <c r="R18" s="116"/>
      <c r="S18" s="116"/>
      <c r="T18" s="116"/>
      <c r="U18" s="116"/>
      <c r="V18" s="116"/>
      <c r="W18" s="116"/>
      <c r="X18" s="116"/>
      <c r="Y18" s="116"/>
      <c r="Z18" s="116"/>
      <c r="AA18" s="116"/>
    </row>
    <row r="19" spans="2:27">
      <c r="B19" s="70"/>
      <c r="C19" s="641"/>
      <c r="D19" s="635" t="s">
        <v>476</v>
      </c>
      <c r="E19" s="280">
        <v>0</v>
      </c>
      <c r="F19" s="642">
        <v>0</v>
      </c>
      <c r="G19" s="280">
        <v>0</v>
      </c>
      <c r="H19" s="642">
        <v>0</v>
      </c>
      <c r="I19" s="280">
        <v>0</v>
      </c>
      <c r="J19" s="643">
        <v>0</v>
      </c>
      <c r="K19" s="280">
        <v>0</v>
      </c>
      <c r="L19" s="642">
        <v>0</v>
      </c>
      <c r="M19" s="280">
        <v>0</v>
      </c>
      <c r="N19" s="642">
        <v>0</v>
      </c>
      <c r="P19" s="113"/>
      <c r="Q19" s="116"/>
      <c r="R19" s="116"/>
      <c r="S19" s="116"/>
      <c r="T19" s="116"/>
      <c r="U19" s="116"/>
      <c r="V19" s="116"/>
      <c r="W19" s="116"/>
      <c r="X19" s="116"/>
      <c r="Y19" s="116"/>
      <c r="Z19" s="116"/>
      <c r="AA19" s="116"/>
    </row>
    <row r="20" spans="2:27">
      <c r="B20" s="70"/>
      <c r="C20" s="635"/>
      <c r="D20" s="635" t="s">
        <v>477</v>
      </c>
      <c r="E20" s="280">
        <v>0</v>
      </c>
      <c r="F20" s="642">
        <v>0</v>
      </c>
      <c r="G20" s="280">
        <v>0</v>
      </c>
      <c r="H20" s="642">
        <v>0</v>
      </c>
      <c r="I20" s="280">
        <v>0</v>
      </c>
      <c r="J20" s="642">
        <v>0</v>
      </c>
      <c r="K20" s="280">
        <v>0</v>
      </c>
      <c r="L20" s="642">
        <v>0</v>
      </c>
      <c r="M20" s="280">
        <v>0</v>
      </c>
      <c r="N20" s="642">
        <v>0</v>
      </c>
      <c r="P20" s="113"/>
      <c r="Q20" s="116"/>
      <c r="R20" s="116"/>
      <c r="S20" s="116"/>
      <c r="T20" s="116"/>
      <c r="U20" s="116"/>
      <c r="V20" s="116"/>
      <c r="W20" s="116"/>
      <c r="X20" s="116"/>
      <c r="Y20" s="116"/>
      <c r="Z20" s="116"/>
      <c r="AA20" s="116"/>
    </row>
    <row r="21" spans="2:27">
      <c r="B21" s="70"/>
      <c r="C21" s="635"/>
      <c r="D21" s="635" t="s">
        <v>478</v>
      </c>
      <c r="E21" s="280">
        <v>0</v>
      </c>
      <c r="F21" s="642">
        <v>0</v>
      </c>
      <c r="G21" s="280">
        <v>0</v>
      </c>
      <c r="H21" s="642">
        <v>0</v>
      </c>
      <c r="I21" s="280">
        <v>0</v>
      </c>
      <c r="J21" s="642">
        <v>0</v>
      </c>
      <c r="K21" s="280">
        <v>0</v>
      </c>
      <c r="L21" s="642">
        <v>0</v>
      </c>
      <c r="M21" s="280">
        <v>0</v>
      </c>
      <c r="N21" s="642">
        <v>0</v>
      </c>
      <c r="P21" s="113"/>
      <c r="Q21" s="116"/>
      <c r="R21" s="116"/>
      <c r="S21" s="116"/>
      <c r="T21" s="116"/>
      <c r="U21" s="116"/>
      <c r="V21" s="116"/>
      <c r="W21" s="116"/>
      <c r="X21" s="116"/>
      <c r="Y21" s="116"/>
      <c r="Z21" s="116"/>
      <c r="AA21" s="116"/>
    </row>
    <row r="22" spans="2:27">
      <c r="B22" s="70"/>
      <c r="C22" s="635"/>
      <c r="D22" s="635" t="s">
        <v>479</v>
      </c>
      <c r="E22" s="280">
        <v>0</v>
      </c>
      <c r="F22" s="642">
        <v>0</v>
      </c>
      <c r="G22" s="280">
        <v>0</v>
      </c>
      <c r="H22" s="642">
        <v>0</v>
      </c>
      <c r="I22" s="280">
        <v>0</v>
      </c>
      <c r="J22" s="642">
        <v>0</v>
      </c>
      <c r="K22" s="280">
        <v>0</v>
      </c>
      <c r="L22" s="642">
        <v>0</v>
      </c>
      <c r="M22" s="280">
        <v>0</v>
      </c>
      <c r="N22" s="642">
        <v>0</v>
      </c>
      <c r="P22" s="113"/>
      <c r="Q22" s="116"/>
      <c r="R22" s="116"/>
      <c r="S22" s="116"/>
      <c r="T22" s="116"/>
      <c r="U22" s="116"/>
      <c r="V22" s="116"/>
      <c r="W22" s="116"/>
      <c r="X22" s="116"/>
      <c r="Y22" s="116"/>
      <c r="Z22" s="116"/>
      <c r="AA22" s="116"/>
    </row>
    <row r="23" spans="2:27">
      <c r="B23" s="70"/>
      <c r="C23" s="635"/>
      <c r="D23" s="635" t="s">
        <v>480</v>
      </c>
      <c r="E23" s="280">
        <v>0</v>
      </c>
      <c r="F23" s="643">
        <v>0</v>
      </c>
      <c r="G23" s="280">
        <v>0</v>
      </c>
      <c r="H23" s="643">
        <v>0</v>
      </c>
      <c r="I23" s="280">
        <v>0</v>
      </c>
      <c r="J23" s="642">
        <v>0</v>
      </c>
      <c r="K23" s="280">
        <v>0</v>
      </c>
      <c r="L23" s="643">
        <v>0</v>
      </c>
      <c r="M23" s="280">
        <v>0</v>
      </c>
      <c r="N23" s="642">
        <v>0</v>
      </c>
      <c r="P23" s="113"/>
      <c r="Q23" s="116"/>
      <c r="R23" s="116"/>
      <c r="S23" s="116"/>
      <c r="T23" s="116"/>
      <c r="U23" s="116"/>
      <c r="V23" s="116"/>
      <c r="W23" s="116"/>
      <c r="X23" s="116"/>
      <c r="Y23" s="116"/>
      <c r="Z23" s="116"/>
      <c r="AA23" s="116"/>
    </row>
    <row r="24" spans="2:27">
      <c r="B24" s="70"/>
      <c r="C24" s="635"/>
      <c r="D24" s="635" t="s">
        <v>481</v>
      </c>
      <c r="E24" s="280">
        <v>0</v>
      </c>
      <c r="F24" s="642">
        <v>0</v>
      </c>
      <c r="G24" s="280">
        <v>0</v>
      </c>
      <c r="H24" s="642">
        <v>0</v>
      </c>
      <c r="I24" s="280">
        <v>0</v>
      </c>
      <c r="J24" s="642">
        <v>0</v>
      </c>
      <c r="K24" s="280">
        <v>0</v>
      </c>
      <c r="L24" s="643">
        <v>0</v>
      </c>
      <c r="M24" s="280">
        <v>0</v>
      </c>
      <c r="N24" s="642">
        <v>0</v>
      </c>
      <c r="P24" s="113"/>
      <c r="Q24" s="116"/>
      <c r="R24" s="116"/>
      <c r="S24" s="116"/>
      <c r="T24" s="116"/>
      <c r="U24" s="116"/>
      <c r="V24" s="116"/>
      <c r="W24" s="116"/>
      <c r="X24" s="116"/>
      <c r="Y24" s="116"/>
      <c r="Z24" s="116"/>
      <c r="AA24" s="116"/>
    </row>
    <row r="25" spans="2:27">
      <c r="B25" s="70"/>
      <c r="C25" s="635"/>
      <c r="D25" s="645" t="s">
        <v>482</v>
      </c>
      <c r="E25" s="280">
        <v>0</v>
      </c>
      <c r="F25" s="642">
        <v>0</v>
      </c>
      <c r="G25" s="280">
        <v>0</v>
      </c>
      <c r="H25" s="642">
        <v>0</v>
      </c>
      <c r="I25" s="280">
        <v>0</v>
      </c>
      <c r="J25" s="642">
        <v>0</v>
      </c>
      <c r="K25" s="280">
        <v>0</v>
      </c>
      <c r="L25" s="642">
        <v>0</v>
      </c>
      <c r="M25" s="280">
        <v>0</v>
      </c>
      <c r="N25" s="642">
        <v>0</v>
      </c>
      <c r="P25" s="113"/>
      <c r="Q25" s="116"/>
      <c r="R25" s="116"/>
      <c r="S25" s="116"/>
      <c r="T25" s="116"/>
      <c r="U25" s="116"/>
      <c r="V25" s="116"/>
      <c r="W25" s="116"/>
      <c r="X25" s="116"/>
      <c r="Y25" s="116"/>
      <c r="Z25" s="116"/>
      <c r="AA25" s="116"/>
    </row>
    <row r="26" spans="2:27">
      <c r="B26" s="70"/>
      <c r="C26" s="635"/>
      <c r="D26" s="645" t="s">
        <v>382</v>
      </c>
      <c r="E26" s="279">
        <v>0</v>
      </c>
      <c r="F26" s="642">
        <v>0</v>
      </c>
      <c r="G26" s="279">
        <v>0</v>
      </c>
      <c r="H26" s="642">
        <v>0</v>
      </c>
      <c r="I26" s="279">
        <v>0</v>
      </c>
      <c r="J26" s="642">
        <v>0</v>
      </c>
      <c r="K26" s="279">
        <v>0</v>
      </c>
      <c r="L26" s="642">
        <v>0</v>
      </c>
      <c r="M26" s="279">
        <v>0</v>
      </c>
      <c r="N26" s="642">
        <v>0</v>
      </c>
      <c r="P26" s="113"/>
      <c r="Q26" s="116"/>
      <c r="R26" s="116"/>
      <c r="S26" s="116"/>
      <c r="T26" s="116"/>
      <c r="U26" s="116"/>
      <c r="V26" s="116"/>
      <c r="W26" s="116"/>
      <c r="X26" s="116"/>
      <c r="Y26" s="116"/>
      <c r="Z26" s="116"/>
      <c r="AA26" s="116"/>
    </row>
    <row r="27" spans="2:27">
      <c r="B27" s="70"/>
      <c r="C27" s="641" t="s">
        <v>483</v>
      </c>
      <c r="D27" s="641"/>
      <c r="E27" s="279">
        <v>0</v>
      </c>
      <c r="F27" s="639">
        <v>0</v>
      </c>
      <c r="G27" s="279">
        <v>4593.303269</v>
      </c>
      <c r="H27" s="639">
        <v>0.165873437916087</v>
      </c>
      <c r="I27" s="279">
        <v>45935.927024999997</v>
      </c>
      <c r="J27" s="639">
        <v>2.285362646697422</v>
      </c>
      <c r="K27" s="279">
        <v>0</v>
      </c>
      <c r="L27" s="639">
        <v>0</v>
      </c>
      <c r="M27" s="279">
        <v>50529.230294000001</v>
      </c>
      <c r="N27" s="639">
        <v>0.73939548583215986</v>
      </c>
      <c r="O27" s="390"/>
      <c r="P27" s="113"/>
      <c r="Q27" s="116"/>
      <c r="R27" s="116"/>
      <c r="S27" s="116"/>
      <c r="T27" s="116"/>
      <c r="U27" s="116"/>
      <c r="V27" s="116"/>
      <c r="W27" s="116"/>
      <c r="X27" s="116"/>
      <c r="Y27" s="116"/>
      <c r="Z27" s="116"/>
      <c r="AA27" s="116"/>
    </row>
    <row r="28" spans="2:27">
      <c r="B28" s="70"/>
      <c r="C28" s="635"/>
      <c r="D28" s="635" t="s">
        <v>474</v>
      </c>
      <c r="E28" s="280">
        <v>0</v>
      </c>
      <c r="F28" s="642">
        <v>0</v>
      </c>
      <c r="G28" s="280">
        <v>4593.303269</v>
      </c>
      <c r="H28" s="642">
        <v>0.165873437916087</v>
      </c>
      <c r="I28" s="280">
        <v>45935.927024999997</v>
      </c>
      <c r="J28" s="642">
        <v>2.285362646697422</v>
      </c>
      <c r="K28" s="280">
        <v>0</v>
      </c>
      <c r="L28" s="642">
        <v>0</v>
      </c>
      <c r="M28" s="280">
        <v>50529.230294000001</v>
      </c>
      <c r="N28" s="642">
        <v>0.73939548583215986</v>
      </c>
      <c r="P28" s="113"/>
      <c r="Q28" s="116"/>
      <c r="R28" s="116"/>
      <c r="S28" s="116"/>
      <c r="T28" s="116"/>
      <c r="U28" s="116"/>
      <c r="V28" s="116"/>
      <c r="W28" s="116"/>
      <c r="X28" s="116"/>
      <c r="Y28" s="116"/>
      <c r="Z28" s="116"/>
      <c r="AA28" s="116"/>
    </row>
    <row r="29" spans="2:27">
      <c r="B29" s="70"/>
      <c r="C29" s="635"/>
      <c r="D29" s="635" t="s">
        <v>484</v>
      </c>
      <c r="E29" s="280">
        <v>0</v>
      </c>
      <c r="F29" s="642">
        <v>0</v>
      </c>
      <c r="G29" s="280">
        <v>0</v>
      </c>
      <c r="H29" s="642">
        <v>0</v>
      </c>
      <c r="I29" s="280">
        <v>0</v>
      </c>
      <c r="J29" s="642">
        <v>0</v>
      </c>
      <c r="K29" s="280">
        <v>0</v>
      </c>
      <c r="L29" s="642">
        <v>0</v>
      </c>
      <c r="M29" s="280">
        <v>0</v>
      </c>
      <c r="N29" s="642">
        <v>0</v>
      </c>
      <c r="P29" s="113"/>
      <c r="Q29" s="116"/>
      <c r="R29" s="116"/>
      <c r="S29" s="116"/>
      <c r="T29" s="116"/>
      <c r="U29" s="116"/>
      <c r="V29" s="116"/>
      <c r="W29" s="116"/>
      <c r="X29" s="116"/>
      <c r="Y29" s="116"/>
      <c r="Z29" s="116"/>
      <c r="AA29" s="116"/>
    </row>
    <row r="30" spans="2:27">
      <c r="B30" s="70"/>
      <c r="C30" s="635"/>
      <c r="D30" s="635" t="s">
        <v>485</v>
      </c>
      <c r="E30" s="280">
        <v>0</v>
      </c>
      <c r="F30" s="642">
        <v>0</v>
      </c>
      <c r="G30" s="280">
        <v>0</v>
      </c>
      <c r="H30" s="642">
        <v>0</v>
      </c>
      <c r="I30" s="280">
        <v>0</v>
      </c>
      <c r="J30" s="642">
        <v>0</v>
      </c>
      <c r="K30" s="280">
        <v>0</v>
      </c>
      <c r="L30" s="642">
        <v>0</v>
      </c>
      <c r="M30" s="280">
        <v>0</v>
      </c>
      <c r="N30" s="642">
        <v>0</v>
      </c>
      <c r="P30" s="113"/>
      <c r="Q30" s="116"/>
      <c r="R30" s="116"/>
      <c r="S30" s="116"/>
      <c r="T30" s="116"/>
      <c r="U30" s="116"/>
      <c r="V30" s="116"/>
      <c r="W30" s="116"/>
      <c r="X30" s="116"/>
      <c r="Y30" s="116"/>
      <c r="Z30" s="116"/>
      <c r="AA30" s="116"/>
    </row>
    <row r="31" spans="2:27">
      <c r="B31" s="70"/>
      <c r="C31" s="635"/>
      <c r="D31" s="635" t="s">
        <v>486</v>
      </c>
      <c r="E31" s="280">
        <v>0</v>
      </c>
      <c r="F31" s="642">
        <v>0</v>
      </c>
      <c r="G31" s="280">
        <v>0</v>
      </c>
      <c r="H31" s="642">
        <v>0</v>
      </c>
      <c r="I31" s="280">
        <v>0</v>
      </c>
      <c r="J31" s="642">
        <v>0</v>
      </c>
      <c r="K31" s="280">
        <v>0</v>
      </c>
      <c r="L31" s="642">
        <v>0</v>
      </c>
      <c r="M31" s="280">
        <v>0</v>
      </c>
      <c r="N31" s="642">
        <v>0</v>
      </c>
      <c r="P31" s="113"/>
      <c r="Q31" s="116"/>
      <c r="R31" s="116"/>
      <c r="S31" s="116"/>
      <c r="T31" s="116"/>
      <c r="U31" s="116"/>
      <c r="V31" s="116"/>
      <c r="W31" s="116"/>
      <c r="X31" s="116"/>
      <c r="Y31" s="116"/>
      <c r="Z31" s="116"/>
      <c r="AA31" s="116"/>
    </row>
    <row r="32" spans="2:27">
      <c r="B32" s="70"/>
      <c r="C32" s="635"/>
      <c r="D32" s="635" t="s">
        <v>487</v>
      </c>
      <c r="E32" s="280">
        <v>0</v>
      </c>
      <c r="F32" s="642">
        <v>0</v>
      </c>
      <c r="G32" s="280">
        <v>0</v>
      </c>
      <c r="H32" s="642">
        <v>0</v>
      </c>
      <c r="I32" s="280">
        <v>0</v>
      </c>
      <c r="J32" s="642">
        <v>0</v>
      </c>
      <c r="K32" s="280">
        <v>0</v>
      </c>
      <c r="L32" s="642">
        <v>0</v>
      </c>
      <c r="M32" s="280">
        <v>0</v>
      </c>
      <c r="N32" s="642">
        <v>0</v>
      </c>
      <c r="P32" s="113"/>
      <c r="Q32" s="116"/>
      <c r="R32" s="116"/>
      <c r="S32" s="116"/>
      <c r="T32" s="116"/>
      <c r="U32" s="116"/>
      <c r="V32" s="116"/>
      <c r="W32" s="116"/>
      <c r="X32" s="116"/>
      <c r="Y32" s="116"/>
      <c r="Z32" s="116"/>
      <c r="AA32" s="116"/>
    </row>
    <row r="33" spans="2:27">
      <c r="B33" s="70"/>
      <c r="C33" s="635"/>
      <c r="D33" s="635" t="s">
        <v>488</v>
      </c>
      <c r="E33" s="280">
        <v>0</v>
      </c>
      <c r="F33" s="642">
        <v>0</v>
      </c>
      <c r="G33" s="280">
        <v>0</v>
      </c>
      <c r="H33" s="642">
        <v>0</v>
      </c>
      <c r="I33" s="280">
        <v>0</v>
      </c>
      <c r="J33" s="642">
        <v>0</v>
      </c>
      <c r="K33" s="280">
        <v>0</v>
      </c>
      <c r="L33" s="642">
        <v>0</v>
      </c>
      <c r="M33" s="280">
        <v>0</v>
      </c>
      <c r="N33" s="642">
        <v>0</v>
      </c>
      <c r="P33" s="113"/>
      <c r="Q33" s="116"/>
      <c r="R33" s="116"/>
      <c r="S33" s="116"/>
      <c r="T33" s="116"/>
      <c r="U33" s="116"/>
      <c r="V33" s="116"/>
      <c r="W33" s="116"/>
      <c r="X33" s="116"/>
      <c r="Y33" s="116"/>
      <c r="Z33" s="116"/>
      <c r="AA33" s="116"/>
    </row>
    <row r="34" spans="2:27">
      <c r="B34" s="70"/>
      <c r="C34" s="635"/>
      <c r="D34" s="635" t="s">
        <v>489</v>
      </c>
      <c r="E34" s="280">
        <v>0</v>
      </c>
      <c r="F34" s="642">
        <v>0</v>
      </c>
      <c r="G34" s="280">
        <v>0</v>
      </c>
      <c r="H34" s="642">
        <v>0</v>
      </c>
      <c r="I34" s="280">
        <v>0</v>
      </c>
      <c r="J34" s="642">
        <v>0</v>
      </c>
      <c r="K34" s="280">
        <v>0</v>
      </c>
      <c r="L34" s="642">
        <v>0</v>
      </c>
      <c r="M34" s="280">
        <v>0</v>
      </c>
      <c r="N34" s="642">
        <v>0</v>
      </c>
      <c r="P34" s="113"/>
      <c r="Q34" s="116"/>
      <c r="R34" s="116"/>
      <c r="S34" s="116"/>
      <c r="T34" s="116"/>
      <c r="U34" s="116"/>
      <c r="V34" s="116"/>
      <c r="W34" s="116"/>
      <c r="X34" s="116"/>
      <c r="Y34" s="116"/>
      <c r="Z34" s="116"/>
      <c r="AA34" s="116"/>
    </row>
    <row r="35" spans="2:27">
      <c r="B35" s="70"/>
      <c r="C35" s="635"/>
      <c r="D35" s="635" t="s">
        <v>490</v>
      </c>
      <c r="E35" s="280">
        <v>0</v>
      </c>
      <c r="F35" s="642">
        <v>0</v>
      </c>
      <c r="G35" s="280">
        <v>0</v>
      </c>
      <c r="H35" s="642">
        <v>0</v>
      </c>
      <c r="I35" s="280">
        <v>0</v>
      </c>
      <c r="J35" s="642">
        <v>0</v>
      </c>
      <c r="K35" s="280">
        <v>0</v>
      </c>
      <c r="L35" s="642">
        <v>0</v>
      </c>
      <c r="M35" s="280">
        <v>0</v>
      </c>
      <c r="N35" s="642">
        <v>0</v>
      </c>
      <c r="P35" s="113"/>
      <c r="Q35" s="116"/>
      <c r="R35" s="116"/>
      <c r="S35" s="116"/>
      <c r="T35" s="116"/>
      <c r="U35" s="116"/>
      <c r="V35" s="116"/>
      <c r="W35" s="116"/>
      <c r="X35" s="116"/>
      <c r="Y35" s="116"/>
      <c r="Z35" s="116"/>
      <c r="AA35" s="116"/>
    </row>
    <row r="36" spans="2:27">
      <c r="B36" s="70"/>
      <c r="C36" s="635"/>
      <c r="D36" s="645" t="s">
        <v>482</v>
      </c>
      <c r="E36" s="280">
        <v>0</v>
      </c>
      <c r="F36" s="642">
        <v>0</v>
      </c>
      <c r="G36" s="280">
        <v>0</v>
      </c>
      <c r="H36" s="642">
        <v>0</v>
      </c>
      <c r="I36" s="280">
        <v>0</v>
      </c>
      <c r="J36" s="642">
        <v>0</v>
      </c>
      <c r="K36" s="280">
        <v>0</v>
      </c>
      <c r="L36" s="642">
        <v>0</v>
      </c>
      <c r="M36" s="280">
        <v>0</v>
      </c>
      <c r="N36" s="642">
        <v>0</v>
      </c>
      <c r="P36" s="113"/>
      <c r="Q36" s="116"/>
      <c r="R36" s="116"/>
      <c r="S36" s="116"/>
      <c r="T36" s="116"/>
      <c r="U36" s="116"/>
      <c r="V36" s="116"/>
      <c r="W36" s="116"/>
      <c r="X36" s="116"/>
      <c r="Y36" s="116"/>
      <c r="Z36" s="116"/>
      <c r="AA36" s="116"/>
    </row>
    <row r="37" spans="2:27">
      <c r="B37" s="70"/>
      <c r="C37" s="635"/>
      <c r="D37" s="645" t="s">
        <v>491</v>
      </c>
      <c r="E37" s="279">
        <v>0</v>
      </c>
      <c r="F37" s="642">
        <v>0</v>
      </c>
      <c r="G37" s="279">
        <v>0</v>
      </c>
      <c r="H37" s="642">
        <v>0</v>
      </c>
      <c r="I37" s="279">
        <v>0</v>
      </c>
      <c r="J37" s="642">
        <v>0</v>
      </c>
      <c r="K37" s="279">
        <v>0</v>
      </c>
      <c r="L37" s="642">
        <v>0</v>
      </c>
      <c r="M37" s="279">
        <v>0</v>
      </c>
      <c r="N37" s="642">
        <v>0</v>
      </c>
      <c r="P37" s="113"/>
      <c r="Q37" s="116"/>
      <c r="R37" s="116"/>
      <c r="S37" s="116"/>
      <c r="T37" s="116"/>
      <c r="U37" s="116"/>
      <c r="V37" s="116"/>
      <c r="W37" s="116"/>
      <c r="X37" s="116"/>
      <c r="Y37" s="116"/>
      <c r="Z37" s="116"/>
      <c r="AA37" s="116"/>
    </row>
    <row r="38" spans="2:27">
      <c r="B38" s="70"/>
      <c r="C38" s="635"/>
      <c r="D38" s="645" t="s">
        <v>492</v>
      </c>
      <c r="E38" s="279">
        <v>0</v>
      </c>
      <c r="F38" s="642">
        <v>0</v>
      </c>
      <c r="G38" s="279">
        <v>0</v>
      </c>
      <c r="H38" s="642">
        <v>0</v>
      </c>
      <c r="I38" s="279">
        <v>0</v>
      </c>
      <c r="J38" s="642">
        <v>0</v>
      </c>
      <c r="K38" s="279">
        <v>0</v>
      </c>
      <c r="L38" s="642">
        <v>0</v>
      </c>
      <c r="M38" s="279">
        <v>0</v>
      </c>
      <c r="N38" s="642">
        <v>0</v>
      </c>
      <c r="P38" s="113"/>
      <c r="Q38" s="116"/>
      <c r="R38" s="116"/>
      <c r="S38" s="116"/>
      <c r="T38" s="116"/>
      <c r="U38" s="116"/>
      <c r="V38" s="116"/>
      <c r="W38" s="116"/>
      <c r="X38" s="116"/>
      <c r="Y38" s="116"/>
      <c r="Z38" s="116"/>
      <c r="AA38" s="116"/>
    </row>
    <row r="39" spans="2:27">
      <c r="B39" s="70"/>
      <c r="C39" s="635"/>
      <c r="D39" s="645" t="s">
        <v>493</v>
      </c>
      <c r="E39" s="280">
        <v>0</v>
      </c>
      <c r="F39" s="642">
        <v>0</v>
      </c>
      <c r="G39" s="280">
        <v>0</v>
      </c>
      <c r="H39" s="642">
        <v>0</v>
      </c>
      <c r="I39" s="280">
        <v>0</v>
      </c>
      <c r="J39" s="642">
        <v>0</v>
      </c>
      <c r="K39" s="280">
        <v>0</v>
      </c>
      <c r="L39" s="642">
        <v>0</v>
      </c>
      <c r="M39" s="280">
        <v>0</v>
      </c>
      <c r="N39" s="642">
        <v>0</v>
      </c>
      <c r="P39" s="113"/>
      <c r="Q39" s="116"/>
      <c r="R39" s="116"/>
      <c r="S39" s="116"/>
      <c r="T39" s="116"/>
      <c r="U39" s="116"/>
      <c r="V39" s="116"/>
      <c r="W39" s="116"/>
      <c r="X39" s="116"/>
      <c r="Y39" s="116"/>
      <c r="Z39" s="116"/>
      <c r="AA39" s="116"/>
    </row>
    <row r="40" spans="2:27">
      <c r="B40" s="70"/>
      <c r="C40" s="641" t="s">
        <v>494</v>
      </c>
      <c r="D40" s="641"/>
      <c r="E40" s="279">
        <v>11102.682102999999</v>
      </c>
      <c r="F40" s="642">
        <v>4.3806307163967251</v>
      </c>
      <c r="G40" s="279">
        <v>0</v>
      </c>
      <c r="H40" s="639">
        <v>0</v>
      </c>
      <c r="I40" s="279">
        <v>0</v>
      </c>
      <c r="J40" s="639">
        <v>0</v>
      </c>
      <c r="K40" s="279">
        <v>0</v>
      </c>
      <c r="L40" s="639">
        <v>0</v>
      </c>
      <c r="M40" s="279">
        <v>11102.682102999999</v>
      </c>
      <c r="N40" s="639">
        <v>0.16246582383746516</v>
      </c>
      <c r="P40" s="113"/>
      <c r="Q40" s="116"/>
      <c r="R40" s="116"/>
      <c r="S40" s="116"/>
      <c r="T40" s="116"/>
      <c r="U40" s="116"/>
      <c r="V40" s="116"/>
      <c r="W40" s="116"/>
      <c r="X40" s="116"/>
      <c r="Y40" s="116"/>
      <c r="Z40" s="116"/>
      <c r="AA40" s="116"/>
    </row>
    <row r="41" spans="2:27">
      <c r="B41" s="70"/>
      <c r="C41" s="635"/>
      <c r="D41" s="645" t="s">
        <v>495</v>
      </c>
      <c r="E41" s="280">
        <v>0</v>
      </c>
      <c r="F41" s="642">
        <v>0</v>
      </c>
      <c r="G41" s="280">
        <v>0</v>
      </c>
      <c r="H41" s="642">
        <v>0</v>
      </c>
      <c r="I41" s="280">
        <v>0</v>
      </c>
      <c r="J41" s="642">
        <v>0</v>
      </c>
      <c r="K41" s="280">
        <v>0</v>
      </c>
      <c r="L41" s="642">
        <v>0</v>
      </c>
      <c r="M41" s="280">
        <v>0</v>
      </c>
      <c r="N41" s="642">
        <v>0</v>
      </c>
      <c r="P41" s="113"/>
      <c r="Q41" s="116"/>
      <c r="R41" s="116"/>
      <c r="S41" s="116"/>
      <c r="T41" s="116"/>
      <c r="U41" s="116"/>
      <c r="V41" s="116"/>
      <c r="W41" s="116"/>
      <c r="X41" s="116"/>
      <c r="Y41" s="116"/>
      <c r="Z41" s="116"/>
      <c r="AA41" s="116"/>
    </row>
    <row r="42" spans="2:27">
      <c r="B42" s="217"/>
      <c r="C42" s="635"/>
      <c r="D42" s="645" t="s">
        <v>496</v>
      </c>
      <c r="E42" s="280">
        <v>0</v>
      </c>
      <c r="F42" s="642">
        <v>0</v>
      </c>
      <c r="G42" s="280">
        <v>0</v>
      </c>
      <c r="H42" s="643">
        <v>0</v>
      </c>
      <c r="I42" s="280">
        <v>0</v>
      </c>
      <c r="J42" s="643">
        <v>0</v>
      </c>
      <c r="K42" s="280">
        <v>0</v>
      </c>
      <c r="L42" s="643">
        <v>0</v>
      </c>
      <c r="M42" s="280">
        <v>0</v>
      </c>
      <c r="N42" s="643">
        <v>0</v>
      </c>
      <c r="P42" s="113"/>
      <c r="Q42" s="116"/>
      <c r="R42" s="116"/>
      <c r="S42" s="116"/>
      <c r="T42" s="116"/>
      <c r="U42" s="116"/>
      <c r="V42" s="116"/>
      <c r="W42" s="116"/>
      <c r="X42" s="116"/>
      <c r="Y42" s="116"/>
      <c r="Z42" s="116"/>
      <c r="AA42" s="116"/>
    </row>
    <row r="43" spans="2:27">
      <c r="B43" s="217"/>
      <c r="C43" s="635"/>
      <c r="D43" s="645" t="s">
        <v>497</v>
      </c>
      <c r="E43" s="280">
        <v>0</v>
      </c>
      <c r="F43" s="642">
        <v>0</v>
      </c>
      <c r="G43" s="280">
        <v>0</v>
      </c>
      <c r="H43" s="643">
        <v>0</v>
      </c>
      <c r="I43" s="280">
        <v>0</v>
      </c>
      <c r="J43" s="643">
        <v>0</v>
      </c>
      <c r="K43" s="280">
        <v>0</v>
      </c>
      <c r="L43" s="643">
        <v>0</v>
      </c>
      <c r="M43" s="280">
        <v>0</v>
      </c>
      <c r="N43" s="643">
        <v>0</v>
      </c>
      <c r="P43" s="113"/>
      <c r="Q43" s="116"/>
      <c r="R43" s="116"/>
      <c r="S43" s="116"/>
      <c r="T43" s="116"/>
      <c r="U43" s="116"/>
      <c r="V43" s="116"/>
      <c r="W43" s="116"/>
      <c r="X43" s="116"/>
      <c r="Y43" s="116"/>
      <c r="Z43" s="116"/>
      <c r="AA43" s="116"/>
    </row>
    <row r="44" spans="2:27">
      <c r="B44" s="217"/>
      <c r="C44" s="635"/>
      <c r="D44" s="645" t="s">
        <v>498</v>
      </c>
      <c r="E44" s="280">
        <v>11102.682102999999</v>
      </c>
      <c r="F44" s="642">
        <v>4.3806307163967251</v>
      </c>
      <c r="G44" s="280">
        <v>0</v>
      </c>
      <c r="H44" s="643">
        <v>0</v>
      </c>
      <c r="I44" s="280">
        <v>0</v>
      </c>
      <c r="J44" s="643">
        <v>0</v>
      </c>
      <c r="K44" s="280">
        <v>0</v>
      </c>
      <c r="L44" s="643">
        <v>0</v>
      </c>
      <c r="M44" s="280">
        <v>11102.682102999999</v>
      </c>
      <c r="N44" s="643">
        <v>0.16246582383746516</v>
      </c>
      <c r="P44" s="113"/>
      <c r="Q44" s="116"/>
      <c r="R44" s="116"/>
      <c r="S44" s="116"/>
      <c r="T44" s="116"/>
      <c r="U44" s="116"/>
      <c r="V44" s="116"/>
      <c r="W44" s="116"/>
      <c r="X44" s="116"/>
      <c r="Y44" s="116"/>
      <c r="Z44" s="116"/>
      <c r="AA44" s="116"/>
    </row>
    <row r="45" spans="2:27">
      <c r="B45" s="217"/>
      <c r="C45" s="635"/>
      <c r="D45" s="645" t="s">
        <v>499</v>
      </c>
      <c r="E45" s="280">
        <v>0</v>
      </c>
      <c r="F45" s="642">
        <v>0</v>
      </c>
      <c r="G45" s="280">
        <v>0</v>
      </c>
      <c r="H45" s="643">
        <v>0</v>
      </c>
      <c r="I45" s="280">
        <v>0</v>
      </c>
      <c r="J45" s="643">
        <v>0</v>
      </c>
      <c r="K45" s="280">
        <v>0</v>
      </c>
      <c r="L45" s="643">
        <v>0</v>
      </c>
      <c r="M45" s="280">
        <v>0</v>
      </c>
      <c r="N45" s="643">
        <v>0</v>
      </c>
      <c r="P45" s="113"/>
      <c r="Q45" s="116"/>
      <c r="R45" s="116"/>
      <c r="S45" s="116"/>
      <c r="T45" s="116"/>
      <c r="U45" s="116"/>
      <c r="V45" s="116"/>
      <c r="W45" s="116"/>
      <c r="X45" s="116"/>
      <c r="Y45" s="116"/>
      <c r="Z45" s="116"/>
      <c r="AA45" s="116"/>
    </row>
    <row r="46" spans="2:27">
      <c r="B46" s="70"/>
      <c r="C46" s="641" t="s">
        <v>500</v>
      </c>
      <c r="D46" s="641"/>
      <c r="E46" s="279">
        <v>0</v>
      </c>
      <c r="F46" s="642">
        <v>0</v>
      </c>
      <c r="G46" s="279">
        <v>0</v>
      </c>
      <c r="H46" s="639">
        <v>0</v>
      </c>
      <c r="I46" s="279">
        <v>139358.91200000001</v>
      </c>
      <c r="J46" s="639">
        <v>6.93325840133501</v>
      </c>
      <c r="K46" s="279">
        <v>14847.9512</v>
      </c>
      <c r="L46" s="639">
        <v>0.8243182417364443</v>
      </c>
      <c r="M46" s="279">
        <v>154206.86319999999</v>
      </c>
      <c r="N46" s="639">
        <v>2.2565128712826743</v>
      </c>
      <c r="P46" s="113"/>
      <c r="Q46" s="116"/>
      <c r="R46" s="116"/>
      <c r="S46" s="116"/>
      <c r="T46" s="116"/>
      <c r="U46" s="116"/>
      <c r="V46" s="116"/>
      <c r="W46" s="116"/>
      <c r="X46" s="116"/>
      <c r="Y46" s="116"/>
      <c r="Z46" s="116"/>
      <c r="AA46" s="116"/>
    </row>
    <row r="47" spans="2:27">
      <c r="B47" s="70"/>
      <c r="C47" s="635"/>
      <c r="D47" s="635" t="s">
        <v>501</v>
      </c>
      <c r="E47" s="280">
        <v>0</v>
      </c>
      <c r="F47" s="642">
        <v>0</v>
      </c>
      <c r="G47" s="280">
        <v>0</v>
      </c>
      <c r="H47" s="642">
        <v>0</v>
      </c>
      <c r="I47" s="280">
        <v>0</v>
      </c>
      <c r="J47" s="642">
        <v>0</v>
      </c>
      <c r="K47" s="280">
        <v>0</v>
      </c>
      <c r="L47" s="642">
        <v>0</v>
      </c>
      <c r="M47" s="280">
        <v>0</v>
      </c>
      <c r="N47" s="642">
        <v>0</v>
      </c>
      <c r="P47" s="113"/>
      <c r="Q47" s="116"/>
      <c r="R47" s="116"/>
      <c r="S47" s="116"/>
      <c r="T47" s="116"/>
      <c r="U47" s="116"/>
      <c r="V47" s="116"/>
      <c r="W47" s="116"/>
      <c r="X47" s="116"/>
      <c r="Y47" s="116"/>
      <c r="Z47" s="116"/>
      <c r="AA47" s="116"/>
    </row>
    <row r="48" spans="2:27">
      <c r="B48" s="70"/>
      <c r="C48" s="635"/>
      <c r="D48" s="635" t="s">
        <v>502</v>
      </c>
      <c r="E48" s="280">
        <v>0</v>
      </c>
      <c r="F48" s="642">
        <v>0</v>
      </c>
      <c r="G48" s="280">
        <v>0</v>
      </c>
      <c r="H48" s="642">
        <v>0</v>
      </c>
      <c r="I48" s="280">
        <v>0</v>
      </c>
      <c r="J48" s="642">
        <v>0</v>
      </c>
      <c r="K48" s="280">
        <v>0</v>
      </c>
      <c r="L48" s="642">
        <v>0</v>
      </c>
      <c r="M48" s="280">
        <v>0</v>
      </c>
      <c r="N48" s="642">
        <v>0</v>
      </c>
      <c r="P48" s="113"/>
      <c r="Q48" s="116"/>
      <c r="R48" s="116"/>
      <c r="S48" s="116"/>
      <c r="T48" s="116"/>
      <c r="U48" s="116"/>
      <c r="V48" s="116"/>
      <c r="W48" s="116"/>
      <c r="X48" s="116"/>
      <c r="Y48" s="116"/>
      <c r="Z48" s="116"/>
      <c r="AA48" s="116"/>
    </row>
    <row r="49" spans="2:27" ht="13.5" customHeight="1">
      <c r="B49" s="70"/>
      <c r="C49" s="70"/>
      <c r="D49" s="635" t="s">
        <v>503</v>
      </c>
      <c r="E49" s="280">
        <v>0</v>
      </c>
      <c r="F49" s="642">
        <v>0</v>
      </c>
      <c r="G49" s="280">
        <v>0</v>
      </c>
      <c r="H49" s="642">
        <v>0</v>
      </c>
      <c r="I49" s="280">
        <v>0</v>
      </c>
      <c r="J49" s="642">
        <v>0</v>
      </c>
      <c r="K49" s="280">
        <v>0</v>
      </c>
      <c r="L49" s="642">
        <v>0</v>
      </c>
      <c r="M49" s="280">
        <v>0</v>
      </c>
      <c r="N49" s="642">
        <v>0</v>
      </c>
      <c r="P49" s="113"/>
      <c r="Q49" s="116"/>
      <c r="R49" s="116"/>
      <c r="S49" s="116"/>
      <c r="T49" s="116"/>
      <c r="U49" s="116"/>
      <c r="V49" s="116"/>
      <c r="W49" s="116"/>
      <c r="X49" s="116"/>
      <c r="Y49" s="116"/>
      <c r="Z49" s="116"/>
      <c r="AA49" s="116"/>
    </row>
    <row r="50" spans="2:27" ht="13.5" customHeight="1">
      <c r="B50" s="70"/>
      <c r="C50" s="70"/>
      <c r="D50" s="635" t="s">
        <v>504</v>
      </c>
      <c r="E50" s="280">
        <v>0</v>
      </c>
      <c r="F50" s="642">
        <v>0</v>
      </c>
      <c r="G50" s="280">
        <v>0</v>
      </c>
      <c r="H50" s="642">
        <v>0</v>
      </c>
      <c r="I50" s="280">
        <v>139358.91200000001</v>
      </c>
      <c r="J50" s="642">
        <v>6.93325840133501</v>
      </c>
      <c r="K50" s="280">
        <v>14847.9512</v>
      </c>
      <c r="L50" s="642">
        <v>0.8243182417364443</v>
      </c>
      <c r="M50" s="280">
        <v>154206.86319999999</v>
      </c>
      <c r="N50" s="642">
        <v>2.2565128712826743</v>
      </c>
      <c r="P50" s="113"/>
      <c r="Q50" s="116"/>
      <c r="R50" s="116"/>
      <c r="S50" s="116"/>
      <c r="T50" s="116"/>
      <c r="U50" s="116"/>
      <c r="V50" s="116"/>
      <c r="W50" s="116"/>
      <c r="X50" s="116"/>
      <c r="Y50" s="116"/>
      <c r="Z50" s="116"/>
      <c r="AA50" s="116"/>
    </row>
    <row r="51" spans="2:27">
      <c r="B51" s="638" t="s">
        <v>505</v>
      </c>
      <c r="C51" s="638"/>
      <c r="D51" s="641"/>
      <c r="E51" s="279">
        <v>0</v>
      </c>
      <c r="F51" s="639">
        <v>0</v>
      </c>
      <c r="G51" s="279">
        <v>0</v>
      </c>
      <c r="H51" s="639">
        <v>0</v>
      </c>
      <c r="I51" s="279">
        <v>0</v>
      </c>
      <c r="J51" s="639">
        <v>0</v>
      </c>
      <c r="K51" s="279">
        <v>0</v>
      </c>
      <c r="L51" s="639">
        <v>0</v>
      </c>
      <c r="M51" s="279">
        <v>0</v>
      </c>
      <c r="N51" s="639">
        <v>0</v>
      </c>
      <c r="P51" s="113"/>
      <c r="Q51" s="116"/>
      <c r="R51" s="116"/>
      <c r="S51" s="116"/>
      <c r="T51" s="116"/>
      <c r="U51" s="116"/>
      <c r="V51" s="116"/>
      <c r="W51" s="116"/>
      <c r="X51" s="116"/>
      <c r="Y51" s="116"/>
      <c r="Z51" s="116"/>
      <c r="AA51" s="116"/>
    </row>
    <row r="52" spans="2:27">
      <c r="B52" s="638"/>
      <c r="C52" s="638" t="s">
        <v>467</v>
      </c>
      <c r="D52" s="641"/>
      <c r="E52" s="279">
        <v>0</v>
      </c>
      <c r="F52" s="639">
        <v>0</v>
      </c>
      <c r="G52" s="279">
        <v>0</v>
      </c>
      <c r="H52" s="639">
        <v>0</v>
      </c>
      <c r="I52" s="279">
        <v>0</v>
      </c>
      <c r="J52" s="639">
        <v>0</v>
      </c>
      <c r="K52" s="279">
        <v>0</v>
      </c>
      <c r="L52" s="639">
        <v>0</v>
      </c>
      <c r="M52" s="279">
        <v>0</v>
      </c>
      <c r="N52" s="639">
        <v>0</v>
      </c>
      <c r="P52" s="113"/>
      <c r="Q52" s="116"/>
      <c r="R52" s="116"/>
      <c r="S52" s="116"/>
      <c r="T52" s="116"/>
      <c r="U52" s="116"/>
      <c r="V52" s="116"/>
      <c r="W52" s="116"/>
      <c r="X52" s="116"/>
      <c r="Y52" s="116"/>
      <c r="Z52" s="116"/>
      <c r="AA52" s="116"/>
    </row>
    <row r="53" spans="2:27">
      <c r="B53" s="638"/>
      <c r="C53" s="638"/>
      <c r="D53" s="635" t="s">
        <v>506</v>
      </c>
      <c r="E53" s="280">
        <v>0</v>
      </c>
      <c r="F53" s="642">
        <v>0</v>
      </c>
      <c r="G53" s="280">
        <v>0</v>
      </c>
      <c r="H53" s="642">
        <v>0</v>
      </c>
      <c r="I53" s="280">
        <v>0</v>
      </c>
      <c r="J53" s="642">
        <v>0</v>
      </c>
      <c r="K53" s="280">
        <v>0</v>
      </c>
      <c r="L53" s="642">
        <v>0</v>
      </c>
      <c r="M53" s="280">
        <v>0</v>
      </c>
      <c r="N53" s="642">
        <v>0</v>
      </c>
      <c r="P53" s="113"/>
      <c r="Q53" s="116"/>
      <c r="R53" s="116"/>
      <c r="S53" s="116"/>
      <c r="T53" s="116"/>
      <c r="U53" s="116"/>
      <c r="V53" s="116"/>
      <c r="W53" s="116"/>
      <c r="X53" s="116"/>
      <c r="Y53" s="116"/>
      <c r="Z53" s="116"/>
      <c r="AA53" s="116"/>
    </row>
    <row r="54" spans="2:27">
      <c r="B54" s="638"/>
      <c r="C54" s="638" t="s">
        <v>472</v>
      </c>
      <c r="D54" s="641"/>
      <c r="E54" s="279">
        <v>0</v>
      </c>
      <c r="F54" s="639">
        <v>0</v>
      </c>
      <c r="G54" s="279">
        <v>0</v>
      </c>
      <c r="H54" s="639">
        <v>0</v>
      </c>
      <c r="I54" s="279">
        <v>0</v>
      </c>
      <c r="J54" s="639">
        <v>0</v>
      </c>
      <c r="K54" s="279">
        <v>0</v>
      </c>
      <c r="L54" s="639">
        <v>0</v>
      </c>
      <c r="M54" s="279">
        <v>0</v>
      </c>
      <c r="N54" s="639">
        <v>0</v>
      </c>
      <c r="P54" s="113"/>
      <c r="Q54" s="116"/>
      <c r="R54" s="116"/>
      <c r="S54" s="116"/>
      <c r="T54" s="116"/>
      <c r="U54" s="116"/>
      <c r="V54" s="116"/>
      <c r="W54" s="116"/>
      <c r="X54" s="116"/>
      <c r="Y54" s="116"/>
      <c r="Z54" s="116"/>
      <c r="AA54" s="116"/>
    </row>
    <row r="55" spans="2:27">
      <c r="B55" s="638"/>
      <c r="C55" s="638"/>
      <c r="D55" s="635" t="s">
        <v>507</v>
      </c>
      <c r="E55" s="280">
        <v>0</v>
      </c>
      <c r="F55" s="643">
        <v>0</v>
      </c>
      <c r="G55" s="280">
        <v>0</v>
      </c>
      <c r="H55" s="643">
        <v>0</v>
      </c>
      <c r="I55" s="280">
        <v>0</v>
      </c>
      <c r="J55" s="642">
        <v>0</v>
      </c>
      <c r="K55" s="280">
        <v>0</v>
      </c>
      <c r="L55" s="643">
        <v>0</v>
      </c>
      <c r="M55" s="280">
        <v>0</v>
      </c>
      <c r="N55" s="642">
        <v>0</v>
      </c>
      <c r="P55" s="113"/>
      <c r="Q55" s="116"/>
      <c r="R55" s="225"/>
      <c r="S55" s="225"/>
      <c r="T55" s="225"/>
      <c r="U55" s="225"/>
      <c r="V55" s="225"/>
      <c r="W55" s="225"/>
      <c r="X55" s="225"/>
      <c r="Y55" s="225"/>
      <c r="Z55" s="225"/>
      <c r="AA55" s="225"/>
    </row>
    <row r="56" spans="2:27">
      <c r="B56" s="638"/>
      <c r="C56" s="638"/>
      <c r="D56" s="635" t="s">
        <v>508</v>
      </c>
      <c r="E56" s="280">
        <v>0</v>
      </c>
      <c r="F56" s="643">
        <v>0</v>
      </c>
      <c r="G56" s="280">
        <v>0</v>
      </c>
      <c r="H56" s="643">
        <v>0</v>
      </c>
      <c r="I56" s="280">
        <v>0</v>
      </c>
      <c r="J56" s="643">
        <v>0</v>
      </c>
      <c r="K56" s="280">
        <v>0</v>
      </c>
      <c r="L56" s="643">
        <v>0</v>
      </c>
      <c r="M56" s="280">
        <v>0</v>
      </c>
      <c r="N56" s="643">
        <v>0</v>
      </c>
      <c r="P56" s="113"/>
      <c r="Q56" s="116"/>
      <c r="R56" s="225"/>
      <c r="S56" s="225"/>
      <c r="T56" s="225"/>
      <c r="U56" s="225"/>
      <c r="V56" s="225"/>
      <c r="W56" s="225"/>
      <c r="X56" s="225"/>
      <c r="Y56" s="225"/>
      <c r="Z56" s="225"/>
      <c r="AA56" s="225"/>
    </row>
    <row r="57" spans="2:27">
      <c r="B57" s="638"/>
      <c r="C57" s="638"/>
      <c r="D57" s="635" t="s">
        <v>509</v>
      </c>
      <c r="E57" s="280">
        <v>0</v>
      </c>
      <c r="F57" s="643">
        <v>0</v>
      </c>
      <c r="G57" s="280">
        <v>0</v>
      </c>
      <c r="H57" s="643">
        <v>0</v>
      </c>
      <c r="I57" s="280">
        <v>0</v>
      </c>
      <c r="J57" s="643">
        <v>0</v>
      </c>
      <c r="K57" s="280">
        <v>0</v>
      </c>
      <c r="L57" s="643">
        <v>0</v>
      </c>
      <c r="M57" s="280">
        <v>0</v>
      </c>
      <c r="N57" s="643">
        <v>0</v>
      </c>
      <c r="P57" s="113"/>
      <c r="Q57" s="116"/>
      <c r="R57" s="225"/>
      <c r="S57" s="225"/>
      <c r="T57" s="225"/>
      <c r="U57" s="225"/>
      <c r="V57" s="225"/>
      <c r="W57" s="225"/>
      <c r="X57" s="225"/>
      <c r="Y57" s="225"/>
      <c r="Z57" s="225"/>
      <c r="AA57" s="225"/>
    </row>
    <row r="58" spans="2:27">
      <c r="B58" s="638"/>
      <c r="C58" s="638"/>
      <c r="D58" s="635" t="s">
        <v>510</v>
      </c>
      <c r="E58" s="280">
        <v>0</v>
      </c>
      <c r="F58" s="643">
        <v>0</v>
      </c>
      <c r="G58" s="280">
        <v>0</v>
      </c>
      <c r="H58" s="643">
        <v>0</v>
      </c>
      <c r="I58" s="280">
        <v>0</v>
      </c>
      <c r="J58" s="643">
        <v>0</v>
      </c>
      <c r="K58" s="280">
        <v>0</v>
      </c>
      <c r="L58" s="643">
        <v>0</v>
      </c>
      <c r="M58" s="280">
        <v>0</v>
      </c>
      <c r="N58" s="643">
        <v>0</v>
      </c>
      <c r="P58" s="113"/>
      <c r="Q58" s="116"/>
      <c r="R58" s="225"/>
      <c r="S58" s="225"/>
      <c r="T58" s="225"/>
      <c r="U58" s="225"/>
      <c r="V58" s="225"/>
      <c r="W58" s="225"/>
      <c r="X58" s="225"/>
      <c r="Y58" s="225"/>
      <c r="Z58" s="225"/>
      <c r="AA58" s="225"/>
    </row>
    <row r="59" spans="2:27">
      <c r="B59" s="638"/>
      <c r="C59" s="638"/>
      <c r="D59" s="645" t="s">
        <v>482</v>
      </c>
      <c r="E59" s="280">
        <v>0</v>
      </c>
      <c r="F59" s="643">
        <v>0</v>
      </c>
      <c r="G59" s="280">
        <v>0</v>
      </c>
      <c r="H59" s="643">
        <v>0</v>
      </c>
      <c r="I59" s="280">
        <v>0</v>
      </c>
      <c r="J59" s="643">
        <v>0</v>
      </c>
      <c r="K59" s="280">
        <v>0</v>
      </c>
      <c r="L59" s="643">
        <v>0</v>
      </c>
      <c r="M59" s="280">
        <v>0</v>
      </c>
      <c r="N59" s="643">
        <v>0</v>
      </c>
      <c r="P59" s="113"/>
      <c r="Q59" s="116"/>
      <c r="R59" s="225"/>
      <c r="S59" s="225"/>
      <c r="T59" s="225"/>
      <c r="U59" s="225"/>
      <c r="V59" s="225"/>
      <c r="W59" s="225"/>
      <c r="X59" s="225"/>
      <c r="Y59" s="225"/>
      <c r="Z59" s="225"/>
      <c r="AA59" s="225"/>
    </row>
    <row r="60" spans="2:27">
      <c r="B60" s="638"/>
      <c r="C60" s="638" t="s">
        <v>511</v>
      </c>
      <c r="D60" s="641"/>
      <c r="E60" s="280">
        <v>0</v>
      </c>
      <c r="F60" s="636">
        <v>0</v>
      </c>
      <c r="G60" s="279">
        <v>0</v>
      </c>
      <c r="H60" s="636">
        <v>0</v>
      </c>
      <c r="I60" s="279">
        <v>0</v>
      </c>
      <c r="J60" s="636">
        <v>0</v>
      </c>
      <c r="K60" s="279">
        <v>0</v>
      </c>
      <c r="L60" s="636">
        <v>0</v>
      </c>
      <c r="M60" s="279">
        <v>0</v>
      </c>
      <c r="N60" s="636">
        <v>0</v>
      </c>
      <c r="O60" s="390"/>
      <c r="P60" s="588"/>
      <c r="Q60" s="225"/>
      <c r="R60" s="116"/>
      <c r="S60" s="116"/>
      <c r="T60" s="116"/>
      <c r="U60" s="116"/>
      <c r="V60" s="116"/>
      <c r="W60" s="116"/>
      <c r="X60" s="116"/>
      <c r="Y60" s="116"/>
      <c r="Z60" s="116"/>
      <c r="AA60" s="116"/>
    </row>
    <row r="61" spans="2:27">
      <c r="B61" s="638"/>
      <c r="C61" s="638"/>
      <c r="D61" s="645" t="s">
        <v>512</v>
      </c>
      <c r="E61" s="280">
        <v>0</v>
      </c>
      <c r="F61" s="642">
        <v>0</v>
      </c>
      <c r="G61" s="280">
        <v>0</v>
      </c>
      <c r="H61" s="642">
        <v>0</v>
      </c>
      <c r="I61" s="280">
        <v>0</v>
      </c>
      <c r="J61" s="642">
        <v>0</v>
      </c>
      <c r="K61" s="280">
        <v>0</v>
      </c>
      <c r="L61" s="643">
        <v>0</v>
      </c>
      <c r="M61" s="280">
        <v>0</v>
      </c>
      <c r="N61" s="642">
        <v>0</v>
      </c>
      <c r="P61" s="113"/>
      <c r="Q61" s="116"/>
      <c r="R61" s="116"/>
      <c r="S61" s="116"/>
      <c r="T61" s="116"/>
      <c r="U61" s="116"/>
      <c r="V61" s="116"/>
      <c r="W61" s="116"/>
      <c r="X61" s="116"/>
      <c r="Y61" s="116"/>
      <c r="Z61" s="116"/>
      <c r="AA61" s="116"/>
    </row>
    <row r="62" spans="2:27">
      <c r="B62" s="638"/>
      <c r="C62" s="638"/>
      <c r="D62" s="645" t="s">
        <v>486</v>
      </c>
      <c r="E62" s="279"/>
      <c r="F62" s="642">
        <v>0</v>
      </c>
      <c r="G62" s="280">
        <v>0</v>
      </c>
      <c r="H62" s="642">
        <v>0</v>
      </c>
      <c r="I62" s="280">
        <v>0</v>
      </c>
      <c r="J62" s="642">
        <v>0</v>
      </c>
      <c r="K62" s="280">
        <v>0</v>
      </c>
      <c r="L62" s="643">
        <v>0</v>
      </c>
      <c r="M62" s="280">
        <v>0</v>
      </c>
      <c r="N62" s="642">
        <v>0</v>
      </c>
      <c r="P62" s="113"/>
      <c r="Q62" s="116"/>
      <c r="R62" s="116"/>
      <c r="S62" s="116"/>
      <c r="T62" s="116"/>
      <c r="U62" s="116"/>
      <c r="V62" s="116"/>
      <c r="W62" s="116"/>
      <c r="X62" s="116"/>
      <c r="Y62" s="116"/>
      <c r="Z62" s="116"/>
      <c r="AA62" s="116"/>
    </row>
    <row r="63" spans="2:27">
      <c r="B63" s="638"/>
      <c r="C63" s="647"/>
      <c r="D63" s="645" t="s">
        <v>513</v>
      </c>
      <c r="E63" s="280">
        <v>0</v>
      </c>
      <c r="F63" s="642">
        <v>0</v>
      </c>
      <c r="G63" s="280">
        <v>0</v>
      </c>
      <c r="H63" s="642">
        <v>0</v>
      </c>
      <c r="I63" s="280">
        <v>0</v>
      </c>
      <c r="J63" s="642">
        <v>0</v>
      </c>
      <c r="K63" s="280">
        <v>0</v>
      </c>
      <c r="L63" s="643">
        <v>0</v>
      </c>
      <c r="M63" s="280">
        <v>0</v>
      </c>
      <c r="N63" s="642">
        <v>0</v>
      </c>
      <c r="P63" s="113"/>
      <c r="Q63" s="116"/>
      <c r="R63" s="225"/>
      <c r="S63" s="225"/>
      <c r="T63" s="225"/>
      <c r="U63" s="225"/>
      <c r="V63" s="225"/>
      <c r="W63" s="225"/>
      <c r="X63" s="225"/>
      <c r="Y63" s="225"/>
      <c r="Z63" s="225"/>
      <c r="AA63" s="225"/>
    </row>
    <row r="64" spans="2:27">
      <c r="B64" s="638"/>
      <c r="C64" s="647"/>
      <c r="D64" s="645" t="s">
        <v>482</v>
      </c>
      <c r="E64" s="280">
        <v>0</v>
      </c>
      <c r="F64" s="642">
        <v>0</v>
      </c>
      <c r="G64" s="280">
        <v>0</v>
      </c>
      <c r="H64" s="642">
        <v>0</v>
      </c>
      <c r="I64" s="280">
        <v>0</v>
      </c>
      <c r="J64" s="642">
        <v>0</v>
      </c>
      <c r="K64" s="280">
        <v>0</v>
      </c>
      <c r="L64" s="643">
        <v>0</v>
      </c>
      <c r="M64" s="280">
        <v>0</v>
      </c>
      <c r="N64" s="642">
        <v>0</v>
      </c>
      <c r="P64" s="113"/>
      <c r="Q64" s="116"/>
      <c r="R64" s="225"/>
      <c r="S64" s="225"/>
      <c r="T64" s="225"/>
      <c r="U64" s="225"/>
      <c r="V64" s="225"/>
      <c r="W64" s="225"/>
      <c r="X64" s="225"/>
      <c r="Y64" s="225"/>
      <c r="Z64" s="225"/>
      <c r="AA64" s="225"/>
    </row>
    <row r="65" spans="2:27">
      <c r="B65" s="638"/>
      <c r="C65" s="638" t="s">
        <v>494</v>
      </c>
      <c r="D65" s="641"/>
      <c r="E65" s="279">
        <v>0</v>
      </c>
      <c r="F65" s="639">
        <v>0</v>
      </c>
      <c r="G65" s="279">
        <v>0</v>
      </c>
      <c r="H65" s="639">
        <v>0</v>
      </c>
      <c r="I65" s="279">
        <v>0</v>
      </c>
      <c r="J65" s="639">
        <v>0</v>
      </c>
      <c r="K65" s="279">
        <v>0</v>
      </c>
      <c r="L65" s="639">
        <v>0</v>
      </c>
      <c r="M65" s="279">
        <v>0</v>
      </c>
      <c r="N65" s="639">
        <v>0</v>
      </c>
      <c r="O65" s="390"/>
      <c r="P65" s="113"/>
      <c r="Q65" s="116"/>
      <c r="R65" s="116"/>
      <c r="S65" s="116"/>
      <c r="T65" s="116"/>
      <c r="U65" s="116"/>
      <c r="V65" s="116"/>
      <c r="W65" s="116"/>
      <c r="X65" s="116"/>
      <c r="Y65" s="116"/>
      <c r="Z65" s="116"/>
      <c r="AA65" s="116"/>
    </row>
    <row r="66" spans="2:27">
      <c r="B66" s="638"/>
      <c r="C66" s="647"/>
      <c r="D66" s="645" t="s">
        <v>514</v>
      </c>
      <c r="E66" s="280">
        <v>0</v>
      </c>
      <c r="F66" s="642">
        <v>0</v>
      </c>
      <c r="G66" s="280">
        <v>0</v>
      </c>
      <c r="H66" s="642">
        <v>0</v>
      </c>
      <c r="I66" s="280">
        <v>0</v>
      </c>
      <c r="J66" s="642">
        <v>0</v>
      </c>
      <c r="K66" s="280">
        <v>0</v>
      </c>
      <c r="L66" s="642">
        <v>0</v>
      </c>
      <c r="M66" s="280">
        <v>0</v>
      </c>
      <c r="N66" s="642">
        <v>0</v>
      </c>
      <c r="P66" s="113"/>
      <c r="Q66" s="116"/>
      <c r="R66" s="225"/>
      <c r="S66" s="225"/>
      <c r="T66" s="225"/>
      <c r="U66" s="225"/>
      <c r="V66" s="225"/>
      <c r="W66" s="225"/>
      <c r="X66" s="225"/>
      <c r="Y66" s="225"/>
      <c r="Z66" s="225"/>
      <c r="AA66" s="225"/>
    </row>
    <row r="67" spans="2:27">
      <c r="B67" s="638"/>
      <c r="C67" s="647"/>
      <c r="D67" s="645" t="s">
        <v>515</v>
      </c>
      <c r="E67" s="279">
        <v>0</v>
      </c>
      <c r="F67" s="642">
        <v>0</v>
      </c>
      <c r="G67" s="279">
        <v>0</v>
      </c>
      <c r="H67" s="642">
        <v>0</v>
      </c>
      <c r="I67" s="279">
        <v>0</v>
      </c>
      <c r="J67" s="642">
        <v>0</v>
      </c>
      <c r="K67" s="279">
        <v>0</v>
      </c>
      <c r="L67" s="642">
        <v>0</v>
      </c>
      <c r="M67" s="279">
        <v>0</v>
      </c>
      <c r="N67" s="642">
        <v>0</v>
      </c>
      <c r="P67" s="113"/>
      <c r="Q67" s="116"/>
      <c r="R67" s="225"/>
      <c r="S67" s="225"/>
      <c r="T67" s="225"/>
      <c r="U67" s="225"/>
      <c r="V67" s="225"/>
      <c r="W67" s="225"/>
      <c r="X67" s="225"/>
      <c r="Y67" s="225"/>
      <c r="Z67" s="225"/>
      <c r="AA67" s="225"/>
    </row>
    <row r="68" spans="2:27">
      <c r="B68" s="638"/>
      <c r="C68" s="647"/>
      <c r="D68" s="645" t="s">
        <v>516</v>
      </c>
      <c r="E68" s="280">
        <v>0</v>
      </c>
      <c r="F68" s="642">
        <v>0</v>
      </c>
      <c r="G68" s="280">
        <v>0</v>
      </c>
      <c r="H68" s="642">
        <v>0</v>
      </c>
      <c r="I68" s="280">
        <v>0</v>
      </c>
      <c r="J68" s="642">
        <v>0</v>
      </c>
      <c r="K68" s="280">
        <v>0</v>
      </c>
      <c r="L68" s="642">
        <v>0</v>
      </c>
      <c r="M68" s="280">
        <v>0</v>
      </c>
      <c r="N68" s="642">
        <v>0</v>
      </c>
      <c r="P68" s="113"/>
      <c r="Q68" s="116"/>
      <c r="R68" s="225"/>
      <c r="S68" s="225"/>
      <c r="T68" s="225"/>
      <c r="U68" s="225"/>
      <c r="V68" s="225"/>
      <c r="W68" s="225"/>
      <c r="X68" s="225"/>
      <c r="Y68" s="225"/>
      <c r="Z68" s="225"/>
      <c r="AA68" s="225"/>
    </row>
    <row r="69" spans="2:27">
      <c r="B69" s="638"/>
      <c r="C69" s="638" t="s">
        <v>500</v>
      </c>
      <c r="D69" s="641"/>
      <c r="E69" s="279">
        <v>0</v>
      </c>
      <c r="F69" s="639">
        <v>0</v>
      </c>
      <c r="G69" s="279">
        <v>0</v>
      </c>
      <c r="H69" s="639">
        <v>0</v>
      </c>
      <c r="I69" s="279">
        <v>0</v>
      </c>
      <c r="J69" s="639">
        <v>0</v>
      </c>
      <c r="K69" s="279">
        <v>0</v>
      </c>
      <c r="L69" s="639">
        <v>0</v>
      </c>
      <c r="M69" s="279">
        <v>0</v>
      </c>
      <c r="N69" s="639">
        <v>0</v>
      </c>
      <c r="P69" s="113"/>
      <c r="Q69" s="116"/>
      <c r="R69" s="116"/>
      <c r="S69" s="116"/>
      <c r="T69" s="116"/>
      <c r="U69" s="116"/>
      <c r="V69" s="116"/>
      <c r="W69" s="116"/>
      <c r="X69" s="116"/>
      <c r="Y69" s="116"/>
      <c r="Z69" s="116"/>
      <c r="AA69" s="116"/>
    </row>
    <row r="70" spans="2:27">
      <c r="B70" s="638"/>
      <c r="C70" s="647"/>
      <c r="D70" s="635" t="s">
        <v>517</v>
      </c>
      <c r="E70" s="279">
        <v>0</v>
      </c>
      <c r="F70" s="642">
        <v>0</v>
      </c>
      <c r="G70" s="279">
        <v>0</v>
      </c>
      <c r="H70" s="642">
        <v>0</v>
      </c>
      <c r="I70" s="279">
        <v>0</v>
      </c>
      <c r="J70" s="642">
        <v>0</v>
      </c>
      <c r="K70" s="279">
        <v>0</v>
      </c>
      <c r="L70" s="642">
        <v>0</v>
      </c>
      <c r="M70" s="279">
        <v>0</v>
      </c>
      <c r="N70" s="642">
        <v>0</v>
      </c>
      <c r="P70" s="113"/>
      <c r="Q70" s="116"/>
      <c r="R70" s="225"/>
      <c r="S70" s="225"/>
      <c r="T70" s="225"/>
      <c r="U70" s="225"/>
      <c r="V70" s="225"/>
      <c r="W70" s="225"/>
      <c r="X70" s="225"/>
      <c r="Y70" s="225"/>
      <c r="Z70" s="225"/>
      <c r="AA70" s="225"/>
    </row>
    <row r="71" spans="2:27" ht="11.25" customHeight="1">
      <c r="B71" s="70"/>
      <c r="C71" s="70"/>
      <c r="D71" s="635"/>
      <c r="E71" s="279"/>
      <c r="F71" s="636"/>
      <c r="G71" s="279"/>
      <c r="H71" s="636"/>
      <c r="I71" s="279"/>
      <c r="J71" s="636"/>
      <c r="K71" s="279"/>
      <c r="L71" s="636"/>
      <c r="M71" s="279"/>
      <c r="N71" s="637"/>
      <c r="Q71" s="116"/>
      <c r="R71" s="225"/>
      <c r="S71" s="225"/>
      <c r="T71" s="225"/>
      <c r="U71" s="225"/>
      <c r="V71" s="225"/>
      <c r="W71" s="225"/>
      <c r="X71" s="225"/>
      <c r="Y71" s="225"/>
      <c r="Z71" s="225"/>
      <c r="AA71" s="225"/>
    </row>
    <row r="72" spans="2:27">
      <c r="B72" s="648" t="s">
        <v>404</v>
      </c>
      <c r="C72" s="648"/>
      <c r="D72" s="649"/>
      <c r="E72" s="279">
        <v>-91.737039999999993</v>
      </c>
      <c r="F72" s="248">
        <v>-3.6195406796951234E-2</v>
      </c>
      <c r="G72" s="279">
        <v>-2279.9513099999999</v>
      </c>
      <c r="H72" s="248">
        <v>-8.2333636584226641E-2</v>
      </c>
      <c r="I72" s="279">
        <v>-6342.5249599999997</v>
      </c>
      <c r="J72" s="248">
        <v>-0.31554755869934598</v>
      </c>
      <c r="K72" s="279">
        <v>1213.4001000000001</v>
      </c>
      <c r="L72" s="248">
        <v>6.7364703956922067E-2</v>
      </c>
      <c r="M72" s="650">
        <v>-7500.8132100000003</v>
      </c>
      <c r="N72" s="248">
        <v>-0.10975958658532724</v>
      </c>
      <c r="P72" s="113"/>
      <c r="Q72" s="116"/>
      <c r="R72" s="225"/>
      <c r="S72" s="225"/>
      <c r="T72" s="225"/>
      <c r="U72" s="225"/>
      <c r="V72" s="225"/>
      <c r="W72" s="225"/>
      <c r="X72" s="225"/>
      <c r="Y72" s="225"/>
      <c r="Z72" s="225"/>
      <c r="AA72" s="225"/>
    </row>
    <row r="73" spans="2:27">
      <c r="B73" s="638" t="s">
        <v>405</v>
      </c>
      <c r="C73" s="638"/>
      <c r="D73" s="638"/>
      <c r="E73" s="651">
        <v>253449.39625799999</v>
      </c>
      <c r="F73" s="652">
        <v>100</v>
      </c>
      <c r="G73" s="651">
        <v>2769161.432178</v>
      </c>
      <c r="H73" s="652">
        <v>100</v>
      </c>
      <c r="I73" s="651">
        <v>2010006.0308320001</v>
      </c>
      <c r="J73" s="652">
        <v>100</v>
      </c>
      <c r="K73" s="651">
        <v>1801240.1580149999</v>
      </c>
      <c r="L73" s="652">
        <v>100</v>
      </c>
      <c r="M73" s="651">
        <v>6833857.0172809996</v>
      </c>
      <c r="N73" s="652">
        <v>100</v>
      </c>
      <c r="P73" s="113"/>
      <c r="Q73" s="116"/>
      <c r="R73" s="116"/>
      <c r="S73" s="116"/>
      <c r="T73" s="116"/>
      <c r="U73" s="116"/>
      <c r="V73" s="116"/>
      <c r="W73" s="116"/>
      <c r="X73" s="116"/>
      <c r="Y73" s="116"/>
      <c r="Z73" s="116"/>
      <c r="AA73" s="116"/>
    </row>
    <row r="74" spans="2:27">
      <c r="B74" s="653"/>
      <c r="C74" s="653"/>
      <c r="D74" s="647" t="s">
        <v>518</v>
      </c>
      <c r="E74" s="280">
        <v>251696.76427799999</v>
      </c>
      <c r="F74" s="642">
        <v>99.308488398127452</v>
      </c>
      <c r="G74" s="280">
        <v>2750335.5552599998</v>
      </c>
      <c r="H74" s="642">
        <v>99.320159644748728</v>
      </c>
      <c r="I74" s="280">
        <v>1996338.9777220001</v>
      </c>
      <c r="J74" s="642">
        <v>99.320049149089229</v>
      </c>
      <c r="K74" s="280">
        <v>1788690.0194669999</v>
      </c>
      <c r="L74" s="642">
        <v>99.30325012507879</v>
      </c>
      <c r="M74" s="280">
        <v>6787061.3167270003</v>
      </c>
      <c r="N74" s="642">
        <v>99.315237347874486</v>
      </c>
      <c r="P74" s="113"/>
      <c r="Q74" s="116"/>
      <c r="R74" s="116"/>
      <c r="S74" s="116"/>
      <c r="T74" s="116"/>
      <c r="U74" s="116"/>
      <c r="V74" s="116"/>
      <c r="W74" s="116"/>
      <c r="X74" s="116"/>
      <c r="Y74" s="116"/>
      <c r="Z74" s="116"/>
      <c r="AA74" s="116"/>
    </row>
    <row r="75" spans="2:27">
      <c r="B75" s="653"/>
      <c r="C75" s="653"/>
      <c r="D75" s="647" t="s">
        <v>519</v>
      </c>
      <c r="E75" s="280">
        <v>1752.6319800000001</v>
      </c>
      <c r="F75" s="642">
        <v>0.69151160187254901</v>
      </c>
      <c r="G75" s="280">
        <v>18825.876917000001</v>
      </c>
      <c r="H75" s="642">
        <v>0.6798403552151554</v>
      </c>
      <c r="I75" s="280">
        <v>13667.053110000001</v>
      </c>
      <c r="J75" s="642">
        <v>0.67995085091077112</v>
      </c>
      <c r="K75" s="280">
        <v>12550.138547</v>
      </c>
      <c r="L75" s="642">
        <v>0.69674987486568618</v>
      </c>
      <c r="M75" s="280">
        <v>46795.700555000003</v>
      </c>
      <c r="N75" s="642">
        <v>0.68476265214016296</v>
      </c>
      <c r="P75" s="113"/>
      <c r="Q75" s="116"/>
      <c r="R75" s="116"/>
      <c r="S75" s="116"/>
      <c r="T75" s="116"/>
      <c r="U75" s="116"/>
      <c r="V75" s="116"/>
      <c r="W75" s="116"/>
      <c r="X75" s="116"/>
      <c r="Y75" s="116"/>
      <c r="Z75" s="116"/>
      <c r="AA75" s="116"/>
    </row>
    <row r="76" spans="2:27" ht="6" customHeight="1" thickBot="1">
      <c r="B76" s="654"/>
      <c r="C76" s="654"/>
      <c r="D76" s="655"/>
      <c r="E76" s="655"/>
      <c r="F76" s="655"/>
      <c r="G76" s="657"/>
      <c r="H76" s="246"/>
      <c r="I76" s="657"/>
      <c r="J76" s="246"/>
      <c r="K76" s="657"/>
      <c r="L76" s="246"/>
      <c r="M76" s="657"/>
      <c r="N76" s="657"/>
      <c r="Q76" s="682"/>
    </row>
    <row r="77" spans="2:27">
      <c r="B77" s="658" t="s">
        <v>525</v>
      </c>
      <c r="C77" s="683"/>
      <c r="D77" s="659"/>
      <c r="E77" s="659"/>
      <c r="F77" s="659"/>
      <c r="G77" s="664"/>
      <c r="H77" s="660"/>
      <c r="I77" s="664"/>
      <c r="J77" s="660"/>
      <c r="K77" s="660"/>
      <c r="L77" s="660"/>
      <c r="M77" s="662"/>
      <c r="N77" s="684"/>
      <c r="Q77" s="682"/>
    </row>
    <row r="78" spans="2:27">
      <c r="B78" s="658" t="s">
        <v>521</v>
      </c>
      <c r="C78" s="683"/>
      <c r="D78" s="659"/>
      <c r="E78" s="659"/>
      <c r="F78" s="659"/>
      <c r="G78" s="664"/>
      <c r="H78" s="660"/>
      <c r="I78" s="664"/>
      <c r="J78" s="660"/>
      <c r="K78" s="660"/>
      <c r="L78" s="660"/>
      <c r="N78" s="662"/>
    </row>
    <row r="79" spans="2:27">
      <c r="B79" s="658" t="s">
        <v>526</v>
      </c>
      <c r="C79" s="683"/>
      <c r="D79" s="659"/>
      <c r="E79" s="659"/>
      <c r="F79" s="659"/>
      <c r="G79" s="664"/>
      <c r="H79" s="660"/>
      <c r="I79" s="664"/>
      <c r="J79" s="660"/>
      <c r="K79" s="660"/>
      <c r="L79" s="660"/>
      <c r="M79" s="662"/>
      <c r="N79" s="662"/>
    </row>
    <row r="80" spans="2:27">
      <c r="B80" s="658" t="s">
        <v>527</v>
      </c>
      <c r="C80" s="658"/>
      <c r="D80" s="658"/>
      <c r="E80" s="658"/>
      <c r="F80" s="658"/>
      <c r="G80" s="116"/>
      <c r="H80" s="116"/>
      <c r="I80" s="116"/>
      <c r="J80" s="663"/>
      <c r="K80" s="116"/>
      <c r="L80" s="116"/>
      <c r="M80" s="685"/>
      <c r="N80" s="658"/>
    </row>
    <row r="81" spans="2:14" ht="13.8">
      <c r="B81" s="658" t="s">
        <v>524</v>
      </c>
      <c r="C81" s="667"/>
      <c r="D81" s="667"/>
      <c r="E81" s="667"/>
      <c r="F81" s="667"/>
      <c r="G81" s="670"/>
      <c r="H81" s="670"/>
      <c r="I81" s="670"/>
      <c r="J81" s="670"/>
      <c r="K81" s="670"/>
      <c r="L81" s="670"/>
      <c r="M81" s="670"/>
      <c r="N81" s="674"/>
    </row>
    <row r="204" spans="3:3">
      <c r="C204" s="80" t="s">
        <v>209</v>
      </c>
    </row>
    <row r="206" spans="3:3">
      <c r="C206" s="80" t="s">
        <v>209</v>
      </c>
    </row>
  </sheetData>
  <mergeCells count="2">
    <mergeCell ref="B2:N2"/>
    <mergeCell ref="E6:F6"/>
  </mergeCells>
  <pageMargins left="0.7" right="0.7" top="0.75" bottom="0.75" header="0.3" footer="0.3"/>
  <pageSetup paperSize="9" scale="51" orientation="portrait" r:id="rId1"/>
  <colBreaks count="1" manualBreakCount="1">
    <brk id="14"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DC94C-D891-4437-B667-211F727A33E3}">
  <dimension ref="B2:N81"/>
  <sheetViews>
    <sheetView zoomScale="70" zoomScaleNormal="70" workbookViewId="0"/>
  </sheetViews>
  <sheetFormatPr baseColWidth="10" defaultColWidth="11.44140625" defaultRowHeight="13.2"/>
  <cols>
    <col min="1" max="1" width="5.44140625" style="80" customWidth="1"/>
    <col min="2" max="3" width="5.109375" style="80" customWidth="1"/>
    <col min="4" max="4" width="45.44140625" style="80" customWidth="1"/>
    <col min="5" max="5" width="13.33203125" style="80" customWidth="1"/>
    <col min="6" max="6" width="8.6640625" style="80" customWidth="1"/>
    <col min="7" max="7" width="12.44140625" style="80" customWidth="1"/>
    <col min="8" max="8" width="8.6640625" style="80" customWidth="1"/>
    <col min="9" max="9" width="13.44140625" style="80" customWidth="1"/>
    <col min="10" max="10" width="8.6640625" style="80" customWidth="1"/>
    <col min="11" max="11" width="14.109375" style="80" customWidth="1"/>
    <col min="12" max="12" width="8.6640625" style="80" customWidth="1"/>
    <col min="13" max="13" width="12.109375" style="80" customWidth="1"/>
    <col min="14" max="14" width="8.6640625" style="80" customWidth="1"/>
    <col min="15" max="15" width="6.44140625" style="80" customWidth="1"/>
    <col min="16" max="256" width="11.44140625" style="80"/>
    <col min="257" max="257" width="5.44140625" style="80" customWidth="1"/>
    <col min="258" max="259" width="5.109375" style="80" customWidth="1"/>
    <col min="260" max="260" width="45.44140625" style="80" customWidth="1"/>
    <col min="261" max="261" width="13.33203125" style="80" customWidth="1"/>
    <col min="262" max="262" width="8.6640625" style="80" customWidth="1"/>
    <col min="263" max="263" width="12.44140625" style="80" customWidth="1"/>
    <col min="264" max="264" width="8.6640625" style="80" customWidth="1"/>
    <col min="265" max="265" width="13.44140625" style="80" customWidth="1"/>
    <col min="266" max="266" width="8.6640625" style="80" customWidth="1"/>
    <col min="267" max="267" width="14.109375" style="80" customWidth="1"/>
    <col min="268" max="268" width="8.6640625" style="80" customWidth="1"/>
    <col min="269" max="269" width="12.109375" style="80" customWidth="1"/>
    <col min="270" max="270" width="8.6640625" style="80" customWidth="1"/>
    <col min="271" max="271" width="6.44140625" style="80" customWidth="1"/>
    <col min="272" max="512" width="11.44140625" style="80"/>
    <col min="513" max="513" width="5.44140625" style="80" customWidth="1"/>
    <col min="514" max="515" width="5.109375" style="80" customWidth="1"/>
    <col min="516" max="516" width="45.44140625" style="80" customWidth="1"/>
    <col min="517" max="517" width="13.33203125" style="80" customWidth="1"/>
    <col min="518" max="518" width="8.6640625" style="80" customWidth="1"/>
    <col min="519" max="519" width="12.44140625" style="80" customWidth="1"/>
    <col min="520" max="520" width="8.6640625" style="80" customWidth="1"/>
    <col min="521" max="521" width="13.44140625" style="80" customWidth="1"/>
    <col min="522" max="522" width="8.6640625" style="80" customWidth="1"/>
    <col min="523" max="523" width="14.109375" style="80" customWidth="1"/>
    <col min="524" max="524" width="8.6640625" style="80" customWidth="1"/>
    <col min="525" max="525" width="12.109375" style="80" customWidth="1"/>
    <col min="526" max="526" width="8.6640625" style="80" customWidth="1"/>
    <col min="527" max="527" width="6.44140625" style="80" customWidth="1"/>
    <col min="528" max="768" width="11.44140625" style="80"/>
    <col min="769" max="769" width="5.44140625" style="80" customWidth="1"/>
    <col min="770" max="771" width="5.109375" style="80" customWidth="1"/>
    <col min="772" max="772" width="45.44140625" style="80" customWidth="1"/>
    <col min="773" max="773" width="13.33203125" style="80" customWidth="1"/>
    <col min="774" max="774" width="8.6640625" style="80" customWidth="1"/>
    <col min="775" max="775" width="12.44140625" style="80" customWidth="1"/>
    <col min="776" max="776" width="8.6640625" style="80" customWidth="1"/>
    <col min="777" max="777" width="13.44140625" style="80" customWidth="1"/>
    <col min="778" max="778" width="8.6640625" style="80" customWidth="1"/>
    <col min="779" max="779" width="14.109375" style="80" customWidth="1"/>
    <col min="780" max="780" width="8.6640625" style="80" customWidth="1"/>
    <col min="781" max="781" width="12.109375" style="80" customWidth="1"/>
    <col min="782" max="782" width="8.6640625" style="80" customWidth="1"/>
    <col min="783" max="783" width="6.44140625" style="80" customWidth="1"/>
    <col min="784" max="1024" width="11.44140625" style="80"/>
    <col min="1025" max="1025" width="5.44140625" style="80" customWidth="1"/>
    <col min="1026" max="1027" width="5.109375" style="80" customWidth="1"/>
    <col min="1028" max="1028" width="45.44140625" style="80" customWidth="1"/>
    <col min="1029" max="1029" width="13.33203125" style="80" customWidth="1"/>
    <col min="1030" max="1030" width="8.6640625" style="80" customWidth="1"/>
    <col min="1031" max="1031" width="12.44140625" style="80" customWidth="1"/>
    <col min="1032" max="1032" width="8.6640625" style="80" customWidth="1"/>
    <col min="1033" max="1033" width="13.44140625" style="80" customWidth="1"/>
    <col min="1034" max="1034" width="8.6640625" style="80" customWidth="1"/>
    <col min="1035" max="1035" width="14.109375" style="80" customWidth="1"/>
    <col min="1036" max="1036" width="8.6640625" style="80" customWidth="1"/>
    <col min="1037" max="1037" width="12.109375" style="80" customWidth="1"/>
    <col min="1038" max="1038" width="8.6640625" style="80" customWidth="1"/>
    <col min="1039" max="1039" width="6.44140625" style="80" customWidth="1"/>
    <col min="1040" max="1280" width="11.44140625" style="80"/>
    <col min="1281" max="1281" width="5.44140625" style="80" customWidth="1"/>
    <col min="1282" max="1283" width="5.109375" style="80" customWidth="1"/>
    <col min="1284" max="1284" width="45.44140625" style="80" customWidth="1"/>
    <col min="1285" max="1285" width="13.33203125" style="80" customWidth="1"/>
    <col min="1286" max="1286" width="8.6640625" style="80" customWidth="1"/>
    <col min="1287" max="1287" width="12.44140625" style="80" customWidth="1"/>
    <col min="1288" max="1288" width="8.6640625" style="80" customWidth="1"/>
    <col min="1289" max="1289" width="13.44140625" style="80" customWidth="1"/>
    <col min="1290" max="1290" width="8.6640625" style="80" customWidth="1"/>
    <col min="1291" max="1291" width="14.109375" style="80" customWidth="1"/>
    <col min="1292" max="1292" width="8.6640625" style="80" customWidth="1"/>
    <col min="1293" max="1293" width="12.109375" style="80" customWidth="1"/>
    <col min="1294" max="1294" width="8.6640625" style="80" customWidth="1"/>
    <col min="1295" max="1295" width="6.44140625" style="80" customWidth="1"/>
    <col min="1296" max="1536" width="11.44140625" style="80"/>
    <col min="1537" max="1537" width="5.44140625" style="80" customWidth="1"/>
    <col min="1538" max="1539" width="5.109375" style="80" customWidth="1"/>
    <col min="1540" max="1540" width="45.44140625" style="80" customWidth="1"/>
    <col min="1541" max="1541" width="13.33203125" style="80" customWidth="1"/>
    <col min="1542" max="1542" width="8.6640625" style="80" customWidth="1"/>
    <col min="1543" max="1543" width="12.44140625" style="80" customWidth="1"/>
    <col min="1544" max="1544" width="8.6640625" style="80" customWidth="1"/>
    <col min="1545" max="1545" width="13.44140625" style="80" customWidth="1"/>
    <col min="1546" max="1546" width="8.6640625" style="80" customWidth="1"/>
    <col min="1547" max="1547" width="14.109375" style="80" customWidth="1"/>
    <col min="1548" max="1548" width="8.6640625" style="80" customWidth="1"/>
    <col min="1549" max="1549" width="12.109375" style="80" customWidth="1"/>
    <col min="1550" max="1550" width="8.6640625" style="80" customWidth="1"/>
    <col min="1551" max="1551" width="6.44140625" style="80" customWidth="1"/>
    <col min="1552" max="1792" width="11.44140625" style="80"/>
    <col min="1793" max="1793" width="5.44140625" style="80" customWidth="1"/>
    <col min="1794" max="1795" width="5.109375" style="80" customWidth="1"/>
    <col min="1796" max="1796" width="45.44140625" style="80" customWidth="1"/>
    <col min="1797" max="1797" width="13.33203125" style="80" customWidth="1"/>
    <col min="1798" max="1798" width="8.6640625" style="80" customWidth="1"/>
    <col min="1799" max="1799" width="12.44140625" style="80" customWidth="1"/>
    <col min="1800" max="1800" width="8.6640625" style="80" customWidth="1"/>
    <col min="1801" max="1801" width="13.44140625" style="80" customWidth="1"/>
    <col min="1802" max="1802" width="8.6640625" style="80" customWidth="1"/>
    <col min="1803" max="1803" width="14.109375" style="80" customWidth="1"/>
    <col min="1804" max="1804" width="8.6640625" style="80" customWidth="1"/>
    <col min="1805" max="1805" width="12.109375" style="80" customWidth="1"/>
    <col min="1806" max="1806" width="8.6640625" style="80" customWidth="1"/>
    <col min="1807" max="1807" width="6.44140625" style="80" customWidth="1"/>
    <col min="1808" max="2048" width="11.44140625" style="80"/>
    <col min="2049" max="2049" width="5.44140625" style="80" customWidth="1"/>
    <col min="2050" max="2051" width="5.109375" style="80" customWidth="1"/>
    <col min="2052" max="2052" width="45.44140625" style="80" customWidth="1"/>
    <col min="2053" max="2053" width="13.33203125" style="80" customWidth="1"/>
    <col min="2054" max="2054" width="8.6640625" style="80" customWidth="1"/>
    <col min="2055" max="2055" width="12.44140625" style="80" customWidth="1"/>
    <col min="2056" max="2056" width="8.6640625" style="80" customWidth="1"/>
    <col min="2057" max="2057" width="13.44140625" style="80" customWidth="1"/>
    <col min="2058" max="2058" width="8.6640625" style="80" customWidth="1"/>
    <col min="2059" max="2059" width="14.109375" style="80" customWidth="1"/>
    <col min="2060" max="2060" width="8.6640625" style="80" customWidth="1"/>
    <col min="2061" max="2061" width="12.109375" style="80" customWidth="1"/>
    <col min="2062" max="2062" width="8.6640625" style="80" customWidth="1"/>
    <col min="2063" max="2063" width="6.44140625" style="80" customWidth="1"/>
    <col min="2064" max="2304" width="11.44140625" style="80"/>
    <col min="2305" max="2305" width="5.44140625" style="80" customWidth="1"/>
    <col min="2306" max="2307" width="5.109375" style="80" customWidth="1"/>
    <col min="2308" max="2308" width="45.44140625" style="80" customWidth="1"/>
    <col min="2309" max="2309" width="13.33203125" style="80" customWidth="1"/>
    <col min="2310" max="2310" width="8.6640625" style="80" customWidth="1"/>
    <col min="2311" max="2311" width="12.44140625" style="80" customWidth="1"/>
    <col min="2312" max="2312" width="8.6640625" style="80" customWidth="1"/>
    <col min="2313" max="2313" width="13.44140625" style="80" customWidth="1"/>
    <col min="2314" max="2314" width="8.6640625" style="80" customWidth="1"/>
    <col min="2315" max="2315" width="14.109375" style="80" customWidth="1"/>
    <col min="2316" max="2316" width="8.6640625" style="80" customWidth="1"/>
    <col min="2317" max="2317" width="12.109375" style="80" customWidth="1"/>
    <col min="2318" max="2318" width="8.6640625" style="80" customWidth="1"/>
    <col min="2319" max="2319" width="6.44140625" style="80" customWidth="1"/>
    <col min="2320" max="2560" width="11.44140625" style="80"/>
    <col min="2561" max="2561" width="5.44140625" style="80" customWidth="1"/>
    <col min="2562" max="2563" width="5.109375" style="80" customWidth="1"/>
    <col min="2564" max="2564" width="45.44140625" style="80" customWidth="1"/>
    <col min="2565" max="2565" width="13.33203125" style="80" customWidth="1"/>
    <col min="2566" max="2566" width="8.6640625" style="80" customWidth="1"/>
    <col min="2567" max="2567" width="12.44140625" style="80" customWidth="1"/>
    <col min="2568" max="2568" width="8.6640625" style="80" customWidth="1"/>
    <col min="2569" max="2569" width="13.44140625" style="80" customWidth="1"/>
    <col min="2570" max="2570" width="8.6640625" style="80" customWidth="1"/>
    <col min="2571" max="2571" width="14.109375" style="80" customWidth="1"/>
    <col min="2572" max="2572" width="8.6640625" style="80" customWidth="1"/>
    <col min="2573" max="2573" width="12.109375" style="80" customWidth="1"/>
    <col min="2574" max="2574" width="8.6640625" style="80" customWidth="1"/>
    <col min="2575" max="2575" width="6.44140625" style="80" customWidth="1"/>
    <col min="2576" max="2816" width="11.44140625" style="80"/>
    <col min="2817" max="2817" width="5.44140625" style="80" customWidth="1"/>
    <col min="2818" max="2819" width="5.109375" style="80" customWidth="1"/>
    <col min="2820" max="2820" width="45.44140625" style="80" customWidth="1"/>
    <col min="2821" max="2821" width="13.33203125" style="80" customWidth="1"/>
    <col min="2822" max="2822" width="8.6640625" style="80" customWidth="1"/>
    <col min="2823" max="2823" width="12.44140625" style="80" customWidth="1"/>
    <col min="2824" max="2824" width="8.6640625" style="80" customWidth="1"/>
    <col min="2825" max="2825" width="13.44140625" style="80" customWidth="1"/>
    <col min="2826" max="2826" width="8.6640625" style="80" customWidth="1"/>
    <col min="2827" max="2827" width="14.109375" style="80" customWidth="1"/>
    <col min="2828" max="2828" width="8.6640625" style="80" customWidth="1"/>
    <col min="2829" max="2829" width="12.109375" style="80" customWidth="1"/>
    <col min="2830" max="2830" width="8.6640625" style="80" customWidth="1"/>
    <col min="2831" max="2831" width="6.44140625" style="80" customWidth="1"/>
    <col min="2832" max="3072" width="11.44140625" style="80"/>
    <col min="3073" max="3073" width="5.44140625" style="80" customWidth="1"/>
    <col min="3074" max="3075" width="5.109375" style="80" customWidth="1"/>
    <col min="3076" max="3076" width="45.44140625" style="80" customWidth="1"/>
    <col min="3077" max="3077" width="13.33203125" style="80" customWidth="1"/>
    <col min="3078" max="3078" width="8.6640625" style="80" customWidth="1"/>
    <col min="3079" max="3079" width="12.44140625" style="80" customWidth="1"/>
    <col min="3080" max="3080" width="8.6640625" style="80" customWidth="1"/>
    <col min="3081" max="3081" width="13.44140625" style="80" customWidth="1"/>
    <col min="3082" max="3082" width="8.6640625" style="80" customWidth="1"/>
    <col min="3083" max="3083" width="14.109375" style="80" customWidth="1"/>
    <col min="3084" max="3084" width="8.6640625" style="80" customWidth="1"/>
    <col min="3085" max="3085" width="12.109375" style="80" customWidth="1"/>
    <col min="3086" max="3086" width="8.6640625" style="80" customWidth="1"/>
    <col min="3087" max="3087" width="6.44140625" style="80" customWidth="1"/>
    <col min="3088" max="3328" width="11.44140625" style="80"/>
    <col min="3329" max="3329" width="5.44140625" style="80" customWidth="1"/>
    <col min="3330" max="3331" width="5.109375" style="80" customWidth="1"/>
    <col min="3332" max="3332" width="45.44140625" style="80" customWidth="1"/>
    <col min="3333" max="3333" width="13.33203125" style="80" customWidth="1"/>
    <col min="3334" max="3334" width="8.6640625" style="80" customWidth="1"/>
    <col min="3335" max="3335" width="12.44140625" style="80" customWidth="1"/>
    <col min="3336" max="3336" width="8.6640625" style="80" customWidth="1"/>
    <col min="3337" max="3337" width="13.44140625" style="80" customWidth="1"/>
    <col min="3338" max="3338" width="8.6640625" style="80" customWidth="1"/>
    <col min="3339" max="3339" width="14.109375" style="80" customWidth="1"/>
    <col min="3340" max="3340" width="8.6640625" style="80" customWidth="1"/>
    <col min="3341" max="3341" width="12.109375" style="80" customWidth="1"/>
    <col min="3342" max="3342" width="8.6640625" style="80" customWidth="1"/>
    <col min="3343" max="3343" width="6.44140625" style="80" customWidth="1"/>
    <col min="3344" max="3584" width="11.44140625" style="80"/>
    <col min="3585" max="3585" width="5.44140625" style="80" customWidth="1"/>
    <col min="3586" max="3587" width="5.109375" style="80" customWidth="1"/>
    <col min="3588" max="3588" width="45.44140625" style="80" customWidth="1"/>
    <col min="3589" max="3589" width="13.33203125" style="80" customWidth="1"/>
    <col min="3590" max="3590" width="8.6640625" style="80" customWidth="1"/>
    <col min="3591" max="3591" width="12.44140625" style="80" customWidth="1"/>
    <col min="3592" max="3592" width="8.6640625" style="80" customWidth="1"/>
    <col min="3593" max="3593" width="13.44140625" style="80" customWidth="1"/>
    <col min="3594" max="3594" width="8.6640625" style="80" customWidth="1"/>
    <col min="3595" max="3595" width="14.109375" style="80" customWidth="1"/>
    <col min="3596" max="3596" width="8.6640625" style="80" customWidth="1"/>
    <col min="3597" max="3597" width="12.109375" style="80" customWidth="1"/>
    <col min="3598" max="3598" width="8.6640625" style="80" customWidth="1"/>
    <col min="3599" max="3599" width="6.44140625" style="80" customWidth="1"/>
    <col min="3600" max="3840" width="11.44140625" style="80"/>
    <col min="3841" max="3841" width="5.44140625" style="80" customWidth="1"/>
    <col min="3842" max="3843" width="5.109375" style="80" customWidth="1"/>
    <col min="3844" max="3844" width="45.44140625" style="80" customWidth="1"/>
    <col min="3845" max="3845" width="13.33203125" style="80" customWidth="1"/>
    <col min="3846" max="3846" width="8.6640625" style="80" customWidth="1"/>
    <col min="3847" max="3847" width="12.44140625" style="80" customWidth="1"/>
    <col min="3848" max="3848" width="8.6640625" style="80" customWidth="1"/>
    <col min="3849" max="3849" width="13.44140625" style="80" customWidth="1"/>
    <col min="3850" max="3850" width="8.6640625" style="80" customWidth="1"/>
    <col min="3851" max="3851" width="14.109375" style="80" customWidth="1"/>
    <col min="3852" max="3852" width="8.6640625" style="80" customWidth="1"/>
    <col min="3853" max="3853" width="12.109375" style="80" customWidth="1"/>
    <col min="3854" max="3854" width="8.6640625" style="80" customWidth="1"/>
    <col min="3855" max="3855" width="6.44140625" style="80" customWidth="1"/>
    <col min="3856" max="4096" width="11.44140625" style="80"/>
    <col min="4097" max="4097" width="5.44140625" style="80" customWidth="1"/>
    <col min="4098" max="4099" width="5.109375" style="80" customWidth="1"/>
    <col min="4100" max="4100" width="45.44140625" style="80" customWidth="1"/>
    <col min="4101" max="4101" width="13.33203125" style="80" customWidth="1"/>
    <col min="4102" max="4102" width="8.6640625" style="80" customWidth="1"/>
    <col min="4103" max="4103" width="12.44140625" style="80" customWidth="1"/>
    <col min="4104" max="4104" width="8.6640625" style="80" customWidth="1"/>
    <col min="4105" max="4105" width="13.44140625" style="80" customWidth="1"/>
    <col min="4106" max="4106" width="8.6640625" style="80" customWidth="1"/>
    <col min="4107" max="4107" width="14.109375" style="80" customWidth="1"/>
    <col min="4108" max="4108" width="8.6640625" style="80" customWidth="1"/>
    <col min="4109" max="4109" width="12.109375" style="80" customWidth="1"/>
    <col min="4110" max="4110" width="8.6640625" style="80" customWidth="1"/>
    <col min="4111" max="4111" width="6.44140625" style="80" customWidth="1"/>
    <col min="4112" max="4352" width="11.44140625" style="80"/>
    <col min="4353" max="4353" width="5.44140625" style="80" customWidth="1"/>
    <col min="4354" max="4355" width="5.109375" style="80" customWidth="1"/>
    <col min="4356" max="4356" width="45.44140625" style="80" customWidth="1"/>
    <col min="4357" max="4357" width="13.33203125" style="80" customWidth="1"/>
    <col min="4358" max="4358" width="8.6640625" style="80" customWidth="1"/>
    <col min="4359" max="4359" width="12.44140625" style="80" customWidth="1"/>
    <col min="4360" max="4360" width="8.6640625" style="80" customWidth="1"/>
    <col min="4361" max="4361" width="13.44140625" style="80" customWidth="1"/>
    <col min="4362" max="4362" width="8.6640625" style="80" customWidth="1"/>
    <col min="4363" max="4363" width="14.109375" style="80" customWidth="1"/>
    <col min="4364" max="4364" width="8.6640625" style="80" customWidth="1"/>
    <col min="4365" max="4365" width="12.109375" style="80" customWidth="1"/>
    <col min="4366" max="4366" width="8.6640625" style="80" customWidth="1"/>
    <col min="4367" max="4367" width="6.44140625" style="80" customWidth="1"/>
    <col min="4368" max="4608" width="11.44140625" style="80"/>
    <col min="4609" max="4609" width="5.44140625" style="80" customWidth="1"/>
    <col min="4610" max="4611" width="5.109375" style="80" customWidth="1"/>
    <col min="4612" max="4612" width="45.44140625" style="80" customWidth="1"/>
    <col min="4613" max="4613" width="13.33203125" style="80" customWidth="1"/>
    <col min="4614" max="4614" width="8.6640625" style="80" customWidth="1"/>
    <col min="4615" max="4615" width="12.44140625" style="80" customWidth="1"/>
    <col min="4616" max="4616" width="8.6640625" style="80" customWidth="1"/>
    <col min="4617" max="4617" width="13.44140625" style="80" customWidth="1"/>
    <col min="4618" max="4618" width="8.6640625" style="80" customWidth="1"/>
    <col min="4619" max="4619" width="14.109375" style="80" customWidth="1"/>
    <col min="4620" max="4620" width="8.6640625" style="80" customWidth="1"/>
    <col min="4621" max="4621" width="12.109375" style="80" customWidth="1"/>
    <col min="4622" max="4622" width="8.6640625" style="80" customWidth="1"/>
    <col min="4623" max="4623" width="6.44140625" style="80" customWidth="1"/>
    <col min="4624" max="4864" width="11.44140625" style="80"/>
    <col min="4865" max="4865" width="5.44140625" style="80" customWidth="1"/>
    <col min="4866" max="4867" width="5.109375" style="80" customWidth="1"/>
    <col min="4868" max="4868" width="45.44140625" style="80" customWidth="1"/>
    <col min="4869" max="4869" width="13.33203125" style="80" customWidth="1"/>
    <col min="4870" max="4870" width="8.6640625" style="80" customWidth="1"/>
    <col min="4871" max="4871" width="12.44140625" style="80" customWidth="1"/>
    <col min="4872" max="4872" width="8.6640625" style="80" customWidth="1"/>
    <col min="4873" max="4873" width="13.44140625" style="80" customWidth="1"/>
    <col min="4874" max="4874" width="8.6640625" style="80" customWidth="1"/>
    <col min="4875" max="4875" width="14.109375" style="80" customWidth="1"/>
    <col min="4876" max="4876" width="8.6640625" style="80" customWidth="1"/>
    <col min="4877" max="4877" width="12.109375" style="80" customWidth="1"/>
    <col min="4878" max="4878" width="8.6640625" style="80" customWidth="1"/>
    <col min="4879" max="4879" width="6.44140625" style="80" customWidth="1"/>
    <col min="4880" max="5120" width="11.44140625" style="80"/>
    <col min="5121" max="5121" width="5.44140625" style="80" customWidth="1"/>
    <col min="5122" max="5123" width="5.109375" style="80" customWidth="1"/>
    <col min="5124" max="5124" width="45.44140625" style="80" customWidth="1"/>
    <col min="5125" max="5125" width="13.33203125" style="80" customWidth="1"/>
    <col min="5126" max="5126" width="8.6640625" style="80" customWidth="1"/>
    <col min="5127" max="5127" width="12.44140625" style="80" customWidth="1"/>
    <col min="5128" max="5128" width="8.6640625" style="80" customWidth="1"/>
    <col min="5129" max="5129" width="13.44140625" style="80" customWidth="1"/>
    <col min="5130" max="5130" width="8.6640625" style="80" customWidth="1"/>
    <col min="5131" max="5131" width="14.109375" style="80" customWidth="1"/>
    <col min="5132" max="5132" width="8.6640625" style="80" customWidth="1"/>
    <col min="5133" max="5133" width="12.109375" style="80" customWidth="1"/>
    <col min="5134" max="5134" width="8.6640625" style="80" customWidth="1"/>
    <col min="5135" max="5135" width="6.44140625" style="80" customWidth="1"/>
    <col min="5136" max="5376" width="11.44140625" style="80"/>
    <col min="5377" max="5377" width="5.44140625" style="80" customWidth="1"/>
    <col min="5378" max="5379" width="5.109375" style="80" customWidth="1"/>
    <col min="5380" max="5380" width="45.44140625" style="80" customWidth="1"/>
    <col min="5381" max="5381" width="13.33203125" style="80" customWidth="1"/>
    <col min="5382" max="5382" width="8.6640625" style="80" customWidth="1"/>
    <col min="5383" max="5383" width="12.44140625" style="80" customWidth="1"/>
    <col min="5384" max="5384" width="8.6640625" style="80" customWidth="1"/>
    <col min="5385" max="5385" width="13.44140625" style="80" customWidth="1"/>
    <col min="5386" max="5386" width="8.6640625" style="80" customWidth="1"/>
    <col min="5387" max="5387" width="14.109375" style="80" customWidth="1"/>
    <col min="5388" max="5388" width="8.6640625" style="80" customWidth="1"/>
    <col min="5389" max="5389" width="12.109375" style="80" customWidth="1"/>
    <col min="5390" max="5390" width="8.6640625" style="80" customWidth="1"/>
    <col min="5391" max="5391" width="6.44140625" style="80" customWidth="1"/>
    <col min="5392" max="5632" width="11.44140625" style="80"/>
    <col min="5633" max="5633" width="5.44140625" style="80" customWidth="1"/>
    <col min="5634" max="5635" width="5.109375" style="80" customWidth="1"/>
    <col min="5636" max="5636" width="45.44140625" style="80" customWidth="1"/>
    <col min="5637" max="5637" width="13.33203125" style="80" customWidth="1"/>
    <col min="5638" max="5638" width="8.6640625" style="80" customWidth="1"/>
    <col min="5639" max="5639" width="12.44140625" style="80" customWidth="1"/>
    <col min="5640" max="5640" width="8.6640625" style="80" customWidth="1"/>
    <col min="5641" max="5641" width="13.44140625" style="80" customWidth="1"/>
    <col min="5642" max="5642" width="8.6640625" style="80" customWidth="1"/>
    <col min="5643" max="5643" width="14.109375" style="80" customWidth="1"/>
    <col min="5644" max="5644" width="8.6640625" style="80" customWidth="1"/>
    <col min="5645" max="5645" width="12.109375" style="80" customWidth="1"/>
    <col min="5646" max="5646" width="8.6640625" style="80" customWidth="1"/>
    <col min="5647" max="5647" width="6.44140625" style="80" customWidth="1"/>
    <col min="5648" max="5888" width="11.44140625" style="80"/>
    <col min="5889" max="5889" width="5.44140625" style="80" customWidth="1"/>
    <col min="5890" max="5891" width="5.109375" style="80" customWidth="1"/>
    <col min="5892" max="5892" width="45.44140625" style="80" customWidth="1"/>
    <col min="5893" max="5893" width="13.33203125" style="80" customWidth="1"/>
    <col min="5894" max="5894" width="8.6640625" style="80" customWidth="1"/>
    <col min="5895" max="5895" width="12.44140625" style="80" customWidth="1"/>
    <col min="5896" max="5896" width="8.6640625" style="80" customWidth="1"/>
    <col min="5897" max="5897" width="13.44140625" style="80" customWidth="1"/>
    <col min="5898" max="5898" width="8.6640625" style="80" customWidth="1"/>
    <col min="5899" max="5899" width="14.109375" style="80" customWidth="1"/>
    <col min="5900" max="5900" width="8.6640625" style="80" customWidth="1"/>
    <col min="5901" max="5901" width="12.109375" style="80" customWidth="1"/>
    <col min="5902" max="5902" width="8.6640625" style="80" customWidth="1"/>
    <col min="5903" max="5903" width="6.44140625" style="80" customWidth="1"/>
    <col min="5904" max="6144" width="11.44140625" style="80"/>
    <col min="6145" max="6145" width="5.44140625" style="80" customWidth="1"/>
    <col min="6146" max="6147" width="5.109375" style="80" customWidth="1"/>
    <col min="6148" max="6148" width="45.44140625" style="80" customWidth="1"/>
    <col min="6149" max="6149" width="13.33203125" style="80" customWidth="1"/>
    <col min="6150" max="6150" width="8.6640625" style="80" customWidth="1"/>
    <col min="6151" max="6151" width="12.44140625" style="80" customWidth="1"/>
    <col min="6152" max="6152" width="8.6640625" style="80" customWidth="1"/>
    <col min="6153" max="6153" width="13.44140625" style="80" customWidth="1"/>
    <col min="6154" max="6154" width="8.6640625" style="80" customWidth="1"/>
    <col min="6155" max="6155" width="14.109375" style="80" customWidth="1"/>
    <col min="6156" max="6156" width="8.6640625" style="80" customWidth="1"/>
    <col min="6157" max="6157" width="12.109375" style="80" customWidth="1"/>
    <col min="6158" max="6158" width="8.6640625" style="80" customWidth="1"/>
    <col min="6159" max="6159" width="6.44140625" style="80" customWidth="1"/>
    <col min="6160" max="6400" width="11.44140625" style="80"/>
    <col min="6401" max="6401" width="5.44140625" style="80" customWidth="1"/>
    <col min="6402" max="6403" width="5.109375" style="80" customWidth="1"/>
    <col min="6404" max="6404" width="45.44140625" style="80" customWidth="1"/>
    <col min="6405" max="6405" width="13.33203125" style="80" customWidth="1"/>
    <col min="6406" max="6406" width="8.6640625" style="80" customWidth="1"/>
    <col min="6407" max="6407" width="12.44140625" style="80" customWidth="1"/>
    <col min="6408" max="6408" width="8.6640625" style="80" customWidth="1"/>
    <col min="6409" max="6409" width="13.44140625" style="80" customWidth="1"/>
    <col min="6410" max="6410" width="8.6640625" style="80" customWidth="1"/>
    <col min="6411" max="6411" width="14.109375" style="80" customWidth="1"/>
    <col min="6412" max="6412" width="8.6640625" style="80" customWidth="1"/>
    <col min="6413" max="6413" width="12.109375" style="80" customWidth="1"/>
    <col min="6414" max="6414" width="8.6640625" style="80" customWidth="1"/>
    <col min="6415" max="6415" width="6.44140625" style="80" customWidth="1"/>
    <col min="6416" max="6656" width="11.44140625" style="80"/>
    <col min="6657" max="6657" width="5.44140625" style="80" customWidth="1"/>
    <col min="6658" max="6659" width="5.109375" style="80" customWidth="1"/>
    <col min="6660" max="6660" width="45.44140625" style="80" customWidth="1"/>
    <col min="6661" max="6661" width="13.33203125" style="80" customWidth="1"/>
    <col min="6662" max="6662" width="8.6640625" style="80" customWidth="1"/>
    <col min="6663" max="6663" width="12.44140625" style="80" customWidth="1"/>
    <col min="6664" max="6664" width="8.6640625" style="80" customWidth="1"/>
    <col min="6665" max="6665" width="13.44140625" style="80" customWidth="1"/>
    <col min="6666" max="6666" width="8.6640625" style="80" customWidth="1"/>
    <col min="6667" max="6667" width="14.109375" style="80" customWidth="1"/>
    <col min="6668" max="6668" width="8.6640625" style="80" customWidth="1"/>
    <col min="6669" max="6669" width="12.109375" style="80" customWidth="1"/>
    <col min="6670" max="6670" width="8.6640625" style="80" customWidth="1"/>
    <col min="6671" max="6671" width="6.44140625" style="80" customWidth="1"/>
    <col min="6672" max="6912" width="11.44140625" style="80"/>
    <col min="6913" max="6913" width="5.44140625" style="80" customWidth="1"/>
    <col min="6914" max="6915" width="5.109375" style="80" customWidth="1"/>
    <col min="6916" max="6916" width="45.44140625" style="80" customWidth="1"/>
    <col min="6917" max="6917" width="13.33203125" style="80" customWidth="1"/>
    <col min="6918" max="6918" width="8.6640625" style="80" customWidth="1"/>
    <col min="6919" max="6919" width="12.44140625" style="80" customWidth="1"/>
    <col min="6920" max="6920" width="8.6640625" style="80" customWidth="1"/>
    <col min="6921" max="6921" width="13.44140625" style="80" customWidth="1"/>
    <col min="6922" max="6922" width="8.6640625" style="80" customWidth="1"/>
    <col min="6923" max="6923" width="14.109375" style="80" customWidth="1"/>
    <col min="6924" max="6924" width="8.6640625" style="80" customWidth="1"/>
    <col min="6925" max="6925" width="12.109375" style="80" customWidth="1"/>
    <col min="6926" max="6926" width="8.6640625" style="80" customWidth="1"/>
    <col min="6927" max="6927" width="6.44140625" style="80" customWidth="1"/>
    <col min="6928" max="7168" width="11.44140625" style="80"/>
    <col min="7169" max="7169" width="5.44140625" style="80" customWidth="1"/>
    <col min="7170" max="7171" width="5.109375" style="80" customWidth="1"/>
    <col min="7172" max="7172" width="45.44140625" style="80" customWidth="1"/>
    <col min="7173" max="7173" width="13.33203125" style="80" customWidth="1"/>
    <col min="7174" max="7174" width="8.6640625" style="80" customWidth="1"/>
    <col min="7175" max="7175" width="12.44140625" style="80" customWidth="1"/>
    <col min="7176" max="7176" width="8.6640625" style="80" customWidth="1"/>
    <col min="7177" max="7177" width="13.44140625" style="80" customWidth="1"/>
    <col min="7178" max="7178" width="8.6640625" style="80" customWidth="1"/>
    <col min="7179" max="7179" width="14.109375" style="80" customWidth="1"/>
    <col min="7180" max="7180" width="8.6640625" style="80" customWidth="1"/>
    <col min="7181" max="7181" width="12.109375" style="80" customWidth="1"/>
    <col min="7182" max="7182" width="8.6640625" style="80" customWidth="1"/>
    <col min="7183" max="7183" width="6.44140625" style="80" customWidth="1"/>
    <col min="7184" max="7424" width="11.44140625" style="80"/>
    <col min="7425" max="7425" width="5.44140625" style="80" customWidth="1"/>
    <col min="7426" max="7427" width="5.109375" style="80" customWidth="1"/>
    <col min="7428" max="7428" width="45.44140625" style="80" customWidth="1"/>
    <col min="7429" max="7429" width="13.33203125" style="80" customWidth="1"/>
    <col min="7430" max="7430" width="8.6640625" style="80" customWidth="1"/>
    <col min="7431" max="7431" width="12.44140625" style="80" customWidth="1"/>
    <col min="7432" max="7432" width="8.6640625" style="80" customWidth="1"/>
    <col min="7433" max="7433" width="13.44140625" style="80" customWidth="1"/>
    <col min="7434" max="7434" width="8.6640625" style="80" customWidth="1"/>
    <col min="7435" max="7435" width="14.109375" style="80" customWidth="1"/>
    <col min="7436" max="7436" width="8.6640625" style="80" customWidth="1"/>
    <col min="7437" max="7437" width="12.109375" style="80" customWidth="1"/>
    <col min="7438" max="7438" width="8.6640625" style="80" customWidth="1"/>
    <col min="7439" max="7439" width="6.44140625" style="80" customWidth="1"/>
    <col min="7440" max="7680" width="11.44140625" style="80"/>
    <col min="7681" max="7681" width="5.44140625" style="80" customWidth="1"/>
    <col min="7682" max="7683" width="5.109375" style="80" customWidth="1"/>
    <col min="7684" max="7684" width="45.44140625" style="80" customWidth="1"/>
    <col min="7685" max="7685" width="13.33203125" style="80" customWidth="1"/>
    <col min="7686" max="7686" width="8.6640625" style="80" customWidth="1"/>
    <col min="7687" max="7687" width="12.44140625" style="80" customWidth="1"/>
    <col min="7688" max="7688" width="8.6640625" style="80" customWidth="1"/>
    <col min="7689" max="7689" width="13.44140625" style="80" customWidth="1"/>
    <col min="7690" max="7690" width="8.6640625" style="80" customWidth="1"/>
    <col min="7691" max="7691" width="14.109375" style="80" customWidth="1"/>
    <col min="7692" max="7692" width="8.6640625" style="80" customWidth="1"/>
    <col min="7693" max="7693" width="12.109375" style="80" customWidth="1"/>
    <col min="7694" max="7694" width="8.6640625" style="80" customWidth="1"/>
    <col min="7695" max="7695" width="6.44140625" style="80" customWidth="1"/>
    <col min="7696" max="7936" width="11.44140625" style="80"/>
    <col min="7937" max="7937" width="5.44140625" style="80" customWidth="1"/>
    <col min="7938" max="7939" width="5.109375" style="80" customWidth="1"/>
    <col min="7940" max="7940" width="45.44140625" style="80" customWidth="1"/>
    <col min="7941" max="7941" width="13.33203125" style="80" customWidth="1"/>
    <col min="7942" max="7942" width="8.6640625" style="80" customWidth="1"/>
    <col min="7943" max="7943" width="12.44140625" style="80" customWidth="1"/>
    <col min="7944" max="7944" width="8.6640625" style="80" customWidth="1"/>
    <col min="7945" max="7945" width="13.44140625" style="80" customWidth="1"/>
    <col min="7946" max="7946" width="8.6640625" style="80" customWidth="1"/>
    <col min="7947" max="7947" width="14.109375" style="80" customWidth="1"/>
    <col min="7948" max="7948" width="8.6640625" style="80" customWidth="1"/>
    <col min="7949" max="7949" width="12.109375" style="80" customWidth="1"/>
    <col min="7950" max="7950" width="8.6640625" style="80" customWidth="1"/>
    <col min="7951" max="7951" width="6.44140625" style="80" customWidth="1"/>
    <col min="7952" max="8192" width="11.44140625" style="80"/>
    <col min="8193" max="8193" width="5.44140625" style="80" customWidth="1"/>
    <col min="8194" max="8195" width="5.109375" style="80" customWidth="1"/>
    <col min="8196" max="8196" width="45.44140625" style="80" customWidth="1"/>
    <col min="8197" max="8197" width="13.33203125" style="80" customWidth="1"/>
    <col min="8198" max="8198" width="8.6640625" style="80" customWidth="1"/>
    <col min="8199" max="8199" width="12.44140625" style="80" customWidth="1"/>
    <col min="8200" max="8200" width="8.6640625" style="80" customWidth="1"/>
    <col min="8201" max="8201" width="13.44140625" style="80" customWidth="1"/>
    <col min="8202" max="8202" width="8.6640625" style="80" customWidth="1"/>
    <col min="8203" max="8203" width="14.109375" style="80" customWidth="1"/>
    <col min="8204" max="8204" width="8.6640625" style="80" customWidth="1"/>
    <col min="8205" max="8205" width="12.109375" style="80" customWidth="1"/>
    <col min="8206" max="8206" width="8.6640625" style="80" customWidth="1"/>
    <col min="8207" max="8207" width="6.44140625" style="80" customWidth="1"/>
    <col min="8208" max="8448" width="11.44140625" style="80"/>
    <col min="8449" max="8449" width="5.44140625" style="80" customWidth="1"/>
    <col min="8450" max="8451" width="5.109375" style="80" customWidth="1"/>
    <col min="8452" max="8452" width="45.44140625" style="80" customWidth="1"/>
    <col min="8453" max="8453" width="13.33203125" style="80" customWidth="1"/>
    <col min="8454" max="8454" width="8.6640625" style="80" customWidth="1"/>
    <col min="8455" max="8455" width="12.44140625" style="80" customWidth="1"/>
    <col min="8456" max="8456" width="8.6640625" style="80" customWidth="1"/>
    <col min="8457" max="8457" width="13.44140625" style="80" customWidth="1"/>
    <col min="8458" max="8458" width="8.6640625" style="80" customWidth="1"/>
    <col min="8459" max="8459" width="14.109375" style="80" customWidth="1"/>
    <col min="8460" max="8460" width="8.6640625" style="80" customWidth="1"/>
    <col min="8461" max="8461" width="12.109375" style="80" customWidth="1"/>
    <col min="8462" max="8462" width="8.6640625" style="80" customWidth="1"/>
    <col min="8463" max="8463" width="6.44140625" style="80" customWidth="1"/>
    <col min="8464" max="8704" width="11.44140625" style="80"/>
    <col min="8705" max="8705" width="5.44140625" style="80" customWidth="1"/>
    <col min="8706" max="8707" width="5.109375" style="80" customWidth="1"/>
    <col min="8708" max="8708" width="45.44140625" style="80" customWidth="1"/>
    <col min="8709" max="8709" width="13.33203125" style="80" customWidth="1"/>
    <col min="8710" max="8710" width="8.6640625" style="80" customWidth="1"/>
    <col min="8711" max="8711" width="12.44140625" style="80" customWidth="1"/>
    <col min="8712" max="8712" width="8.6640625" style="80" customWidth="1"/>
    <col min="8713" max="8713" width="13.44140625" style="80" customWidth="1"/>
    <col min="8714" max="8714" width="8.6640625" style="80" customWidth="1"/>
    <col min="8715" max="8715" width="14.109375" style="80" customWidth="1"/>
    <col min="8716" max="8716" width="8.6640625" style="80" customWidth="1"/>
    <col min="8717" max="8717" width="12.109375" style="80" customWidth="1"/>
    <col min="8718" max="8718" width="8.6640625" style="80" customWidth="1"/>
    <col min="8719" max="8719" width="6.44140625" style="80" customWidth="1"/>
    <col min="8720" max="8960" width="11.44140625" style="80"/>
    <col min="8961" max="8961" width="5.44140625" style="80" customWidth="1"/>
    <col min="8962" max="8963" width="5.109375" style="80" customWidth="1"/>
    <col min="8964" max="8964" width="45.44140625" style="80" customWidth="1"/>
    <col min="8965" max="8965" width="13.33203125" style="80" customWidth="1"/>
    <col min="8966" max="8966" width="8.6640625" style="80" customWidth="1"/>
    <col min="8967" max="8967" width="12.44140625" style="80" customWidth="1"/>
    <col min="8968" max="8968" width="8.6640625" style="80" customWidth="1"/>
    <col min="8969" max="8969" width="13.44140625" style="80" customWidth="1"/>
    <col min="8970" max="8970" width="8.6640625" style="80" customWidth="1"/>
    <col min="8971" max="8971" width="14.109375" style="80" customWidth="1"/>
    <col min="8972" max="8972" width="8.6640625" style="80" customWidth="1"/>
    <col min="8973" max="8973" width="12.109375" style="80" customWidth="1"/>
    <col min="8974" max="8974" width="8.6640625" style="80" customWidth="1"/>
    <col min="8975" max="8975" width="6.44140625" style="80" customWidth="1"/>
    <col min="8976" max="9216" width="11.44140625" style="80"/>
    <col min="9217" max="9217" width="5.44140625" style="80" customWidth="1"/>
    <col min="9218" max="9219" width="5.109375" style="80" customWidth="1"/>
    <col min="9220" max="9220" width="45.44140625" style="80" customWidth="1"/>
    <col min="9221" max="9221" width="13.33203125" style="80" customWidth="1"/>
    <col min="9222" max="9222" width="8.6640625" style="80" customWidth="1"/>
    <col min="9223" max="9223" width="12.44140625" style="80" customWidth="1"/>
    <col min="9224" max="9224" width="8.6640625" style="80" customWidth="1"/>
    <col min="9225" max="9225" width="13.44140625" style="80" customWidth="1"/>
    <col min="9226" max="9226" width="8.6640625" style="80" customWidth="1"/>
    <col min="9227" max="9227" width="14.109375" style="80" customWidth="1"/>
    <col min="9228" max="9228" width="8.6640625" style="80" customWidth="1"/>
    <col min="9229" max="9229" width="12.109375" style="80" customWidth="1"/>
    <col min="9230" max="9230" width="8.6640625" style="80" customWidth="1"/>
    <col min="9231" max="9231" width="6.44140625" style="80" customWidth="1"/>
    <col min="9232" max="9472" width="11.44140625" style="80"/>
    <col min="9473" max="9473" width="5.44140625" style="80" customWidth="1"/>
    <col min="9474" max="9475" width="5.109375" style="80" customWidth="1"/>
    <col min="9476" max="9476" width="45.44140625" style="80" customWidth="1"/>
    <col min="9477" max="9477" width="13.33203125" style="80" customWidth="1"/>
    <col min="9478" max="9478" width="8.6640625" style="80" customWidth="1"/>
    <col min="9479" max="9479" width="12.44140625" style="80" customWidth="1"/>
    <col min="9480" max="9480" width="8.6640625" style="80" customWidth="1"/>
    <col min="9481" max="9481" width="13.44140625" style="80" customWidth="1"/>
    <col min="9482" max="9482" width="8.6640625" style="80" customWidth="1"/>
    <col min="9483" max="9483" width="14.109375" style="80" customWidth="1"/>
    <col min="9484" max="9484" width="8.6640625" style="80" customWidth="1"/>
    <col min="9485" max="9485" width="12.109375" style="80" customWidth="1"/>
    <col min="9486" max="9486" width="8.6640625" style="80" customWidth="1"/>
    <col min="9487" max="9487" width="6.44140625" style="80" customWidth="1"/>
    <col min="9488" max="9728" width="11.44140625" style="80"/>
    <col min="9729" max="9729" width="5.44140625" style="80" customWidth="1"/>
    <col min="9730" max="9731" width="5.109375" style="80" customWidth="1"/>
    <col min="9732" max="9732" width="45.44140625" style="80" customWidth="1"/>
    <col min="9733" max="9733" width="13.33203125" style="80" customWidth="1"/>
    <col min="9734" max="9734" width="8.6640625" style="80" customWidth="1"/>
    <col min="9735" max="9735" width="12.44140625" style="80" customWidth="1"/>
    <col min="9736" max="9736" width="8.6640625" style="80" customWidth="1"/>
    <col min="9737" max="9737" width="13.44140625" style="80" customWidth="1"/>
    <col min="9738" max="9738" width="8.6640625" style="80" customWidth="1"/>
    <col min="9739" max="9739" width="14.109375" style="80" customWidth="1"/>
    <col min="9740" max="9740" width="8.6640625" style="80" customWidth="1"/>
    <col min="9741" max="9741" width="12.109375" style="80" customWidth="1"/>
    <col min="9742" max="9742" width="8.6640625" style="80" customWidth="1"/>
    <col min="9743" max="9743" width="6.44140625" style="80" customWidth="1"/>
    <col min="9744" max="9984" width="11.44140625" style="80"/>
    <col min="9985" max="9985" width="5.44140625" style="80" customWidth="1"/>
    <col min="9986" max="9987" width="5.109375" style="80" customWidth="1"/>
    <col min="9988" max="9988" width="45.44140625" style="80" customWidth="1"/>
    <col min="9989" max="9989" width="13.33203125" style="80" customWidth="1"/>
    <col min="9990" max="9990" width="8.6640625" style="80" customWidth="1"/>
    <col min="9991" max="9991" width="12.44140625" style="80" customWidth="1"/>
    <col min="9992" max="9992" width="8.6640625" style="80" customWidth="1"/>
    <col min="9993" max="9993" width="13.44140625" style="80" customWidth="1"/>
    <col min="9994" max="9994" width="8.6640625" style="80" customWidth="1"/>
    <col min="9995" max="9995" width="14.109375" style="80" customWidth="1"/>
    <col min="9996" max="9996" width="8.6640625" style="80" customWidth="1"/>
    <col min="9997" max="9997" width="12.109375" style="80" customWidth="1"/>
    <col min="9998" max="9998" width="8.6640625" style="80" customWidth="1"/>
    <col min="9999" max="9999" width="6.44140625" style="80" customWidth="1"/>
    <col min="10000" max="10240" width="11.44140625" style="80"/>
    <col min="10241" max="10241" width="5.44140625" style="80" customWidth="1"/>
    <col min="10242" max="10243" width="5.109375" style="80" customWidth="1"/>
    <col min="10244" max="10244" width="45.44140625" style="80" customWidth="1"/>
    <col min="10245" max="10245" width="13.33203125" style="80" customWidth="1"/>
    <col min="10246" max="10246" width="8.6640625" style="80" customWidth="1"/>
    <col min="10247" max="10247" width="12.44140625" style="80" customWidth="1"/>
    <col min="10248" max="10248" width="8.6640625" style="80" customWidth="1"/>
    <col min="10249" max="10249" width="13.44140625" style="80" customWidth="1"/>
    <col min="10250" max="10250" width="8.6640625" style="80" customWidth="1"/>
    <col min="10251" max="10251" width="14.109375" style="80" customWidth="1"/>
    <col min="10252" max="10252" width="8.6640625" style="80" customWidth="1"/>
    <col min="10253" max="10253" width="12.109375" style="80" customWidth="1"/>
    <col min="10254" max="10254" width="8.6640625" style="80" customWidth="1"/>
    <col min="10255" max="10255" width="6.44140625" style="80" customWidth="1"/>
    <col min="10256" max="10496" width="11.44140625" style="80"/>
    <col min="10497" max="10497" width="5.44140625" style="80" customWidth="1"/>
    <col min="10498" max="10499" width="5.109375" style="80" customWidth="1"/>
    <col min="10500" max="10500" width="45.44140625" style="80" customWidth="1"/>
    <col min="10501" max="10501" width="13.33203125" style="80" customWidth="1"/>
    <col min="10502" max="10502" width="8.6640625" style="80" customWidth="1"/>
    <col min="10503" max="10503" width="12.44140625" style="80" customWidth="1"/>
    <col min="10504" max="10504" width="8.6640625" style="80" customWidth="1"/>
    <col min="10505" max="10505" width="13.44140625" style="80" customWidth="1"/>
    <col min="10506" max="10506" width="8.6640625" style="80" customWidth="1"/>
    <col min="10507" max="10507" width="14.109375" style="80" customWidth="1"/>
    <col min="10508" max="10508" width="8.6640625" style="80" customWidth="1"/>
    <col min="10509" max="10509" width="12.109375" style="80" customWidth="1"/>
    <col min="10510" max="10510" width="8.6640625" style="80" customWidth="1"/>
    <col min="10511" max="10511" width="6.44140625" style="80" customWidth="1"/>
    <col min="10512" max="10752" width="11.44140625" style="80"/>
    <col min="10753" max="10753" width="5.44140625" style="80" customWidth="1"/>
    <col min="10754" max="10755" width="5.109375" style="80" customWidth="1"/>
    <col min="10756" max="10756" width="45.44140625" style="80" customWidth="1"/>
    <col min="10757" max="10757" width="13.33203125" style="80" customWidth="1"/>
    <col min="10758" max="10758" width="8.6640625" style="80" customWidth="1"/>
    <col min="10759" max="10759" width="12.44140625" style="80" customWidth="1"/>
    <col min="10760" max="10760" width="8.6640625" style="80" customWidth="1"/>
    <col min="10761" max="10761" width="13.44140625" style="80" customWidth="1"/>
    <col min="10762" max="10762" width="8.6640625" style="80" customWidth="1"/>
    <col min="10763" max="10763" width="14.109375" style="80" customWidth="1"/>
    <col min="10764" max="10764" width="8.6640625" style="80" customWidth="1"/>
    <col min="10765" max="10765" width="12.109375" style="80" customWidth="1"/>
    <col min="10766" max="10766" width="8.6640625" style="80" customWidth="1"/>
    <col min="10767" max="10767" width="6.44140625" style="80" customWidth="1"/>
    <col min="10768" max="11008" width="11.44140625" style="80"/>
    <col min="11009" max="11009" width="5.44140625" style="80" customWidth="1"/>
    <col min="11010" max="11011" width="5.109375" style="80" customWidth="1"/>
    <col min="11012" max="11012" width="45.44140625" style="80" customWidth="1"/>
    <col min="11013" max="11013" width="13.33203125" style="80" customWidth="1"/>
    <col min="11014" max="11014" width="8.6640625" style="80" customWidth="1"/>
    <col min="11015" max="11015" width="12.44140625" style="80" customWidth="1"/>
    <col min="11016" max="11016" width="8.6640625" style="80" customWidth="1"/>
    <col min="11017" max="11017" width="13.44140625" style="80" customWidth="1"/>
    <col min="11018" max="11018" width="8.6640625" style="80" customWidth="1"/>
    <col min="11019" max="11019" width="14.109375" style="80" customWidth="1"/>
    <col min="11020" max="11020" width="8.6640625" style="80" customWidth="1"/>
    <col min="11021" max="11021" width="12.109375" style="80" customWidth="1"/>
    <col min="11022" max="11022" width="8.6640625" style="80" customWidth="1"/>
    <col min="11023" max="11023" width="6.44140625" style="80" customWidth="1"/>
    <col min="11024" max="11264" width="11.44140625" style="80"/>
    <col min="11265" max="11265" width="5.44140625" style="80" customWidth="1"/>
    <col min="11266" max="11267" width="5.109375" style="80" customWidth="1"/>
    <col min="11268" max="11268" width="45.44140625" style="80" customWidth="1"/>
    <col min="11269" max="11269" width="13.33203125" style="80" customWidth="1"/>
    <col min="11270" max="11270" width="8.6640625" style="80" customWidth="1"/>
    <col min="11271" max="11271" width="12.44140625" style="80" customWidth="1"/>
    <col min="11272" max="11272" width="8.6640625" style="80" customWidth="1"/>
    <col min="11273" max="11273" width="13.44140625" style="80" customWidth="1"/>
    <col min="11274" max="11274" width="8.6640625" style="80" customWidth="1"/>
    <col min="11275" max="11275" width="14.109375" style="80" customWidth="1"/>
    <col min="11276" max="11276" width="8.6640625" style="80" customWidth="1"/>
    <col min="11277" max="11277" width="12.109375" style="80" customWidth="1"/>
    <col min="11278" max="11278" width="8.6640625" style="80" customWidth="1"/>
    <col min="11279" max="11279" width="6.44140625" style="80" customWidth="1"/>
    <col min="11280" max="11520" width="11.44140625" style="80"/>
    <col min="11521" max="11521" width="5.44140625" style="80" customWidth="1"/>
    <col min="11522" max="11523" width="5.109375" style="80" customWidth="1"/>
    <col min="11524" max="11524" width="45.44140625" style="80" customWidth="1"/>
    <col min="11525" max="11525" width="13.33203125" style="80" customWidth="1"/>
    <col min="11526" max="11526" width="8.6640625" style="80" customWidth="1"/>
    <col min="11527" max="11527" width="12.44140625" style="80" customWidth="1"/>
    <col min="11528" max="11528" width="8.6640625" style="80" customWidth="1"/>
    <col min="11529" max="11529" width="13.44140625" style="80" customWidth="1"/>
    <col min="11530" max="11530" width="8.6640625" style="80" customWidth="1"/>
    <col min="11531" max="11531" width="14.109375" style="80" customWidth="1"/>
    <col min="11532" max="11532" width="8.6640625" style="80" customWidth="1"/>
    <col min="11533" max="11533" width="12.109375" style="80" customWidth="1"/>
    <col min="11534" max="11534" width="8.6640625" style="80" customWidth="1"/>
    <col min="11535" max="11535" width="6.44140625" style="80" customWidth="1"/>
    <col min="11536" max="11776" width="11.44140625" style="80"/>
    <col min="11777" max="11777" width="5.44140625" style="80" customWidth="1"/>
    <col min="11778" max="11779" width="5.109375" style="80" customWidth="1"/>
    <col min="11780" max="11780" width="45.44140625" style="80" customWidth="1"/>
    <col min="11781" max="11781" width="13.33203125" style="80" customWidth="1"/>
    <col min="11782" max="11782" width="8.6640625" style="80" customWidth="1"/>
    <col min="11783" max="11783" width="12.44140625" style="80" customWidth="1"/>
    <col min="11784" max="11784" width="8.6640625" style="80" customWidth="1"/>
    <col min="11785" max="11785" width="13.44140625" style="80" customWidth="1"/>
    <col min="11786" max="11786" width="8.6640625" style="80" customWidth="1"/>
    <col min="11787" max="11787" width="14.109375" style="80" customWidth="1"/>
    <col min="11788" max="11788" width="8.6640625" style="80" customWidth="1"/>
    <col min="11789" max="11789" width="12.109375" style="80" customWidth="1"/>
    <col min="11790" max="11790" width="8.6640625" style="80" customWidth="1"/>
    <col min="11791" max="11791" width="6.44140625" style="80" customWidth="1"/>
    <col min="11792" max="12032" width="11.44140625" style="80"/>
    <col min="12033" max="12033" width="5.44140625" style="80" customWidth="1"/>
    <col min="12034" max="12035" width="5.109375" style="80" customWidth="1"/>
    <col min="12036" max="12036" width="45.44140625" style="80" customWidth="1"/>
    <col min="12037" max="12037" width="13.33203125" style="80" customWidth="1"/>
    <col min="12038" max="12038" width="8.6640625" style="80" customWidth="1"/>
    <col min="12039" max="12039" width="12.44140625" style="80" customWidth="1"/>
    <col min="12040" max="12040" width="8.6640625" style="80" customWidth="1"/>
    <col min="12041" max="12041" width="13.44140625" style="80" customWidth="1"/>
    <col min="12042" max="12042" width="8.6640625" style="80" customWidth="1"/>
    <col min="12043" max="12043" width="14.109375" style="80" customWidth="1"/>
    <col min="12044" max="12044" width="8.6640625" style="80" customWidth="1"/>
    <col min="12045" max="12045" width="12.109375" style="80" customWidth="1"/>
    <col min="12046" max="12046" width="8.6640625" style="80" customWidth="1"/>
    <col min="12047" max="12047" width="6.44140625" style="80" customWidth="1"/>
    <col min="12048" max="12288" width="11.44140625" style="80"/>
    <col min="12289" max="12289" width="5.44140625" style="80" customWidth="1"/>
    <col min="12290" max="12291" width="5.109375" style="80" customWidth="1"/>
    <col min="12292" max="12292" width="45.44140625" style="80" customWidth="1"/>
    <col min="12293" max="12293" width="13.33203125" style="80" customWidth="1"/>
    <col min="12294" max="12294" width="8.6640625" style="80" customWidth="1"/>
    <col min="12295" max="12295" width="12.44140625" style="80" customWidth="1"/>
    <col min="12296" max="12296" width="8.6640625" style="80" customWidth="1"/>
    <col min="12297" max="12297" width="13.44140625" style="80" customWidth="1"/>
    <col min="12298" max="12298" width="8.6640625" style="80" customWidth="1"/>
    <col min="12299" max="12299" width="14.109375" style="80" customWidth="1"/>
    <col min="12300" max="12300" width="8.6640625" style="80" customWidth="1"/>
    <col min="12301" max="12301" width="12.109375" style="80" customWidth="1"/>
    <col min="12302" max="12302" width="8.6640625" style="80" customWidth="1"/>
    <col min="12303" max="12303" width="6.44140625" style="80" customWidth="1"/>
    <col min="12304" max="12544" width="11.44140625" style="80"/>
    <col min="12545" max="12545" width="5.44140625" style="80" customWidth="1"/>
    <col min="12546" max="12547" width="5.109375" style="80" customWidth="1"/>
    <col min="12548" max="12548" width="45.44140625" style="80" customWidth="1"/>
    <col min="12549" max="12549" width="13.33203125" style="80" customWidth="1"/>
    <col min="12550" max="12550" width="8.6640625" style="80" customWidth="1"/>
    <col min="12551" max="12551" width="12.44140625" style="80" customWidth="1"/>
    <col min="12552" max="12552" width="8.6640625" style="80" customWidth="1"/>
    <col min="12553" max="12553" width="13.44140625" style="80" customWidth="1"/>
    <col min="12554" max="12554" width="8.6640625" style="80" customWidth="1"/>
    <col min="12555" max="12555" width="14.109375" style="80" customWidth="1"/>
    <col min="12556" max="12556" width="8.6640625" style="80" customWidth="1"/>
    <col min="12557" max="12557" width="12.109375" style="80" customWidth="1"/>
    <col min="12558" max="12558" width="8.6640625" style="80" customWidth="1"/>
    <col min="12559" max="12559" width="6.44140625" style="80" customWidth="1"/>
    <col min="12560" max="12800" width="11.44140625" style="80"/>
    <col min="12801" max="12801" width="5.44140625" style="80" customWidth="1"/>
    <col min="12802" max="12803" width="5.109375" style="80" customWidth="1"/>
    <col min="12804" max="12804" width="45.44140625" style="80" customWidth="1"/>
    <col min="12805" max="12805" width="13.33203125" style="80" customWidth="1"/>
    <col min="12806" max="12806" width="8.6640625" style="80" customWidth="1"/>
    <col min="12807" max="12807" width="12.44140625" style="80" customWidth="1"/>
    <col min="12808" max="12808" width="8.6640625" style="80" customWidth="1"/>
    <col min="12809" max="12809" width="13.44140625" style="80" customWidth="1"/>
    <col min="12810" max="12810" width="8.6640625" style="80" customWidth="1"/>
    <col min="12811" max="12811" width="14.109375" style="80" customWidth="1"/>
    <col min="12812" max="12812" width="8.6640625" style="80" customWidth="1"/>
    <col min="12813" max="12813" width="12.109375" style="80" customWidth="1"/>
    <col min="12814" max="12814" width="8.6640625" style="80" customWidth="1"/>
    <col min="12815" max="12815" width="6.44140625" style="80" customWidth="1"/>
    <col min="12816" max="13056" width="11.44140625" style="80"/>
    <col min="13057" max="13057" width="5.44140625" style="80" customWidth="1"/>
    <col min="13058" max="13059" width="5.109375" style="80" customWidth="1"/>
    <col min="13060" max="13060" width="45.44140625" style="80" customWidth="1"/>
    <col min="13061" max="13061" width="13.33203125" style="80" customWidth="1"/>
    <col min="13062" max="13062" width="8.6640625" style="80" customWidth="1"/>
    <col min="13063" max="13063" width="12.44140625" style="80" customWidth="1"/>
    <col min="13064" max="13064" width="8.6640625" style="80" customWidth="1"/>
    <col min="13065" max="13065" width="13.44140625" style="80" customWidth="1"/>
    <col min="13066" max="13066" width="8.6640625" style="80" customWidth="1"/>
    <col min="13067" max="13067" width="14.109375" style="80" customWidth="1"/>
    <col min="13068" max="13068" width="8.6640625" style="80" customWidth="1"/>
    <col min="13069" max="13069" width="12.109375" style="80" customWidth="1"/>
    <col min="13070" max="13070" width="8.6640625" style="80" customWidth="1"/>
    <col min="13071" max="13071" width="6.44140625" style="80" customWidth="1"/>
    <col min="13072" max="13312" width="11.44140625" style="80"/>
    <col min="13313" max="13313" width="5.44140625" style="80" customWidth="1"/>
    <col min="13314" max="13315" width="5.109375" style="80" customWidth="1"/>
    <col min="13316" max="13316" width="45.44140625" style="80" customWidth="1"/>
    <col min="13317" max="13317" width="13.33203125" style="80" customWidth="1"/>
    <col min="13318" max="13318" width="8.6640625" style="80" customWidth="1"/>
    <col min="13319" max="13319" width="12.44140625" style="80" customWidth="1"/>
    <col min="13320" max="13320" width="8.6640625" style="80" customWidth="1"/>
    <col min="13321" max="13321" width="13.44140625" style="80" customWidth="1"/>
    <col min="13322" max="13322" width="8.6640625" style="80" customWidth="1"/>
    <col min="13323" max="13323" width="14.109375" style="80" customWidth="1"/>
    <col min="13324" max="13324" width="8.6640625" style="80" customWidth="1"/>
    <col min="13325" max="13325" width="12.109375" style="80" customWidth="1"/>
    <col min="13326" max="13326" width="8.6640625" style="80" customWidth="1"/>
    <col min="13327" max="13327" width="6.44140625" style="80" customWidth="1"/>
    <col min="13328" max="13568" width="11.44140625" style="80"/>
    <col min="13569" max="13569" width="5.44140625" style="80" customWidth="1"/>
    <col min="13570" max="13571" width="5.109375" style="80" customWidth="1"/>
    <col min="13572" max="13572" width="45.44140625" style="80" customWidth="1"/>
    <col min="13573" max="13573" width="13.33203125" style="80" customWidth="1"/>
    <col min="13574" max="13574" width="8.6640625" style="80" customWidth="1"/>
    <col min="13575" max="13575" width="12.44140625" style="80" customWidth="1"/>
    <col min="13576" max="13576" width="8.6640625" style="80" customWidth="1"/>
    <col min="13577" max="13577" width="13.44140625" style="80" customWidth="1"/>
    <col min="13578" max="13578" width="8.6640625" style="80" customWidth="1"/>
    <col min="13579" max="13579" width="14.109375" style="80" customWidth="1"/>
    <col min="13580" max="13580" width="8.6640625" style="80" customWidth="1"/>
    <col min="13581" max="13581" width="12.109375" style="80" customWidth="1"/>
    <col min="13582" max="13582" width="8.6640625" style="80" customWidth="1"/>
    <col min="13583" max="13583" width="6.44140625" style="80" customWidth="1"/>
    <col min="13584" max="13824" width="11.44140625" style="80"/>
    <col min="13825" max="13825" width="5.44140625" style="80" customWidth="1"/>
    <col min="13826" max="13827" width="5.109375" style="80" customWidth="1"/>
    <col min="13828" max="13828" width="45.44140625" style="80" customWidth="1"/>
    <col min="13829" max="13829" width="13.33203125" style="80" customWidth="1"/>
    <col min="13830" max="13830" width="8.6640625" style="80" customWidth="1"/>
    <col min="13831" max="13831" width="12.44140625" style="80" customWidth="1"/>
    <col min="13832" max="13832" width="8.6640625" style="80" customWidth="1"/>
    <col min="13833" max="13833" width="13.44140625" style="80" customWidth="1"/>
    <col min="13834" max="13834" width="8.6640625" style="80" customWidth="1"/>
    <col min="13835" max="13835" width="14.109375" style="80" customWidth="1"/>
    <col min="13836" max="13836" width="8.6640625" style="80" customWidth="1"/>
    <col min="13837" max="13837" width="12.109375" style="80" customWidth="1"/>
    <col min="13838" max="13838" width="8.6640625" style="80" customWidth="1"/>
    <col min="13839" max="13839" width="6.44140625" style="80" customWidth="1"/>
    <col min="13840" max="14080" width="11.44140625" style="80"/>
    <col min="14081" max="14081" width="5.44140625" style="80" customWidth="1"/>
    <col min="14082" max="14083" width="5.109375" style="80" customWidth="1"/>
    <col min="14084" max="14084" width="45.44140625" style="80" customWidth="1"/>
    <col min="14085" max="14085" width="13.33203125" style="80" customWidth="1"/>
    <col min="14086" max="14086" width="8.6640625" style="80" customWidth="1"/>
    <col min="14087" max="14087" width="12.44140625" style="80" customWidth="1"/>
    <col min="14088" max="14088" width="8.6640625" style="80" customWidth="1"/>
    <col min="14089" max="14089" width="13.44140625" style="80" customWidth="1"/>
    <col min="14090" max="14090" width="8.6640625" style="80" customWidth="1"/>
    <col min="14091" max="14091" width="14.109375" style="80" customWidth="1"/>
    <col min="14092" max="14092" width="8.6640625" style="80" customWidth="1"/>
    <col min="14093" max="14093" width="12.109375" style="80" customWidth="1"/>
    <col min="14094" max="14094" width="8.6640625" style="80" customWidth="1"/>
    <col min="14095" max="14095" width="6.44140625" style="80" customWidth="1"/>
    <col min="14096" max="14336" width="11.44140625" style="80"/>
    <col min="14337" max="14337" width="5.44140625" style="80" customWidth="1"/>
    <col min="14338" max="14339" width="5.109375" style="80" customWidth="1"/>
    <col min="14340" max="14340" width="45.44140625" style="80" customWidth="1"/>
    <col min="14341" max="14341" width="13.33203125" style="80" customWidth="1"/>
    <col min="14342" max="14342" width="8.6640625" style="80" customWidth="1"/>
    <col min="14343" max="14343" width="12.44140625" style="80" customWidth="1"/>
    <col min="14344" max="14344" width="8.6640625" style="80" customWidth="1"/>
    <col min="14345" max="14345" width="13.44140625" style="80" customWidth="1"/>
    <col min="14346" max="14346" width="8.6640625" style="80" customWidth="1"/>
    <col min="14347" max="14347" width="14.109375" style="80" customWidth="1"/>
    <col min="14348" max="14348" width="8.6640625" style="80" customWidth="1"/>
    <col min="14349" max="14349" width="12.109375" style="80" customWidth="1"/>
    <col min="14350" max="14350" width="8.6640625" style="80" customWidth="1"/>
    <col min="14351" max="14351" width="6.44140625" style="80" customWidth="1"/>
    <col min="14352" max="14592" width="11.44140625" style="80"/>
    <col min="14593" max="14593" width="5.44140625" style="80" customWidth="1"/>
    <col min="14594" max="14595" width="5.109375" style="80" customWidth="1"/>
    <col min="14596" max="14596" width="45.44140625" style="80" customWidth="1"/>
    <col min="14597" max="14597" width="13.33203125" style="80" customWidth="1"/>
    <col min="14598" max="14598" width="8.6640625" style="80" customWidth="1"/>
    <col min="14599" max="14599" width="12.44140625" style="80" customWidth="1"/>
    <col min="14600" max="14600" width="8.6640625" style="80" customWidth="1"/>
    <col min="14601" max="14601" width="13.44140625" style="80" customWidth="1"/>
    <col min="14602" max="14602" width="8.6640625" style="80" customWidth="1"/>
    <col min="14603" max="14603" width="14.109375" style="80" customWidth="1"/>
    <col min="14604" max="14604" width="8.6640625" style="80" customWidth="1"/>
    <col min="14605" max="14605" width="12.109375" style="80" customWidth="1"/>
    <col min="14606" max="14606" width="8.6640625" style="80" customWidth="1"/>
    <col min="14607" max="14607" width="6.44140625" style="80" customWidth="1"/>
    <col min="14608" max="14848" width="11.44140625" style="80"/>
    <col min="14849" max="14849" width="5.44140625" style="80" customWidth="1"/>
    <col min="14850" max="14851" width="5.109375" style="80" customWidth="1"/>
    <col min="14852" max="14852" width="45.44140625" style="80" customWidth="1"/>
    <col min="14853" max="14853" width="13.33203125" style="80" customWidth="1"/>
    <col min="14854" max="14854" width="8.6640625" style="80" customWidth="1"/>
    <col min="14855" max="14855" width="12.44140625" style="80" customWidth="1"/>
    <col min="14856" max="14856" width="8.6640625" style="80" customWidth="1"/>
    <col min="14857" max="14857" width="13.44140625" style="80" customWidth="1"/>
    <col min="14858" max="14858" width="8.6640625" style="80" customWidth="1"/>
    <col min="14859" max="14859" width="14.109375" style="80" customWidth="1"/>
    <col min="14860" max="14860" width="8.6640625" style="80" customWidth="1"/>
    <col min="14861" max="14861" width="12.109375" style="80" customWidth="1"/>
    <col min="14862" max="14862" width="8.6640625" style="80" customWidth="1"/>
    <col min="14863" max="14863" width="6.44140625" style="80" customWidth="1"/>
    <col min="14864" max="15104" width="11.44140625" style="80"/>
    <col min="15105" max="15105" width="5.44140625" style="80" customWidth="1"/>
    <col min="15106" max="15107" width="5.109375" style="80" customWidth="1"/>
    <col min="15108" max="15108" width="45.44140625" style="80" customWidth="1"/>
    <col min="15109" max="15109" width="13.33203125" style="80" customWidth="1"/>
    <col min="15110" max="15110" width="8.6640625" style="80" customWidth="1"/>
    <col min="15111" max="15111" width="12.44140625" style="80" customWidth="1"/>
    <col min="15112" max="15112" width="8.6640625" style="80" customWidth="1"/>
    <col min="15113" max="15113" width="13.44140625" style="80" customWidth="1"/>
    <col min="15114" max="15114" width="8.6640625" style="80" customWidth="1"/>
    <col min="15115" max="15115" width="14.109375" style="80" customWidth="1"/>
    <col min="15116" max="15116" width="8.6640625" style="80" customWidth="1"/>
    <col min="15117" max="15117" width="12.109375" style="80" customWidth="1"/>
    <col min="15118" max="15118" width="8.6640625" style="80" customWidth="1"/>
    <col min="15119" max="15119" width="6.44140625" style="80" customWidth="1"/>
    <col min="15120" max="15360" width="11.44140625" style="80"/>
    <col min="15361" max="15361" width="5.44140625" style="80" customWidth="1"/>
    <col min="15362" max="15363" width="5.109375" style="80" customWidth="1"/>
    <col min="15364" max="15364" width="45.44140625" style="80" customWidth="1"/>
    <col min="15365" max="15365" width="13.33203125" style="80" customWidth="1"/>
    <col min="15366" max="15366" width="8.6640625" style="80" customWidth="1"/>
    <col min="15367" max="15367" width="12.44140625" style="80" customWidth="1"/>
    <col min="15368" max="15368" width="8.6640625" style="80" customWidth="1"/>
    <col min="15369" max="15369" width="13.44140625" style="80" customWidth="1"/>
    <col min="15370" max="15370" width="8.6640625" style="80" customWidth="1"/>
    <col min="15371" max="15371" width="14.109375" style="80" customWidth="1"/>
    <col min="15372" max="15372" width="8.6640625" style="80" customWidth="1"/>
    <col min="15373" max="15373" width="12.109375" style="80" customWidth="1"/>
    <col min="15374" max="15374" width="8.6640625" style="80" customWidth="1"/>
    <col min="15375" max="15375" width="6.44140625" style="80" customWidth="1"/>
    <col min="15376" max="15616" width="11.44140625" style="80"/>
    <col min="15617" max="15617" width="5.44140625" style="80" customWidth="1"/>
    <col min="15618" max="15619" width="5.109375" style="80" customWidth="1"/>
    <col min="15620" max="15620" width="45.44140625" style="80" customWidth="1"/>
    <col min="15621" max="15621" width="13.33203125" style="80" customWidth="1"/>
    <col min="15622" max="15622" width="8.6640625" style="80" customWidth="1"/>
    <col min="15623" max="15623" width="12.44140625" style="80" customWidth="1"/>
    <col min="15624" max="15624" width="8.6640625" style="80" customWidth="1"/>
    <col min="15625" max="15625" width="13.44140625" style="80" customWidth="1"/>
    <col min="15626" max="15626" width="8.6640625" style="80" customWidth="1"/>
    <col min="15627" max="15627" width="14.109375" style="80" customWidth="1"/>
    <col min="15628" max="15628" width="8.6640625" style="80" customWidth="1"/>
    <col min="15629" max="15629" width="12.109375" style="80" customWidth="1"/>
    <col min="15630" max="15630" width="8.6640625" style="80" customWidth="1"/>
    <col min="15631" max="15631" width="6.44140625" style="80" customWidth="1"/>
    <col min="15632" max="15872" width="11.44140625" style="80"/>
    <col min="15873" max="15873" width="5.44140625" style="80" customWidth="1"/>
    <col min="15874" max="15875" width="5.109375" style="80" customWidth="1"/>
    <col min="15876" max="15876" width="45.44140625" style="80" customWidth="1"/>
    <col min="15877" max="15877" width="13.33203125" style="80" customWidth="1"/>
    <col min="15878" max="15878" width="8.6640625" style="80" customWidth="1"/>
    <col min="15879" max="15879" width="12.44140625" style="80" customWidth="1"/>
    <col min="15880" max="15880" width="8.6640625" style="80" customWidth="1"/>
    <col min="15881" max="15881" width="13.44140625" style="80" customWidth="1"/>
    <col min="15882" max="15882" width="8.6640625" style="80" customWidth="1"/>
    <col min="15883" max="15883" width="14.109375" style="80" customWidth="1"/>
    <col min="15884" max="15884" width="8.6640625" style="80" customWidth="1"/>
    <col min="15885" max="15885" width="12.109375" style="80" customWidth="1"/>
    <col min="15886" max="15886" width="8.6640625" style="80" customWidth="1"/>
    <col min="15887" max="15887" width="6.44140625" style="80" customWidth="1"/>
    <col min="15888" max="16128" width="11.44140625" style="80"/>
    <col min="16129" max="16129" width="5.44140625" style="80" customWidth="1"/>
    <col min="16130" max="16131" width="5.109375" style="80" customWidth="1"/>
    <col min="16132" max="16132" width="45.44140625" style="80" customWidth="1"/>
    <col min="16133" max="16133" width="13.33203125" style="80" customWidth="1"/>
    <col min="16134" max="16134" width="8.6640625" style="80" customWidth="1"/>
    <col min="16135" max="16135" width="12.44140625" style="80" customWidth="1"/>
    <col min="16136" max="16136" width="8.6640625" style="80" customWidth="1"/>
    <col min="16137" max="16137" width="13.44140625" style="80" customWidth="1"/>
    <col min="16138" max="16138" width="8.6640625" style="80" customWidth="1"/>
    <col min="16139" max="16139" width="14.109375" style="80" customWidth="1"/>
    <col min="16140" max="16140" width="8.6640625" style="80" customWidth="1"/>
    <col min="16141" max="16141" width="12.109375" style="80" customWidth="1"/>
    <col min="16142" max="16142" width="8.6640625" style="80" customWidth="1"/>
    <col min="16143" max="16143" width="6.44140625" style="80" customWidth="1"/>
    <col min="16144" max="16384" width="11.44140625" style="80"/>
  </cols>
  <sheetData>
    <row r="2" spans="2:14" ht="28.2">
      <c r="B2" s="1845" t="s">
        <v>43</v>
      </c>
      <c r="C2" s="1845"/>
      <c r="D2" s="1845"/>
      <c r="E2" s="1845"/>
      <c r="F2" s="1845"/>
      <c r="G2" s="1845"/>
      <c r="H2" s="1845"/>
      <c r="I2" s="1845"/>
      <c r="J2" s="1845"/>
      <c r="K2" s="1845"/>
      <c r="L2" s="1845"/>
      <c r="M2" s="1845"/>
      <c r="N2" s="1845"/>
    </row>
    <row r="3" spans="2:14" ht="16.8">
      <c r="B3" s="25">
        <v>45838</v>
      </c>
      <c r="C3" s="675"/>
      <c r="D3" s="622"/>
      <c r="E3" s="622"/>
      <c r="F3" s="622"/>
      <c r="G3" s="627"/>
      <c r="H3" s="627"/>
      <c r="I3" s="627"/>
      <c r="J3" s="676"/>
      <c r="K3" s="627"/>
      <c r="L3" s="676"/>
      <c r="M3" s="627"/>
      <c r="N3" s="622"/>
    </row>
    <row r="4" spans="2:14" ht="15.6">
      <c r="B4" s="307" t="s">
        <v>247</v>
      </c>
      <c r="C4" s="626"/>
      <c r="D4" s="622"/>
      <c r="E4" s="622"/>
      <c r="F4" s="622"/>
      <c r="G4" s="627"/>
      <c r="H4" s="627"/>
      <c r="I4" s="627"/>
      <c r="J4" s="676"/>
      <c r="K4" s="627"/>
      <c r="L4" s="676"/>
      <c r="M4" s="627"/>
      <c r="N4" s="622"/>
    </row>
    <row r="5" spans="2:14" ht="13.8" thickBot="1">
      <c r="B5" s="628"/>
      <c r="C5" s="260"/>
      <c r="D5" s="260"/>
      <c r="E5" s="513"/>
      <c r="F5" s="513"/>
      <c r="G5" s="513"/>
      <c r="H5" s="513"/>
      <c r="I5" s="513"/>
      <c r="J5" s="513"/>
      <c r="K5" s="513"/>
      <c r="L5" s="513"/>
      <c r="M5" s="513"/>
      <c r="N5" s="677"/>
    </row>
    <row r="6" spans="2:14" s="116" customFormat="1" ht="16.5" customHeight="1">
      <c r="B6" s="629"/>
      <c r="C6" s="629"/>
      <c r="D6" s="630"/>
      <c r="E6" s="1889" t="s">
        <v>114</v>
      </c>
      <c r="F6" s="1889"/>
      <c r="G6" s="678" t="s">
        <v>117</v>
      </c>
      <c r="H6" s="678"/>
      <c r="I6" s="678" t="s">
        <v>118</v>
      </c>
      <c r="J6" s="678"/>
      <c r="K6" s="678" t="s">
        <v>119</v>
      </c>
      <c r="L6" s="678"/>
      <c r="M6" s="678" t="s">
        <v>405</v>
      </c>
      <c r="N6" s="678"/>
    </row>
    <row r="7" spans="2:14" s="116" customFormat="1" ht="15.75" customHeight="1">
      <c r="B7" s="631"/>
      <c r="C7" s="631"/>
      <c r="D7" s="632"/>
      <c r="E7" s="679" t="s">
        <v>465</v>
      </c>
      <c r="F7" s="679" t="s">
        <v>128</v>
      </c>
      <c r="G7" s="679" t="s">
        <v>465</v>
      </c>
      <c r="H7" s="679" t="s">
        <v>128</v>
      </c>
      <c r="I7" s="679" t="s">
        <v>465</v>
      </c>
      <c r="J7" s="679" t="s">
        <v>128</v>
      </c>
      <c r="K7" s="679" t="s">
        <v>465</v>
      </c>
      <c r="L7" s="679" t="s">
        <v>128</v>
      </c>
      <c r="M7" s="679" t="s">
        <v>465</v>
      </c>
      <c r="N7" s="679" t="s">
        <v>128</v>
      </c>
    </row>
    <row r="8" spans="2:14" ht="6" customHeight="1">
      <c r="B8" s="629"/>
      <c r="C8" s="629"/>
      <c r="D8" s="630"/>
      <c r="E8" s="630"/>
      <c r="F8" s="630"/>
      <c r="G8" s="279"/>
      <c r="H8" s="279"/>
      <c r="I8" s="279"/>
      <c r="J8" s="279"/>
      <c r="K8" s="279"/>
      <c r="L8" s="279"/>
      <c r="M8" s="279"/>
      <c r="N8" s="279"/>
    </row>
    <row r="9" spans="2:14">
      <c r="B9" s="638" t="s">
        <v>466</v>
      </c>
      <c r="C9" s="638"/>
      <c r="D9" s="638"/>
      <c r="E9" s="279">
        <v>760121.79221800005</v>
      </c>
      <c r="F9" s="639">
        <v>51.649520461667599</v>
      </c>
      <c r="G9" s="279">
        <v>3547922.5541630001</v>
      </c>
      <c r="H9" s="639">
        <v>48.385083359754979</v>
      </c>
      <c r="I9" s="279">
        <v>3600069.9307030002</v>
      </c>
      <c r="J9" s="639">
        <v>56.323487681061636</v>
      </c>
      <c r="K9" s="279">
        <v>2664197.0765399998</v>
      </c>
      <c r="L9" s="639">
        <v>57.785273880873604</v>
      </c>
      <c r="M9" s="279">
        <v>10572311.353625</v>
      </c>
      <c r="N9" s="639">
        <v>53.377567798904778</v>
      </c>
    </row>
    <row r="10" spans="2:14">
      <c r="B10" s="70"/>
      <c r="C10" s="641" t="s">
        <v>467</v>
      </c>
      <c r="D10" s="641"/>
      <c r="E10" s="279">
        <v>358337.70439099998</v>
      </c>
      <c r="F10" s="639">
        <v>24.348690939546081</v>
      </c>
      <c r="G10" s="279">
        <v>2049895.1073390001</v>
      </c>
      <c r="H10" s="639">
        <v>27.955611807527252</v>
      </c>
      <c r="I10" s="279">
        <v>2286683.9569089999</v>
      </c>
      <c r="J10" s="639">
        <v>35.775420521427264</v>
      </c>
      <c r="K10" s="279">
        <v>1418883.715298</v>
      </c>
      <c r="L10" s="639">
        <v>30.774969620523652</v>
      </c>
      <c r="M10" s="279">
        <v>6113800.4839369999</v>
      </c>
      <c r="N10" s="639">
        <v>30.867403439497622</v>
      </c>
    </row>
    <row r="11" spans="2:14">
      <c r="B11" s="70"/>
      <c r="C11" s="635"/>
      <c r="D11" s="635" t="s">
        <v>468</v>
      </c>
      <c r="E11" s="280">
        <v>0</v>
      </c>
      <c r="F11" s="642">
        <v>0</v>
      </c>
      <c r="G11" s="280">
        <v>0</v>
      </c>
      <c r="H11" s="642">
        <v>0</v>
      </c>
      <c r="I11" s="280">
        <v>0</v>
      </c>
      <c r="J11" s="642">
        <v>0</v>
      </c>
      <c r="K11" s="280">
        <v>0</v>
      </c>
      <c r="L11" s="642">
        <v>0</v>
      </c>
      <c r="M11" s="280">
        <v>0</v>
      </c>
      <c r="N11" s="642">
        <v>0</v>
      </c>
    </row>
    <row r="12" spans="2:14">
      <c r="B12" s="70"/>
      <c r="C12" s="635"/>
      <c r="D12" s="635" t="s">
        <v>469</v>
      </c>
      <c r="E12" s="280">
        <v>358337.70439099998</v>
      </c>
      <c r="F12" s="642">
        <v>24.348690939546081</v>
      </c>
      <c r="G12" s="280">
        <v>2049895.1073390001</v>
      </c>
      <c r="H12" s="642">
        <v>27.955611807527252</v>
      </c>
      <c r="I12" s="280">
        <v>2286683.9569089999</v>
      </c>
      <c r="J12" s="642">
        <v>35.775420521427264</v>
      </c>
      <c r="K12" s="280">
        <v>1418883.715298</v>
      </c>
      <c r="L12" s="642">
        <v>30.774969620523652</v>
      </c>
      <c r="M12" s="280">
        <v>6113800.4839369999</v>
      </c>
      <c r="N12" s="642">
        <v>30.867403439497622</v>
      </c>
    </row>
    <row r="13" spans="2:14">
      <c r="B13" s="70"/>
      <c r="C13" s="635"/>
      <c r="D13" s="635" t="s">
        <v>470</v>
      </c>
      <c r="E13" s="280">
        <v>0</v>
      </c>
      <c r="F13" s="643">
        <v>0</v>
      </c>
      <c r="G13" s="280">
        <v>0</v>
      </c>
      <c r="H13" s="643">
        <v>0</v>
      </c>
      <c r="I13" s="280">
        <v>0</v>
      </c>
      <c r="J13" s="643">
        <v>0</v>
      </c>
      <c r="K13" s="280">
        <v>0</v>
      </c>
      <c r="L13" s="643">
        <v>0</v>
      </c>
      <c r="M13" s="280">
        <v>0</v>
      </c>
      <c r="N13" s="643">
        <v>0</v>
      </c>
    </row>
    <row r="14" spans="2:14">
      <c r="B14" s="70"/>
      <c r="C14" s="635"/>
      <c r="D14" s="635" t="s">
        <v>471</v>
      </c>
      <c r="E14" s="280">
        <v>0</v>
      </c>
      <c r="F14" s="643">
        <v>0</v>
      </c>
      <c r="G14" s="280">
        <v>0</v>
      </c>
      <c r="H14" s="643">
        <v>0</v>
      </c>
      <c r="I14" s="280">
        <v>0</v>
      </c>
      <c r="J14" s="643">
        <v>0</v>
      </c>
      <c r="K14" s="280">
        <v>0</v>
      </c>
      <c r="L14" s="643">
        <v>0</v>
      </c>
      <c r="M14" s="280">
        <v>0</v>
      </c>
      <c r="N14" s="643">
        <v>0</v>
      </c>
    </row>
    <row r="15" spans="2:14">
      <c r="B15" s="70"/>
      <c r="C15" s="641" t="s">
        <v>472</v>
      </c>
      <c r="D15" s="641"/>
      <c r="E15" s="279">
        <v>157868.11713299999</v>
      </c>
      <c r="F15" s="639">
        <v>10.726981688438867</v>
      </c>
      <c r="G15" s="279">
        <v>349996.420545</v>
      </c>
      <c r="H15" s="639">
        <v>4.7731047465552061</v>
      </c>
      <c r="I15" s="279">
        <v>342674.499159</v>
      </c>
      <c r="J15" s="639">
        <v>5.3611800058081069</v>
      </c>
      <c r="K15" s="279">
        <v>290044.83037799998</v>
      </c>
      <c r="L15" s="639">
        <v>6.2909460072266628</v>
      </c>
      <c r="M15" s="279">
        <v>1140583.8672140001</v>
      </c>
      <c r="N15" s="639">
        <v>5.7585887008215488</v>
      </c>
    </row>
    <row r="16" spans="2:14">
      <c r="B16" s="70"/>
      <c r="C16" s="641"/>
      <c r="D16" s="635" t="s">
        <v>473</v>
      </c>
      <c r="E16" s="280">
        <v>12710.731497999999</v>
      </c>
      <c r="F16" s="642">
        <v>0.86368157486061281</v>
      </c>
      <c r="G16" s="280">
        <v>11802.038703</v>
      </c>
      <c r="H16" s="642">
        <v>0.16095126591466025</v>
      </c>
      <c r="I16" s="280">
        <v>229893.91999699999</v>
      </c>
      <c r="J16" s="642">
        <v>3.5967155139048939</v>
      </c>
      <c r="K16" s="280">
        <v>36081.755622999997</v>
      </c>
      <c r="L16" s="642">
        <v>0.78259755974418899</v>
      </c>
      <c r="M16" s="280">
        <v>290488.44582000002</v>
      </c>
      <c r="N16" s="642">
        <v>1.4666203248203649</v>
      </c>
    </row>
    <row r="17" spans="2:14">
      <c r="B17" s="70"/>
      <c r="C17" s="641"/>
      <c r="D17" s="635" t="s">
        <v>474</v>
      </c>
      <c r="E17" s="280">
        <v>0</v>
      </c>
      <c r="F17" s="642">
        <v>0</v>
      </c>
      <c r="G17" s="280">
        <v>0</v>
      </c>
      <c r="H17" s="642">
        <v>0</v>
      </c>
      <c r="I17" s="280">
        <v>0</v>
      </c>
      <c r="J17" s="643">
        <v>0</v>
      </c>
      <c r="K17" s="280">
        <v>0</v>
      </c>
      <c r="L17" s="642">
        <v>0</v>
      </c>
      <c r="M17" s="280">
        <v>0</v>
      </c>
      <c r="N17" s="642">
        <v>0</v>
      </c>
    </row>
    <row r="18" spans="2:14">
      <c r="B18" s="70"/>
      <c r="C18" s="641"/>
      <c r="D18" s="635" t="s">
        <v>475</v>
      </c>
      <c r="E18" s="280">
        <v>0</v>
      </c>
      <c r="F18" s="642">
        <v>0</v>
      </c>
      <c r="G18" s="280">
        <v>0</v>
      </c>
      <c r="H18" s="642">
        <v>0</v>
      </c>
      <c r="I18" s="280">
        <v>0</v>
      </c>
      <c r="J18" s="643">
        <v>0</v>
      </c>
      <c r="K18" s="280">
        <v>0</v>
      </c>
      <c r="L18" s="642">
        <v>0</v>
      </c>
      <c r="M18" s="280">
        <v>0</v>
      </c>
      <c r="N18" s="642">
        <v>0</v>
      </c>
    </row>
    <row r="19" spans="2:14">
      <c r="B19" s="70"/>
      <c r="C19" s="641"/>
      <c r="D19" s="635" t="s">
        <v>476</v>
      </c>
      <c r="E19" s="280">
        <v>0</v>
      </c>
      <c r="F19" s="642">
        <v>0</v>
      </c>
      <c r="G19" s="280">
        <v>0</v>
      </c>
      <c r="H19" s="642">
        <v>0</v>
      </c>
      <c r="I19" s="280">
        <v>0</v>
      </c>
      <c r="J19" s="643">
        <v>0</v>
      </c>
      <c r="K19" s="280">
        <v>0</v>
      </c>
      <c r="L19" s="642">
        <v>0</v>
      </c>
      <c r="M19" s="280">
        <v>0</v>
      </c>
      <c r="N19" s="642">
        <v>0</v>
      </c>
    </row>
    <row r="20" spans="2:14">
      <c r="B20" s="70"/>
      <c r="C20" s="635"/>
      <c r="D20" s="635" t="s">
        <v>477</v>
      </c>
      <c r="E20" s="280">
        <v>0</v>
      </c>
      <c r="F20" s="642">
        <v>0</v>
      </c>
      <c r="G20" s="280">
        <v>0</v>
      </c>
      <c r="H20" s="642">
        <v>0</v>
      </c>
      <c r="I20" s="280">
        <v>0</v>
      </c>
      <c r="J20" s="642">
        <v>0</v>
      </c>
      <c r="K20" s="280">
        <v>0</v>
      </c>
      <c r="L20" s="642">
        <v>0</v>
      </c>
      <c r="M20" s="280">
        <v>0</v>
      </c>
      <c r="N20" s="642">
        <v>0</v>
      </c>
    </row>
    <row r="21" spans="2:14">
      <c r="B21" s="70"/>
      <c r="C21" s="635"/>
      <c r="D21" s="635" t="s">
        <v>478</v>
      </c>
      <c r="E21" s="280">
        <v>56271.085586000001</v>
      </c>
      <c r="F21" s="642">
        <v>3.8235643499888212</v>
      </c>
      <c r="G21" s="280">
        <v>127913.389448</v>
      </c>
      <c r="H21" s="642">
        <v>1.7444292869381335</v>
      </c>
      <c r="I21" s="280">
        <v>36148.763939999997</v>
      </c>
      <c r="J21" s="642">
        <v>0.56555136418214302</v>
      </c>
      <c r="K21" s="280">
        <v>195621.884261</v>
      </c>
      <c r="L21" s="642">
        <v>4.242953443142075</v>
      </c>
      <c r="M21" s="280">
        <v>415955.12323500001</v>
      </c>
      <c r="N21" s="642">
        <v>2.1000774616957556</v>
      </c>
    </row>
    <row r="22" spans="2:14">
      <c r="B22" s="70"/>
      <c r="C22" s="635"/>
      <c r="D22" s="635" t="s">
        <v>479</v>
      </c>
      <c r="E22" s="280">
        <v>76278.950966999997</v>
      </c>
      <c r="F22" s="642">
        <v>5.1830789211667465</v>
      </c>
      <c r="G22" s="280">
        <v>179490.88265799999</v>
      </c>
      <c r="H22" s="642">
        <v>2.4478215595582964</v>
      </c>
      <c r="I22" s="280">
        <v>20539.919276000001</v>
      </c>
      <c r="J22" s="642">
        <v>0.3213492828140363</v>
      </c>
      <c r="K22" s="280">
        <v>49099.611518999998</v>
      </c>
      <c r="L22" s="642">
        <v>1.0649491826462913</v>
      </c>
      <c r="M22" s="280">
        <v>325409.36441899999</v>
      </c>
      <c r="N22" s="642">
        <v>1.642929330275358</v>
      </c>
    </row>
    <row r="23" spans="2:14">
      <c r="B23" s="70"/>
      <c r="C23" s="635"/>
      <c r="D23" s="635" t="s">
        <v>480</v>
      </c>
      <c r="E23" s="280">
        <v>0</v>
      </c>
      <c r="F23" s="643">
        <v>0</v>
      </c>
      <c r="G23" s="280">
        <v>0</v>
      </c>
      <c r="H23" s="643">
        <v>0</v>
      </c>
      <c r="I23" s="280">
        <v>0</v>
      </c>
      <c r="J23" s="642">
        <v>0</v>
      </c>
      <c r="K23" s="280">
        <v>0</v>
      </c>
      <c r="L23" s="643">
        <v>0</v>
      </c>
      <c r="M23" s="280">
        <v>0</v>
      </c>
      <c r="N23" s="642">
        <v>0</v>
      </c>
    </row>
    <row r="24" spans="2:14">
      <c r="B24" s="70"/>
      <c r="C24" s="635"/>
      <c r="D24" s="635" t="s">
        <v>481</v>
      </c>
      <c r="E24" s="280">
        <v>0</v>
      </c>
      <c r="F24" s="642">
        <v>0</v>
      </c>
      <c r="G24" s="280">
        <v>0</v>
      </c>
      <c r="H24" s="642">
        <v>0</v>
      </c>
      <c r="I24" s="280">
        <v>0</v>
      </c>
      <c r="J24" s="642">
        <v>0</v>
      </c>
      <c r="K24" s="280">
        <v>0</v>
      </c>
      <c r="L24" s="643">
        <v>0</v>
      </c>
      <c r="M24" s="280">
        <v>0</v>
      </c>
      <c r="N24" s="642">
        <v>0</v>
      </c>
    </row>
    <row r="25" spans="2:14">
      <c r="B25" s="70"/>
      <c r="C25" s="635"/>
      <c r="D25" s="645" t="s">
        <v>482</v>
      </c>
      <c r="E25" s="280">
        <v>12607.349082000001</v>
      </c>
      <c r="F25" s="642">
        <v>0.85665684242268636</v>
      </c>
      <c r="G25" s="280">
        <v>30790.109735999999</v>
      </c>
      <c r="H25" s="642">
        <v>0.41990263414411588</v>
      </c>
      <c r="I25" s="280">
        <v>56091.895945999997</v>
      </c>
      <c r="J25" s="642">
        <v>0.87756384490703332</v>
      </c>
      <c r="K25" s="280">
        <v>9241.5789750000004</v>
      </c>
      <c r="L25" s="642">
        <v>0.20044582169410707</v>
      </c>
      <c r="M25" s="280">
        <v>108730.933739</v>
      </c>
      <c r="N25" s="642">
        <v>0.54896158402502115</v>
      </c>
    </row>
    <row r="26" spans="2:14">
      <c r="B26" s="70"/>
      <c r="C26" s="635"/>
      <c r="D26" s="645" t="s">
        <v>382</v>
      </c>
      <c r="E26" s="279">
        <v>0</v>
      </c>
      <c r="F26" s="642">
        <v>0</v>
      </c>
      <c r="G26" s="279">
        <v>0</v>
      </c>
      <c r="H26" s="642">
        <v>0</v>
      </c>
      <c r="I26" s="279">
        <v>0</v>
      </c>
      <c r="J26" s="642">
        <v>0</v>
      </c>
      <c r="K26" s="279">
        <v>0</v>
      </c>
      <c r="L26" s="642">
        <v>0</v>
      </c>
      <c r="M26" s="279">
        <v>0</v>
      </c>
      <c r="N26" s="642">
        <v>0</v>
      </c>
    </row>
    <row r="27" spans="2:14">
      <c r="B27" s="70"/>
      <c r="C27" s="641" t="s">
        <v>483</v>
      </c>
      <c r="D27" s="641"/>
      <c r="E27" s="279">
        <v>124232.25934800001</v>
      </c>
      <c r="F27" s="639">
        <v>8.4414585753035265</v>
      </c>
      <c r="G27" s="279">
        <v>910311.31446599995</v>
      </c>
      <c r="H27" s="639">
        <v>12.414444836763476</v>
      </c>
      <c r="I27" s="279">
        <v>847647.04587999999</v>
      </c>
      <c r="J27" s="639">
        <v>13.261530710651392</v>
      </c>
      <c r="K27" s="279">
        <v>540230.87208200002</v>
      </c>
      <c r="L27" s="639">
        <v>11.717372253370865</v>
      </c>
      <c r="M27" s="279">
        <v>2422421.491775</v>
      </c>
      <c r="N27" s="639">
        <v>12.230340470478968</v>
      </c>
    </row>
    <row r="28" spans="2:14">
      <c r="B28" s="70"/>
      <c r="C28" s="635"/>
      <c r="D28" s="635" t="s">
        <v>474</v>
      </c>
      <c r="E28" s="280">
        <v>0</v>
      </c>
      <c r="F28" s="642">
        <v>0</v>
      </c>
      <c r="G28" s="280">
        <v>0</v>
      </c>
      <c r="H28" s="642">
        <v>0</v>
      </c>
      <c r="I28" s="280">
        <v>0</v>
      </c>
      <c r="J28" s="642">
        <v>0</v>
      </c>
      <c r="K28" s="280">
        <v>0</v>
      </c>
      <c r="L28" s="642">
        <v>0</v>
      </c>
      <c r="M28" s="280">
        <v>0</v>
      </c>
      <c r="N28" s="642">
        <v>0</v>
      </c>
    </row>
    <row r="29" spans="2:14">
      <c r="B29" s="70"/>
      <c r="C29" s="635"/>
      <c r="D29" s="635" t="s">
        <v>484</v>
      </c>
      <c r="E29" s="280">
        <v>0</v>
      </c>
      <c r="F29" s="642">
        <v>0</v>
      </c>
      <c r="G29" s="280">
        <v>0</v>
      </c>
      <c r="H29" s="642">
        <v>0</v>
      </c>
      <c r="I29" s="280">
        <v>0</v>
      </c>
      <c r="J29" s="642">
        <v>0</v>
      </c>
      <c r="K29" s="280">
        <v>0</v>
      </c>
      <c r="L29" s="642">
        <v>0</v>
      </c>
      <c r="M29" s="280">
        <v>0</v>
      </c>
      <c r="N29" s="642">
        <v>0</v>
      </c>
    </row>
    <row r="30" spans="2:14">
      <c r="B30" s="70"/>
      <c r="C30" s="635"/>
      <c r="D30" s="635" t="s">
        <v>485</v>
      </c>
      <c r="E30" s="280">
        <v>0</v>
      </c>
      <c r="F30" s="642">
        <v>0</v>
      </c>
      <c r="G30" s="280">
        <v>0</v>
      </c>
      <c r="H30" s="642">
        <v>0</v>
      </c>
      <c r="I30" s="280">
        <v>0</v>
      </c>
      <c r="J30" s="642">
        <v>0</v>
      </c>
      <c r="K30" s="280">
        <v>0</v>
      </c>
      <c r="L30" s="642">
        <v>0</v>
      </c>
      <c r="M30" s="280">
        <v>0</v>
      </c>
      <c r="N30" s="642">
        <v>0</v>
      </c>
    </row>
    <row r="31" spans="2:14">
      <c r="B31" s="70"/>
      <c r="C31" s="635"/>
      <c r="D31" s="635" t="s">
        <v>486</v>
      </c>
      <c r="E31" s="280">
        <v>0</v>
      </c>
      <c r="F31" s="642">
        <v>0</v>
      </c>
      <c r="G31" s="280">
        <v>0</v>
      </c>
      <c r="H31" s="642">
        <v>0</v>
      </c>
      <c r="I31" s="280">
        <v>0</v>
      </c>
      <c r="J31" s="642">
        <v>0</v>
      </c>
      <c r="K31" s="280">
        <v>0</v>
      </c>
      <c r="L31" s="642">
        <v>0</v>
      </c>
      <c r="M31" s="280">
        <v>0</v>
      </c>
      <c r="N31" s="642">
        <v>0</v>
      </c>
    </row>
    <row r="32" spans="2:14">
      <c r="B32" s="70"/>
      <c r="C32" s="635"/>
      <c r="D32" s="635" t="s">
        <v>487</v>
      </c>
      <c r="E32" s="280">
        <v>69747.943862</v>
      </c>
      <c r="F32" s="642">
        <v>4.7393034781279413</v>
      </c>
      <c r="G32" s="280">
        <v>647878.54591099999</v>
      </c>
      <c r="H32" s="642">
        <v>8.8354965398324179</v>
      </c>
      <c r="I32" s="280">
        <v>634354.99121899996</v>
      </c>
      <c r="J32" s="642">
        <v>9.9245531951003905</v>
      </c>
      <c r="K32" s="280">
        <v>413722.51207499998</v>
      </c>
      <c r="L32" s="642">
        <v>8.9734610406468445</v>
      </c>
      <c r="M32" s="280">
        <v>1765703.9930680001</v>
      </c>
      <c r="N32" s="642">
        <v>8.9147000547300639</v>
      </c>
    </row>
    <row r="33" spans="2:14">
      <c r="B33" s="70"/>
      <c r="C33" s="635"/>
      <c r="D33" s="635" t="s">
        <v>488</v>
      </c>
      <c r="E33" s="280">
        <v>0</v>
      </c>
      <c r="F33" s="642">
        <v>0</v>
      </c>
      <c r="G33" s="280">
        <v>21353.219278</v>
      </c>
      <c r="H33" s="642">
        <v>0.29120627042799041</v>
      </c>
      <c r="I33" s="280">
        <v>2202.4067300000002</v>
      </c>
      <c r="J33" s="642">
        <v>3.4456894091948666E-2</v>
      </c>
      <c r="K33" s="280">
        <v>32888.813568999998</v>
      </c>
      <c r="L33" s="642">
        <v>0.71334403766024224</v>
      </c>
      <c r="M33" s="280">
        <v>56444.439576999997</v>
      </c>
      <c r="N33" s="642">
        <v>0.28497712558942562</v>
      </c>
    </row>
    <row r="34" spans="2:14">
      <c r="B34" s="70"/>
      <c r="C34" s="635"/>
      <c r="D34" s="635" t="s">
        <v>489</v>
      </c>
      <c r="E34" s="280">
        <v>0</v>
      </c>
      <c r="F34" s="642">
        <v>0</v>
      </c>
      <c r="G34" s="280">
        <v>0</v>
      </c>
      <c r="H34" s="642">
        <v>0</v>
      </c>
      <c r="I34" s="280">
        <v>0</v>
      </c>
      <c r="J34" s="642">
        <v>0</v>
      </c>
      <c r="K34" s="280">
        <v>0</v>
      </c>
      <c r="L34" s="642">
        <v>0</v>
      </c>
      <c r="M34" s="280">
        <v>0</v>
      </c>
      <c r="N34" s="642">
        <v>0</v>
      </c>
    </row>
    <row r="35" spans="2:14">
      <c r="B35" s="70"/>
      <c r="C35" s="635"/>
      <c r="D35" s="635" t="s">
        <v>490</v>
      </c>
      <c r="E35" s="280">
        <v>0</v>
      </c>
      <c r="F35" s="642">
        <v>0</v>
      </c>
      <c r="G35" s="280">
        <v>0</v>
      </c>
      <c r="H35" s="642">
        <v>0</v>
      </c>
      <c r="I35" s="280">
        <v>0</v>
      </c>
      <c r="J35" s="642">
        <v>0</v>
      </c>
      <c r="K35" s="280">
        <v>0</v>
      </c>
      <c r="L35" s="642">
        <v>0</v>
      </c>
      <c r="M35" s="280">
        <v>0</v>
      </c>
      <c r="N35" s="642">
        <v>0</v>
      </c>
    </row>
    <row r="36" spans="2:14">
      <c r="B36" s="70"/>
      <c r="C36" s="635"/>
      <c r="D36" s="645" t="s">
        <v>482</v>
      </c>
      <c r="E36" s="280">
        <v>54484.315484999999</v>
      </c>
      <c r="F36" s="642">
        <v>3.702155097107636</v>
      </c>
      <c r="G36" s="280">
        <v>241079.54927700001</v>
      </c>
      <c r="H36" s="642">
        <v>3.2877420265030683</v>
      </c>
      <c r="I36" s="280">
        <v>211089.64793000001</v>
      </c>
      <c r="J36" s="642">
        <v>3.3025206214434064</v>
      </c>
      <c r="K36" s="280">
        <v>93619.546438000005</v>
      </c>
      <c r="L36" s="642">
        <v>2.030567175063775</v>
      </c>
      <c r="M36" s="280">
        <v>600273.05912999995</v>
      </c>
      <c r="N36" s="642">
        <v>3.0306632901594783</v>
      </c>
    </row>
    <row r="37" spans="2:14">
      <c r="B37" s="70"/>
      <c r="C37" s="635"/>
      <c r="D37" s="645" t="s">
        <v>491</v>
      </c>
      <c r="E37" s="279">
        <v>0</v>
      </c>
      <c r="F37" s="642">
        <v>0</v>
      </c>
      <c r="G37" s="279">
        <v>0</v>
      </c>
      <c r="H37" s="642">
        <v>0</v>
      </c>
      <c r="I37" s="279">
        <v>0</v>
      </c>
      <c r="J37" s="642">
        <v>0</v>
      </c>
      <c r="K37" s="279">
        <v>0</v>
      </c>
      <c r="L37" s="642">
        <v>0</v>
      </c>
      <c r="M37" s="279">
        <v>0</v>
      </c>
      <c r="N37" s="642">
        <v>0</v>
      </c>
    </row>
    <row r="38" spans="2:14">
      <c r="B38" s="70"/>
      <c r="C38" s="635"/>
      <c r="D38" s="645" t="s">
        <v>492</v>
      </c>
      <c r="E38" s="279">
        <v>0</v>
      </c>
      <c r="F38" s="642">
        <v>0</v>
      </c>
      <c r="G38" s="279">
        <v>0</v>
      </c>
      <c r="H38" s="642">
        <v>0</v>
      </c>
      <c r="I38" s="279">
        <v>0</v>
      </c>
      <c r="J38" s="642">
        <v>0</v>
      </c>
      <c r="K38" s="279">
        <v>0</v>
      </c>
      <c r="L38" s="642">
        <v>0</v>
      </c>
      <c r="M38" s="279">
        <v>0</v>
      </c>
      <c r="N38" s="642">
        <v>0</v>
      </c>
    </row>
    <row r="39" spans="2:14">
      <c r="B39" s="70"/>
      <c r="C39" s="635"/>
      <c r="D39" s="645" t="s">
        <v>493</v>
      </c>
      <c r="E39" s="280">
        <v>0</v>
      </c>
      <c r="F39" s="642">
        <v>0</v>
      </c>
      <c r="G39" s="280">
        <v>0</v>
      </c>
      <c r="H39" s="642">
        <v>0</v>
      </c>
      <c r="I39" s="280">
        <v>0</v>
      </c>
      <c r="J39" s="642">
        <v>0</v>
      </c>
      <c r="K39" s="280">
        <v>0</v>
      </c>
      <c r="L39" s="642">
        <v>0</v>
      </c>
      <c r="M39" s="280">
        <v>0</v>
      </c>
      <c r="N39" s="642">
        <v>0</v>
      </c>
    </row>
    <row r="40" spans="2:14">
      <c r="B40" s="70"/>
      <c r="C40" s="641" t="s">
        <v>494</v>
      </c>
      <c r="D40" s="641"/>
      <c r="E40" s="279">
        <v>66822.525821000003</v>
      </c>
      <c r="F40" s="639">
        <v>4.5405242291780219</v>
      </c>
      <c r="G40" s="279">
        <v>63699.984179999999</v>
      </c>
      <c r="H40" s="639">
        <v>0.86871373247646522</v>
      </c>
      <c r="I40" s="279">
        <v>97440.787525000007</v>
      </c>
      <c r="J40" s="639">
        <v>1.5244717745595509</v>
      </c>
      <c r="K40" s="279">
        <v>210088.79946099999</v>
      </c>
      <c r="L40" s="639">
        <v>4.5567345310370646</v>
      </c>
      <c r="M40" s="279">
        <v>438052.09698600002</v>
      </c>
      <c r="N40" s="639">
        <v>2.2116408346511127</v>
      </c>
    </row>
    <row r="41" spans="2:14">
      <c r="B41" s="70"/>
      <c r="C41" s="635"/>
      <c r="D41" s="645" t="s">
        <v>495</v>
      </c>
      <c r="E41" s="280">
        <v>0</v>
      </c>
      <c r="F41" s="642">
        <v>0</v>
      </c>
      <c r="G41" s="280">
        <v>0</v>
      </c>
      <c r="H41" s="642">
        <v>0</v>
      </c>
      <c r="I41" s="280">
        <v>0</v>
      </c>
      <c r="J41" s="642">
        <v>0</v>
      </c>
      <c r="K41" s="280">
        <v>0</v>
      </c>
      <c r="L41" s="642">
        <v>0</v>
      </c>
      <c r="M41" s="280">
        <v>0</v>
      </c>
      <c r="N41" s="642">
        <v>0</v>
      </c>
    </row>
    <row r="42" spans="2:14">
      <c r="B42" s="217"/>
      <c r="C42" s="635"/>
      <c r="D42" s="645" t="s">
        <v>496</v>
      </c>
      <c r="E42" s="280">
        <v>0</v>
      </c>
      <c r="F42" s="643">
        <v>0</v>
      </c>
      <c r="G42" s="280">
        <v>0</v>
      </c>
      <c r="H42" s="643">
        <v>0</v>
      </c>
      <c r="I42" s="280">
        <v>0</v>
      </c>
      <c r="J42" s="643">
        <v>0</v>
      </c>
      <c r="K42" s="280">
        <v>0</v>
      </c>
      <c r="L42" s="643">
        <v>0</v>
      </c>
      <c r="M42" s="280">
        <v>0</v>
      </c>
      <c r="N42" s="643">
        <v>0</v>
      </c>
    </row>
    <row r="43" spans="2:14">
      <c r="B43" s="217"/>
      <c r="C43" s="635"/>
      <c r="D43" s="645" t="s">
        <v>497</v>
      </c>
      <c r="E43" s="280">
        <v>0</v>
      </c>
      <c r="F43" s="643">
        <v>0</v>
      </c>
      <c r="G43" s="280">
        <v>0</v>
      </c>
      <c r="H43" s="643">
        <v>0</v>
      </c>
      <c r="I43" s="280">
        <v>0</v>
      </c>
      <c r="J43" s="643">
        <v>0</v>
      </c>
      <c r="K43" s="280">
        <v>0</v>
      </c>
      <c r="L43" s="643">
        <v>0</v>
      </c>
      <c r="M43" s="280">
        <v>0</v>
      </c>
      <c r="N43" s="643">
        <v>0</v>
      </c>
    </row>
    <row r="44" spans="2:14">
      <c r="B44" s="217"/>
      <c r="C44" s="635"/>
      <c r="D44" s="645" t="s">
        <v>498</v>
      </c>
      <c r="E44" s="280">
        <v>66822.525821000003</v>
      </c>
      <c r="F44" s="643">
        <v>4.5405242291780219</v>
      </c>
      <c r="G44" s="280">
        <v>63699.984179999999</v>
      </c>
      <c r="H44" s="643">
        <v>0.86871373247646522</v>
      </c>
      <c r="I44" s="280">
        <v>97440.787525000007</v>
      </c>
      <c r="J44" s="643">
        <v>1.5244717745595509</v>
      </c>
      <c r="K44" s="280">
        <v>210075.46809400001</v>
      </c>
      <c r="L44" s="643">
        <v>4.5564453794949049</v>
      </c>
      <c r="M44" s="280">
        <v>438038.76562000002</v>
      </c>
      <c r="N44" s="643">
        <v>2.2115735271467538</v>
      </c>
    </row>
    <row r="45" spans="2:14">
      <c r="B45" s="217"/>
      <c r="C45" s="635"/>
      <c r="D45" s="645" t="s">
        <v>499</v>
      </c>
      <c r="E45" s="280">
        <v>0</v>
      </c>
      <c r="F45" s="643">
        <v>0</v>
      </c>
      <c r="G45" s="280">
        <v>0</v>
      </c>
      <c r="H45" s="643">
        <v>0</v>
      </c>
      <c r="I45" s="280">
        <v>0</v>
      </c>
      <c r="J45" s="643">
        <v>0</v>
      </c>
      <c r="K45" s="280">
        <v>13.331365999999999</v>
      </c>
      <c r="L45" s="643">
        <v>2.8915152047108721E-4</v>
      </c>
      <c r="M45" s="280">
        <v>13.331365999999999</v>
      </c>
      <c r="N45" s="643">
        <v>6.7307504358829181E-5</v>
      </c>
    </row>
    <row r="46" spans="2:14">
      <c r="B46" s="70"/>
      <c r="C46" s="641" t="s">
        <v>500</v>
      </c>
      <c r="D46" s="641"/>
      <c r="E46" s="279">
        <v>52861.185526000001</v>
      </c>
      <c r="F46" s="639">
        <v>3.5918650292690426</v>
      </c>
      <c r="G46" s="279">
        <v>174019.727633</v>
      </c>
      <c r="H46" s="639">
        <v>2.3732082364325842</v>
      </c>
      <c r="I46" s="279">
        <v>25623.641232000002</v>
      </c>
      <c r="J46" s="639">
        <v>0.40088466864660965</v>
      </c>
      <c r="K46" s="279">
        <v>204948.859321</v>
      </c>
      <c r="L46" s="639">
        <v>4.4452514687153668</v>
      </c>
      <c r="M46" s="279">
        <v>457453.41371200001</v>
      </c>
      <c r="N46" s="639">
        <v>2.3095943534504815</v>
      </c>
    </row>
    <row r="47" spans="2:14">
      <c r="B47" s="70"/>
      <c r="C47" s="635"/>
      <c r="D47" s="635" t="s">
        <v>501</v>
      </c>
      <c r="E47" s="280">
        <v>52861.185526000001</v>
      </c>
      <c r="F47" s="642">
        <v>3.5918650292690426</v>
      </c>
      <c r="G47" s="280">
        <v>174019.727633</v>
      </c>
      <c r="H47" s="642">
        <v>2.3732082364325842</v>
      </c>
      <c r="I47" s="280">
        <v>25623.641232000002</v>
      </c>
      <c r="J47" s="642">
        <v>0.40088466864660965</v>
      </c>
      <c r="K47" s="280">
        <v>204948.859321</v>
      </c>
      <c r="L47" s="642">
        <v>4.4452514687153668</v>
      </c>
      <c r="M47" s="280">
        <v>457453.41371200001</v>
      </c>
      <c r="N47" s="642">
        <v>2.3095943534504815</v>
      </c>
    </row>
    <row r="48" spans="2:14">
      <c r="B48" s="70"/>
      <c r="C48" s="635"/>
      <c r="D48" s="635" t="s">
        <v>502</v>
      </c>
      <c r="E48" s="280">
        <v>0</v>
      </c>
      <c r="F48" s="642">
        <v>0</v>
      </c>
      <c r="G48" s="280">
        <v>0</v>
      </c>
      <c r="H48" s="642">
        <v>0</v>
      </c>
      <c r="I48" s="280">
        <v>0</v>
      </c>
      <c r="J48" s="642">
        <v>0</v>
      </c>
      <c r="K48" s="280">
        <v>0</v>
      </c>
      <c r="L48" s="642">
        <v>0</v>
      </c>
      <c r="M48" s="280">
        <v>0</v>
      </c>
      <c r="N48" s="642">
        <v>0</v>
      </c>
    </row>
    <row r="49" spans="2:14" ht="12" customHeight="1">
      <c r="B49" s="70"/>
      <c r="C49" s="70"/>
      <c r="D49" s="635" t="s">
        <v>503</v>
      </c>
      <c r="E49" s="280">
        <v>0</v>
      </c>
      <c r="F49" s="642">
        <v>0</v>
      </c>
      <c r="G49" s="280">
        <v>0</v>
      </c>
      <c r="H49" s="642">
        <v>0</v>
      </c>
      <c r="I49" s="280">
        <v>0</v>
      </c>
      <c r="J49" s="642">
        <v>0</v>
      </c>
      <c r="K49" s="280">
        <v>0</v>
      </c>
      <c r="L49" s="642">
        <v>0</v>
      </c>
      <c r="M49" s="280">
        <v>0</v>
      </c>
      <c r="N49" s="642">
        <v>0</v>
      </c>
    </row>
    <row r="50" spans="2:14" ht="12" customHeight="1">
      <c r="B50" s="70"/>
      <c r="C50" s="70"/>
      <c r="D50" s="635" t="s">
        <v>504</v>
      </c>
      <c r="E50" s="280">
        <v>0</v>
      </c>
      <c r="F50" s="642">
        <v>0</v>
      </c>
      <c r="G50" s="280">
        <v>0</v>
      </c>
      <c r="H50" s="642">
        <v>0</v>
      </c>
      <c r="I50" s="280">
        <v>0</v>
      </c>
      <c r="J50" s="642">
        <v>0</v>
      </c>
      <c r="K50" s="280">
        <v>0</v>
      </c>
      <c r="L50" s="642">
        <v>0</v>
      </c>
      <c r="M50" s="280">
        <v>0</v>
      </c>
      <c r="N50" s="642">
        <v>0</v>
      </c>
    </row>
    <row r="51" spans="2:14">
      <c r="B51" s="638" t="s">
        <v>505</v>
      </c>
      <c r="C51" s="638"/>
      <c r="D51" s="641"/>
      <c r="E51" s="279">
        <v>682618.94314700004</v>
      </c>
      <c r="F51" s="639">
        <v>46.383278880499887</v>
      </c>
      <c r="G51" s="279">
        <v>3754831.1099769999</v>
      </c>
      <c r="H51" s="639">
        <v>51.206815674390782</v>
      </c>
      <c r="I51" s="279">
        <v>2913932.4195480002</v>
      </c>
      <c r="J51" s="639">
        <v>45.588791299898162</v>
      </c>
      <c r="K51" s="279">
        <v>1936114.3555630001</v>
      </c>
      <c r="L51" s="639">
        <v>41.993476866282165</v>
      </c>
      <c r="M51" s="279">
        <v>9287496.8282350004</v>
      </c>
      <c r="N51" s="639">
        <v>46.890786229186084</v>
      </c>
    </row>
    <row r="52" spans="2:14">
      <c r="B52" s="638"/>
      <c r="C52" s="638" t="s">
        <v>467</v>
      </c>
      <c r="D52" s="641"/>
      <c r="E52" s="279">
        <v>100405.901442</v>
      </c>
      <c r="F52" s="639">
        <v>6.8224812314201593</v>
      </c>
      <c r="G52" s="279">
        <v>578398.90443</v>
      </c>
      <c r="H52" s="639">
        <v>7.8879622592660361</v>
      </c>
      <c r="I52" s="279">
        <v>579159.63701900002</v>
      </c>
      <c r="J52" s="639">
        <v>9.0610158438333119</v>
      </c>
      <c r="K52" s="279">
        <v>88668.391703000001</v>
      </c>
      <c r="L52" s="639">
        <v>1.9231787859284926</v>
      </c>
      <c r="M52" s="279">
        <v>1346632.8345939999</v>
      </c>
      <c r="N52" s="639">
        <v>6.7988903300815657</v>
      </c>
    </row>
    <row r="53" spans="2:14">
      <c r="B53" s="638"/>
      <c r="C53" s="638"/>
      <c r="D53" s="635" t="s">
        <v>506</v>
      </c>
      <c r="E53" s="280">
        <v>100405.901442</v>
      </c>
      <c r="F53" s="642">
        <v>6.8224812314201593</v>
      </c>
      <c r="G53" s="280">
        <v>578398.90443</v>
      </c>
      <c r="H53" s="642">
        <v>7.8879622592660361</v>
      </c>
      <c r="I53" s="280">
        <v>579159.63701900002</v>
      </c>
      <c r="J53" s="642">
        <v>9.0610158438333119</v>
      </c>
      <c r="K53" s="280">
        <v>88668.391703000001</v>
      </c>
      <c r="L53" s="642">
        <v>1.9231787859284926</v>
      </c>
      <c r="M53" s="280">
        <v>1346632.8345939999</v>
      </c>
      <c r="N53" s="642">
        <v>6.7988903300815657</v>
      </c>
    </row>
    <row r="54" spans="2:14">
      <c r="B54" s="638"/>
      <c r="C54" s="638" t="s">
        <v>472</v>
      </c>
      <c r="D54" s="641"/>
      <c r="E54" s="279">
        <v>23361.922999999999</v>
      </c>
      <c r="F54" s="639">
        <v>1.5874194535213972</v>
      </c>
      <c r="G54" s="279">
        <v>347753.05692599999</v>
      </c>
      <c r="H54" s="639">
        <v>4.7425106921319511</v>
      </c>
      <c r="I54" s="279">
        <v>400283.43539200001</v>
      </c>
      <c r="J54" s="639">
        <v>6.2624781118715154</v>
      </c>
      <c r="K54" s="279">
        <v>90705.891411000004</v>
      </c>
      <c r="L54" s="639">
        <v>1.9673712669186323</v>
      </c>
      <c r="M54" s="279">
        <v>862104.30672899995</v>
      </c>
      <c r="N54" s="639">
        <v>4.3525989296916441</v>
      </c>
    </row>
    <row r="55" spans="2:14">
      <c r="B55" s="638"/>
      <c r="C55" s="638"/>
      <c r="D55" s="635" t="s">
        <v>507</v>
      </c>
      <c r="E55" s="280">
        <v>0</v>
      </c>
      <c r="F55" s="643">
        <v>0</v>
      </c>
      <c r="G55" s="280">
        <v>255733.09897399999</v>
      </c>
      <c r="H55" s="643">
        <v>3.4875810062952644</v>
      </c>
      <c r="I55" s="280">
        <v>350529.23645199998</v>
      </c>
      <c r="J55" s="642">
        <v>5.4840682295582139</v>
      </c>
      <c r="K55" s="280">
        <v>77995.028525000002</v>
      </c>
      <c r="L55" s="643">
        <v>1.6916781886559535</v>
      </c>
      <c r="M55" s="280">
        <v>684257.36395000003</v>
      </c>
      <c r="N55" s="642">
        <v>3.454683901606602</v>
      </c>
    </row>
    <row r="56" spans="2:14">
      <c r="B56" s="638"/>
      <c r="C56" s="638"/>
      <c r="D56" s="635" t="s">
        <v>508</v>
      </c>
      <c r="E56" s="280">
        <v>0</v>
      </c>
      <c r="F56" s="643">
        <v>0</v>
      </c>
      <c r="G56" s="280">
        <v>0</v>
      </c>
      <c r="H56" s="643">
        <v>0</v>
      </c>
      <c r="I56" s="280">
        <v>0</v>
      </c>
      <c r="J56" s="643">
        <v>0</v>
      </c>
      <c r="K56" s="280">
        <v>0</v>
      </c>
      <c r="L56" s="643">
        <v>0</v>
      </c>
      <c r="M56" s="280">
        <v>0</v>
      </c>
      <c r="N56" s="643">
        <v>0</v>
      </c>
    </row>
    <row r="57" spans="2:14">
      <c r="B57" s="638"/>
      <c r="C57" s="638"/>
      <c r="D57" s="635" t="s">
        <v>509</v>
      </c>
      <c r="E57" s="280">
        <v>23361.922999999999</v>
      </c>
      <c r="F57" s="643">
        <v>1.5874194535213972</v>
      </c>
      <c r="G57" s="280">
        <v>92019.957951999997</v>
      </c>
      <c r="H57" s="643">
        <v>1.2549296858366865</v>
      </c>
      <c r="I57" s="280">
        <v>49754.198941000002</v>
      </c>
      <c r="J57" s="643">
        <v>0.77840988232894714</v>
      </c>
      <c r="K57" s="280">
        <v>12710.862886000001</v>
      </c>
      <c r="L57" s="643">
        <v>0.27569307826267853</v>
      </c>
      <c r="M57" s="280">
        <v>177846.942779</v>
      </c>
      <c r="N57" s="643">
        <v>0.8979150280850432</v>
      </c>
    </row>
    <row r="58" spans="2:14">
      <c r="B58" s="638"/>
      <c r="C58" s="638"/>
      <c r="D58" s="635" t="s">
        <v>510</v>
      </c>
      <c r="E58" s="280">
        <v>0</v>
      </c>
      <c r="F58" s="643">
        <v>0</v>
      </c>
      <c r="G58" s="280">
        <v>0</v>
      </c>
      <c r="H58" s="643">
        <v>0</v>
      </c>
      <c r="I58" s="280">
        <v>0</v>
      </c>
      <c r="J58" s="643">
        <v>0</v>
      </c>
      <c r="K58" s="280">
        <v>0</v>
      </c>
      <c r="L58" s="643">
        <v>0</v>
      </c>
      <c r="M58" s="280">
        <v>0</v>
      </c>
      <c r="N58" s="643">
        <v>0</v>
      </c>
    </row>
    <row r="59" spans="2:14">
      <c r="B59" s="638"/>
      <c r="C59" s="638"/>
      <c r="D59" s="645" t="s">
        <v>482</v>
      </c>
      <c r="E59" s="280">
        <v>0</v>
      </c>
      <c r="F59" s="643">
        <v>0</v>
      </c>
      <c r="G59" s="280">
        <v>0</v>
      </c>
      <c r="H59" s="643">
        <v>0</v>
      </c>
      <c r="I59" s="280">
        <v>0</v>
      </c>
      <c r="J59" s="643">
        <v>0</v>
      </c>
      <c r="K59" s="280">
        <v>0</v>
      </c>
      <c r="L59" s="643">
        <v>0</v>
      </c>
      <c r="M59" s="280">
        <v>0</v>
      </c>
      <c r="N59" s="643">
        <v>0</v>
      </c>
    </row>
    <row r="60" spans="2:14">
      <c r="B60" s="638"/>
      <c r="C60" s="638" t="s">
        <v>511</v>
      </c>
      <c r="D60" s="641"/>
      <c r="E60" s="279">
        <v>129799.447902</v>
      </c>
      <c r="F60" s="636">
        <v>8.8197435055312834</v>
      </c>
      <c r="G60" s="279">
        <v>275147.38845099998</v>
      </c>
      <c r="H60" s="636">
        <v>3.7523449633362222</v>
      </c>
      <c r="I60" s="279">
        <v>277437.69168799999</v>
      </c>
      <c r="J60" s="636">
        <v>4.3405430202295658</v>
      </c>
      <c r="K60" s="279">
        <v>88702.211614</v>
      </c>
      <c r="L60" s="636">
        <v>1.9239123250637802</v>
      </c>
      <c r="M60" s="279">
        <v>771086.73965500004</v>
      </c>
      <c r="N60" s="636">
        <v>3.8930687290682968</v>
      </c>
    </row>
    <row r="61" spans="2:14">
      <c r="B61" s="638"/>
      <c r="C61" s="638"/>
      <c r="D61" s="645" t="s">
        <v>512</v>
      </c>
      <c r="E61" s="280">
        <v>129799.447902</v>
      </c>
      <c r="F61" s="642">
        <v>8.8197435055312834</v>
      </c>
      <c r="G61" s="280">
        <v>265779.314296</v>
      </c>
      <c r="H61" s="642">
        <v>3.6245870875679973</v>
      </c>
      <c r="I61" s="280">
        <v>277437.69168799999</v>
      </c>
      <c r="J61" s="642">
        <v>4.3405430202295658</v>
      </c>
      <c r="K61" s="280">
        <v>88702.211614</v>
      </c>
      <c r="L61" s="643">
        <v>1.9239123250637802</v>
      </c>
      <c r="M61" s="280">
        <v>761718.6655</v>
      </c>
      <c r="N61" s="642">
        <v>3.845771123404969</v>
      </c>
    </row>
    <row r="62" spans="2:14">
      <c r="B62" s="638"/>
      <c r="C62" s="638"/>
      <c r="D62" s="645" t="s">
        <v>486</v>
      </c>
      <c r="E62" s="280">
        <v>0</v>
      </c>
      <c r="F62" s="642">
        <v>0</v>
      </c>
      <c r="G62" s="280">
        <v>0</v>
      </c>
      <c r="H62" s="642">
        <v>0</v>
      </c>
      <c r="I62" s="280">
        <v>0</v>
      </c>
      <c r="J62" s="642">
        <v>0</v>
      </c>
      <c r="K62" s="280">
        <v>0</v>
      </c>
      <c r="L62" s="643">
        <v>0</v>
      </c>
      <c r="M62" s="280">
        <v>0</v>
      </c>
      <c r="N62" s="642">
        <v>0</v>
      </c>
    </row>
    <row r="63" spans="2:14">
      <c r="B63" s="638"/>
      <c r="C63" s="647"/>
      <c r="D63" s="645" t="s">
        <v>513</v>
      </c>
      <c r="E63" s="280">
        <v>0</v>
      </c>
      <c r="F63" s="642">
        <v>0</v>
      </c>
      <c r="G63" s="280">
        <v>0</v>
      </c>
      <c r="H63" s="642">
        <v>0</v>
      </c>
      <c r="I63" s="280">
        <v>0</v>
      </c>
      <c r="J63" s="642">
        <v>0</v>
      </c>
      <c r="K63" s="280">
        <v>0</v>
      </c>
      <c r="L63" s="643">
        <v>0</v>
      </c>
      <c r="M63" s="280">
        <v>0</v>
      </c>
      <c r="N63" s="642">
        <v>0</v>
      </c>
    </row>
    <row r="64" spans="2:14">
      <c r="B64" s="638"/>
      <c r="C64" s="647"/>
      <c r="D64" s="645" t="s">
        <v>482</v>
      </c>
      <c r="E64" s="280">
        <v>0</v>
      </c>
      <c r="F64" s="642">
        <v>0</v>
      </c>
      <c r="G64" s="280">
        <v>9368.0741550000002</v>
      </c>
      <c r="H64" s="642">
        <v>0.12775787576822531</v>
      </c>
      <c r="I64" s="280">
        <v>0</v>
      </c>
      <c r="J64" s="642">
        <v>0</v>
      </c>
      <c r="K64" s="280">
        <v>0</v>
      </c>
      <c r="L64" s="643">
        <v>0</v>
      </c>
      <c r="M64" s="280">
        <v>9368.0741550000002</v>
      </c>
      <c r="N64" s="642">
        <v>4.7297605663327948E-2</v>
      </c>
    </row>
    <row r="65" spans="2:14">
      <c r="B65" s="638"/>
      <c r="C65" s="638" t="s">
        <v>494</v>
      </c>
      <c r="D65" s="641"/>
      <c r="E65" s="279">
        <v>429051.67080399999</v>
      </c>
      <c r="F65" s="639">
        <v>29.153634690094993</v>
      </c>
      <c r="G65" s="279">
        <v>2553531.7601700001</v>
      </c>
      <c r="H65" s="639">
        <v>34.823997759656564</v>
      </c>
      <c r="I65" s="279">
        <v>1657051.6554479999</v>
      </c>
      <c r="J65" s="639">
        <v>25.924754323948118</v>
      </c>
      <c r="K65" s="279">
        <v>1668037.8608349999</v>
      </c>
      <c r="L65" s="639">
        <v>36.179014488371259</v>
      </c>
      <c r="M65" s="279">
        <v>6307672.9472559998</v>
      </c>
      <c r="N65" s="639">
        <v>31.846228240339524</v>
      </c>
    </row>
    <row r="66" spans="2:14">
      <c r="B66" s="638"/>
      <c r="C66" s="647"/>
      <c r="D66" s="645" t="s">
        <v>514</v>
      </c>
      <c r="E66" s="280">
        <v>0</v>
      </c>
      <c r="F66" s="642">
        <v>0</v>
      </c>
      <c r="G66" s="280">
        <v>0</v>
      </c>
      <c r="H66" s="642">
        <v>0</v>
      </c>
      <c r="I66" s="280">
        <v>0</v>
      </c>
      <c r="J66" s="642">
        <v>0</v>
      </c>
      <c r="K66" s="280">
        <v>0</v>
      </c>
      <c r="L66" s="642">
        <v>0</v>
      </c>
      <c r="M66" s="280">
        <v>0</v>
      </c>
      <c r="N66" s="642">
        <v>0</v>
      </c>
    </row>
    <row r="67" spans="2:14">
      <c r="B67" s="638"/>
      <c r="C67" s="647"/>
      <c r="D67" s="645" t="s">
        <v>515</v>
      </c>
      <c r="E67" s="280">
        <v>429051.67080399999</v>
      </c>
      <c r="F67" s="642">
        <v>29.153634690094993</v>
      </c>
      <c r="G67" s="280">
        <v>2553531.7601700001</v>
      </c>
      <c r="H67" s="642">
        <v>34.823997759656564</v>
      </c>
      <c r="I67" s="280">
        <v>1657051.6554479999</v>
      </c>
      <c r="J67" s="642">
        <v>25.924754323948118</v>
      </c>
      <c r="K67" s="280">
        <v>1668037.8608349999</v>
      </c>
      <c r="L67" s="642">
        <v>36.179014488371259</v>
      </c>
      <c r="M67" s="280">
        <v>6307672.9472559998</v>
      </c>
      <c r="N67" s="642">
        <v>31.846228240339524</v>
      </c>
    </row>
    <row r="68" spans="2:14">
      <c r="B68" s="638"/>
      <c r="C68" s="647"/>
      <c r="D68" s="645" t="s">
        <v>516</v>
      </c>
      <c r="E68" s="280">
        <v>0</v>
      </c>
      <c r="F68" s="642">
        <v>0</v>
      </c>
      <c r="G68" s="280">
        <v>0</v>
      </c>
      <c r="H68" s="642">
        <v>0</v>
      </c>
      <c r="I68" s="280">
        <v>0</v>
      </c>
      <c r="J68" s="642">
        <v>0</v>
      </c>
      <c r="K68" s="280">
        <v>0</v>
      </c>
      <c r="L68" s="642">
        <v>0</v>
      </c>
      <c r="M68" s="280">
        <v>0</v>
      </c>
      <c r="N68" s="642">
        <v>0</v>
      </c>
    </row>
    <row r="69" spans="2:14">
      <c r="B69" s="638"/>
      <c r="C69" s="638" t="s">
        <v>500</v>
      </c>
      <c r="D69" s="641"/>
      <c r="E69" s="279">
        <v>0</v>
      </c>
      <c r="F69" s="639">
        <v>0</v>
      </c>
      <c r="G69" s="279">
        <v>0</v>
      </c>
      <c r="H69" s="639">
        <v>0</v>
      </c>
      <c r="I69" s="279">
        <v>0</v>
      </c>
      <c r="J69" s="639">
        <v>0</v>
      </c>
      <c r="K69" s="279">
        <v>0</v>
      </c>
      <c r="L69" s="639">
        <v>0</v>
      </c>
      <c r="M69" s="279">
        <v>0</v>
      </c>
      <c r="N69" s="639">
        <v>0</v>
      </c>
    </row>
    <row r="70" spans="2:14">
      <c r="B70" s="638"/>
      <c r="C70" s="647"/>
      <c r="D70" s="635" t="s">
        <v>517</v>
      </c>
      <c r="E70" s="279">
        <v>0</v>
      </c>
      <c r="F70" s="642">
        <v>0</v>
      </c>
      <c r="G70" s="279">
        <v>0</v>
      </c>
      <c r="H70" s="642">
        <v>0</v>
      </c>
      <c r="I70" s="279">
        <v>0</v>
      </c>
      <c r="J70" s="642">
        <v>0</v>
      </c>
      <c r="K70" s="279">
        <v>0</v>
      </c>
      <c r="L70" s="642">
        <v>0</v>
      </c>
      <c r="M70" s="279">
        <v>0</v>
      </c>
      <c r="N70" s="642">
        <v>0</v>
      </c>
    </row>
    <row r="71" spans="2:14" ht="6" customHeight="1">
      <c r="B71" s="70"/>
      <c r="C71" s="70"/>
      <c r="D71" s="635"/>
      <c r="E71" s="279"/>
      <c r="F71" s="636"/>
      <c r="G71" s="279"/>
      <c r="H71" s="636"/>
      <c r="I71" s="279"/>
      <c r="J71" s="636"/>
      <c r="K71" s="279"/>
      <c r="L71" s="636"/>
      <c r="M71" s="279"/>
      <c r="N71" s="637"/>
    </row>
    <row r="72" spans="2:14">
      <c r="B72" s="648" t="s">
        <v>404</v>
      </c>
      <c r="C72" s="648"/>
      <c r="D72" s="649"/>
      <c r="E72" s="279">
        <v>28951.132097000002</v>
      </c>
      <c r="F72" s="248">
        <v>1.9672006577645826</v>
      </c>
      <c r="G72" s="279">
        <v>29924.731355</v>
      </c>
      <c r="H72" s="248">
        <v>0.40810096585423611</v>
      </c>
      <c r="I72" s="279">
        <v>-122228.546951</v>
      </c>
      <c r="J72" s="248">
        <v>-1.9122789809597893</v>
      </c>
      <c r="K72" s="279">
        <v>10200.723696999999</v>
      </c>
      <c r="L72" s="248">
        <v>0.22124925284423216</v>
      </c>
      <c r="M72" s="650">
        <v>-53151.959801999998</v>
      </c>
      <c r="N72" s="248">
        <v>-0.26835402809085196</v>
      </c>
    </row>
    <row r="73" spans="2:14">
      <c r="B73" s="638" t="s">
        <v>405</v>
      </c>
      <c r="C73" s="638"/>
      <c r="D73" s="638"/>
      <c r="E73" s="651">
        <v>1471691.8674629999</v>
      </c>
      <c r="F73" s="652">
        <v>100</v>
      </c>
      <c r="G73" s="651">
        <v>7332678.3954950003</v>
      </c>
      <c r="H73" s="652">
        <v>100</v>
      </c>
      <c r="I73" s="651">
        <v>6391773.8032999998</v>
      </c>
      <c r="J73" s="652">
        <v>100</v>
      </c>
      <c r="K73" s="651">
        <v>4610512.1557999998</v>
      </c>
      <c r="L73" s="652">
        <v>100</v>
      </c>
      <c r="M73" s="651">
        <v>19806656.222057998</v>
      </c>
      <c r="N73" s="652">
        <v>100</v>
      </c>
    </row>
    <row r="74" spans="2:14">
      <c r="B74" s="653"/>
      <c r="C74" s="653"/>
      <c r="D74" s="647" t="s">
        <v>518</v>
      </c>
      <c r="E74" s="280">
        <v>1459499.1589780001</v>
      </c>
      <c r="F74" s="642">
        <v>99.171517574122475</v>
      </c>
      <c r="G74" s="280">
        <v>7270669.5442230003</v>
      </c>
      <c r="H74" s="642">
        <v>99.154349230560882</v>
      </c>
      <c r="I74" s="280">
        <v>6338106.0486979997</v>
      </c>
      <c r="J74" s="642">
        <v>99.160362111464394</v>
      </c>
      <c r="K74" s="280">
        <v>4558258.5052730003</v>
      </c>
      <c r="L74" s="642">
        <v>98.866641085388636</v>
      </c>
      <c r="M74" s="280">
        <v>19626533.257172</v>
      </c>
      <c r="N74" s="642">
        <v>99.09059377379711</v>
      </c>
    </row>
    <row r="75" spans="2:14">
      <c r="B75" s="653"/>
      <c r="C75" s="653"/>
      <c r="D75" s="647" t="s">
        <v>519</v>
      </c>
      <c r="E75" s="280">
        <v>12192.708484999999</v>
      </c>
      <c r="F75" s="642">
        <v>0.8284824258775445</v>
      </c>
      <c r="G75" s="280">
        <v>62008.851272</v>
      </c>
      <c r="H75" s="642">
        <v>0.84565076943912565</v>
      </c>
      <c r="I75" s="280">
        <v>53667.754602000001</v>
      </c>
      <c r="J75" s="642">
        <v>0.83963788853560417</v>
      </c>
      <c r="K75" s="280">
        <v>52253.650526999998</v>
      </c>
      <c r="L75" s="642">
        <v>1.1333589146113665</v>
      </c>
      <c r="M75" s="280">
        <v>180122.964886</v>
      </c>
      <c r="N75" s="642">
        <v>0.90940622620290235</v>
      </c>
    </row>
    <row r="76" spans="2:14" ht="6" customHeight="1" thickBot="1">
      <c r="B76" s="654"/>
      <c r="C76" s="654"/>
      <c r="D76" s="655"/>
      <c r="E76" s="655"/>
      <c r="F76" s="655"/>
      <c r="G76" s="657"/>
      <c r="H76" s="246"/>
      <c r="I76" s="657"/>
      <c r="J76" s="246"/>
      <c r="K76" s="657"/>
      <c r="L76" s="246"/>
      <c r="M76" s="657"/>
      <c r="N76" s="246"/>
    </row>
    <row r="77" spans="2:14">
      <c r="B77" s="635" t="s">
        <v>525</v>
      </c>
      <c r="C77" s="647"/>
      <c r="D77" s="686"/>
      <c r="E77" s="686"/>
      <c r="F77" s="686"/>
      <c r="G77" s="664"/>
      <c r="H77" s="660"/>
      <c r="I77" s="664"/>
      <c r="J77" s="660"/>
      <c r="K77" s="660"/>
      <c r="L77" s="660"/>
      <c r="M77" s="662"/>
      <c r="N77" s="662"/>
    </row>
    <row r="78" spans="2:14">
      <c r="B78" s="635" t="s">
        <v>521</v>
      </c>
      <c r="C78" s="647"/>
      <c r="D78" s="686"/>
      <c r="E78" s="686"/>
      <c r="F78" s="686"/>
      <c r="G78" s="664"/>
      <c r="H78" s="660"/>
      <c r="I78" s="664"/>
      <c r="J78" s="660"/>
      <c r="K78" s="660"/>
      <c r="L78" s="660"/>
      <c r="M78" s="662"/>
      <c r="N78" s="662"/>
    </row>
    <row r="79" spans="2:14">
      <c r="B79" s="635" t="s">
        <v>526</v>
      </c>
      <c r="C79" s="647"/>
      <c r="D79" s="686"/>
      <c r="E79" s="686"/>
      <c r="F79" s="686"/>
      <c r="G79" s="664"/>
      <c r="H79" s="660"/>
      <c r="I79" s="664"/>
      <c r="J79" s="660"/>
      <c r="K79" s="660"/>
      <c r="L79" s="660"/>
      <c r="M79" s="662"/>
      <c r="N79" s="662"/>
    </row>
    <row r="80" spans="2:14">
      <c r="B80" s="635" t="s">
        <v>527</v>
      </c>
      <c r="C80" s="658"/>
      <c r="D80" s="658"/>
      <c r="E80" s="658"/>
      <c r="F80" s="658"/>
      <c r="G80" s="116"/>
      <c r="H80" s="116"/>
      <c r="I80" s="116"/>
      <c r="J80" s="116"/>
      <c r="K80" s="116"/>
      <c r="L80" s="116"/>
      <c r="M80" s="685"/>
      <c r="N80" s="658"/>
    </row>
    <row r="81" spans="2:14" ht="13.8">
      <c r="B81" s="635" t="s">
        <v>524</v>
      </c>
      <c r="C81" s="667"/>
      <c r="D81" s="667"/>
      <c r="E81" s="667"/>
      <c r="F81" s="667"/>
      <c r="G81" s="670"/>
      <c r="H81" s="670"/>
      <c r="I81" s="670"/>
      <c r="J81" s="670"/>
      <c r="K81" s="670"/>
      <c r="L81" s="670"/>
      <c r="M81" s="670"/>
      <c r="N81" s="674"/>
    </row>
  </sheetData>
  <mergeCells count="2">
    <mergeCell ref="B2:N2"/>
    <mergeCell ref="E6:F6"/>
  </mergeCells>
  <pageMargins left="0.7" right="0.7" top="0.75" bottom="0.75" header="0.3" footer="0.3"/>
  <pageSetup paperSize="9" scale="52" orientation="portrait" r:id="rId1"/>
  <colBreaks count="1" manualBreakCount="1">
    <brk id="14" max="84"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9B737-6F6A-489A-89C5-3A47A4F94363}">
  <sheetPr>
    <pageSetUpPr fitToPage="1"/>
  </sheetPr>
  <dimension ref="A2:AA81"/>
  <sheetViews>
    <sheetView zoomScale="60" zoomScaleNormal="60" workbookViewId="0"/>
  </sheetViews>
  <sheetFormatPr baseColWidth="10" defaultColWidth="11.44140625" defaultRowHeight="12.75" customHeight="1"/>
  <cols>
    <col min="1" max="1" width="2.5546875" style="80" customWidth="1"/>
    <col min="2" max="3" width="1.6640625" style="116" customWidth="1"/>
    <col min="4" max="4" width="54.6640625" style="116" bestFit="1" customWidth="1"/>
    <col min="5" max="5" width="15.33203125" style="116" customWidth="1"/>
    <col min="6" max="6" width="8.6640625" style="116" customWidth="1"/>
    <col min="7" max="7" width="15.33203125" style="672" customWidth="1"/>
    <col min="8" max="8" width="8.6640625" style="674" customWidth="1"/>
    <col min="9" max="9" width="15.33203125" style="672" customWidth="1"/>
    <col min="10" max="10" width="8.6640625" style="674" customWidth="1"/>
    <col min="11" max="11" width="15.33203125" style="672" customWidth="1"/>
    <col min="12" max="12" width="8.6640625" style="674" customWidth="1"/>
    <col min="13" max="13" width="15.33203125" style="672" customWidth="1"/>
    <col min="14" max="14" width="8.6640625" style="674" customWidth="1"/>
    <col min="15" max="256" width="11.44140625" style="116"/>
    <col min="257" max="257" width="2.5546875" style="116" customWidth="1"/>
    <col min="258" max="259" width="1.6640625" style="116" customWidth="1"/>
    <col min="260" max="260" width="54.6640625" style="116" bestFit="1" customWidth="1"/>
    <col min="261" max="261" width="15.33203125" style="116" customWidth="1"/>
    <col min="262" max="262" width="8.6640625" style="116" customWidth="1"/>
    <col min="263" max="263" width="15.33203125" style="116" customWidth="1"/>
    <col min="264" max="264" width="8.6640625" style="116" customWidth="1"/>
    <col min="265" max="265" width="15.33203125" style="116" customWidth="1"/>
    <col min="266" max="266" width="8.6640625" style="116" customWidth="1"/>
    <col min="267" max="267" width="15.33203125" style="116" customWidth="1"/>
    <col min="268" max="268" width="8.6640625" style="116" customWidth="1"/>
    <col min="269" max="269" width="15.33203125" style="116" customWidth="1"/>
    <col min="270" max="270" width="8.6640625" style="116" customWidth="1"/>
    <col min="271" max="512" width="11.44140625" style="116"/>
    <col min="513" max="513" width="2.5546875" style="116" customWidth="1"/>
    <col min="514" max="515" width="1.6640625" style="116" customWidth="1"/>
    <col min="516" max="516" width="54.6640625" style="116" bestFit="1" customWidth="1"/>
    <col min="517" max="517" width="15.33203125" style="116" customWidth="1"/>
    <col min="518" max="518" width="8.6640625" style="116" customWidth="1"/>
    <col min="519" max="519" width="15.33203125" style="116" customWidth="1"/>
    <col min="520" max="520" width="8.6640625" style="116" customWidth="1"/>
    <col min="521" max="521" width="15.33203125" style="116" customWidth="1"/>
    <col min="522" max="522" width="8.6640625" style="116" customWidth="1"/>
    <col min="523" max="523" width="15.33203125" style="116" customWidth="1"/>
    <col min="524" max="524" width="8.6640625" style="116" customWidth="1"/>
    <col min="525" max="525" width="15.33203125" style="116" customWidth="1"/>
    <col min="526" max="526" width="8.6640625" style="116" customWidth="1"/>
    <col min="527" max="768" width="11.44140625" style="116"/>
    <col min="769" max="769" width="2.5546875" style="116" customWidth="1"/>
    <col min="770" max="771" width="1.6640625" style="116" customWidth="1"/>
    <col min="772" max="772" width="54.6640625" style="116" bestFit="1" customWidth="1"/>
    <col min="773" max="773" width="15.33203125" style="116" customWidth="1"/>
    <col min="774" max="774" width="8.6640625" style="116" customWidth="1"/>
    <col min="775" max="775" width="15.33203125" style="116" customWidth="1"/>
    <col min="776" max="776" width="8.6640625" style="116" customWidth="1"/>
    <col min="777" max="777" width="15.33203125" style="116" customWidth="1"/>
    <col min="778" max="778" width="8.6640625" style="116" customWidth="1"/>
    <col min="779" max="779" width="15.33203125" style="116" customWidth="1"/>
    <col min="780" max="780" width="8.6640625" style="116" customWidth="1"/>
    <col min="781" max="781" width="15.33203125" style="116" customWidth="1"/>
    <col min="782" max="782" width="8.6640625" style="116" customWidth="1"/>
    <col min="783" max="1024" width="11.44140625" style="116"/>
    <col min="1025" max="1025" width="2.5546875" style="116" customWidth="1"/>
    <col min="1026" max="1027" width="1.6640625" style="116" customWidth="1"/>
    <col min="1028" max="1028" width="54.6640625" style="116" bestFit="1" customWidth="1"/>
    <col min="1029" max="1029" width="15.33203125" style="116" customWidth="1"/>
    <col min="1030" max="1030" width="8.6640625" style="116" customWidth="1"/>
    <col min="1031" max="1031" width="15.33203125" style="116" customWidth="1"/>
    <col min="1032" max="1032" width="8.6640625" style="116" customWidth="1"/>
    <col min="1033" max="1033" width="15.33203125" style="116" customWidth="1"/>
    <col min="1034" max="1034" width="8.6640625" style="116" customWidth="1"/>
    <col min="1035" max="1035" width="15.33203125" style="116" customWidth="1"/>
    <col min="1036" max="1036" width="8.6640625" style="116" customWidth="1"/>
    <col min="1037" max="1037" width="15.33203125" style="116" customWidth="1"/>
    <col min="1038" max="1038" width="8.6640625" style="116" customWidth="1"/>
    <col min="1039" max="1280" width="11.44140625" style="116"/>
    <col min="1281" max="1281" width="2.5546875" style="116" customWidth="1"/>
    <col min="1282" max="1283" width="1.6640625" style="116" customWidth="1"/>
    <col min="1284" max="1284" width="54.6640625" style="116" bestFit="1" customWidth="1"/>
    <col min="1285" max="1285" width="15.33203125" style="116" customWidth="1"/>
    <col min="1286" max="1286" width="8.6640625" style="116" customWidth="1"/>
    <col min="1287" max="1287" width="15.33203125" style="116" customWidth="1"/>
    <col min="1288" max="1288" width="8.6640625" style="116" customWidth="1"/>
    <col min="1289" max="1289" width="15.33203125" style="116" customWidth="1"/>
    <col min="1290" max="1290" width="8.6640625" style="116" customWidth="1"/>
    <col min="1291" max="1291" width="15.33203125" style="116" customWidth="1"/>
    <col min="1292" max="1292" width="8.6640625" style="116" customWidth="1"/>
    <col min="1293" max="1293" width="15.33203125" style="116" customWidth="1"/>
    <col min="1294" max="1294" width="8.6640625" style="116" customWidth="1"/>
    <col min="1295" max="1536" width="11.44140625" style="116"/>
    <col min="1537" max="1537" width="2.5546875" style="116" customWidth="1"/>
    <col min="1538" max="1539" width="1.6640625" style="116" customWidth="1"/>
    <col min="1540" max="1540" width="54.6640625" style="116" bestFit="1" customWidth="1"/>
    <col min="1541" max="1541" width="15.33203125" style="116" customWidth="1"/>
    <col min="1542" max="1542" width="8.6640625" style="116" customWidth="1"/>
    <col min="1543" max="1543" width="15.33203125" style="116" customWidth="1"/>
    <col min="1544" max="1544" width="8.6640625" style="116" customWidth="1"/>
    <col min="1545" max="1545" width="15.33203125" style="116" customWidth="1"/>
    <col min="1546" max="1546" width="8.6640625" style="116" customWidth="1"/>
    <col min="1547" max="1547" width="15.33203125" style="116" customWidth="1"/>
    <col min="1548" max="1548" width="8.6640625" style="116" customWidth="1"/>
    <col min="1549" max="1549" width="15.33203125" style="116" customWidth="1"/>
    <col min="1550" max="1550" width="8.6640625" style="116" customWidth="1"/>
    <col min="1551" max="1792" width="11.44140625" style="116"/>
    <col min="1793" max="1793" width="2.5546875" style="116" customWidth="1"/>
    <col min="1794" max="1795" width="1.6640625" style="116" customWidth="1"/>
    <col min="1796" max="1796" width="54.6640625" style="116" bestFit="1" customWidth="1"/>
    <col min="1797" max="1797" width="15.33203125" style="116" customWidth="1"/>
    <col min="1798" max="1798" width="8.6640625" style="116" customWidth="1"/>
    <col min="1799" max="1799" width="15.33203125" style="116" customWidth="1"/>
    <col min="1800" max="1800" width="8.6640625" style="116" customWidth="1"/>
    <col min="1801" max="1801" width="15.33203125" style="116" customWidth="1"/>
    <col min="1802" max="1802" width="8.6640625" style="116" customWidth="1"/>
    <col min="1803" max="1803" width="15.33203125" style="116" customWidth="1"/>
    <col min="1804" max="1804" width="8.6640625" style="116" customWidth="1"/>
    <col min="1805" max="1805" width="15.33203125" style="116" customWidth="1"/>
    <col min="1806" max="1806" width="8.6640625" style="116" customWidth="1"/>
    <col min="1807" max="2048" width="11.44140625" style="116"/>
    <col min="2049" max="2049" width="2.5546875" style="116" customWidth="1"/>
    <col min="2050" max="2051" width="1.6640625" style="116" customWidth="1"/>
    <col min="2052" max="2052" width="54.6640625" style="116" bestFit="1" customWidth="1"/>
    <col min="2053" max="2053" width="15.33203125" style="116" customWidth="1"/>
    <col min="2054" max="2054" width="8.6640625" style="116" customWidth="1"/>
    <col min="2055" max="2055" width="15.33203125" style="116" customWidth="1"/>
    <col min="2056" max="2056" width="8.6640625" style="116" customWidth="1"/>
    <col min="2057" max="2057" width="15.33203125" style="116" customWidth="1"/>
    <col min="2058" max="2058" width="8.6640625" style="116" customWidth="1"/>
    <col min="2059" max="2059" width="15.33203125" style="116" customWidth="1"/>
    <col min="2060" max="2060" width="8.6640625" style="116" customWidth="1"/>
    <col min="2061" max="2061" width="15.33203125" style="116" customWidth="1"/>
    <col min="2062" max="2062" width="8.6640625" style="116" customWidth="1"/>
    <col min="2063" max="2304" width="11.44140625" style="116"/>
    <col min="2305" max="2305" width="2.5546875" style="116" customWidth="1"/>
    <col min="2306" max="2307" width="1.6640625" style="116" customWidth="1"/>
    <col min="2308" max="2308" width="54.6640625" style="116" bestFit="1" customWidth="1"/>
    <col min="2309" max="2309" width="15.33203125" style="116" customWidth="1"/>
    <col min="2310" max="2310" width="8.6640625" style="116" customWidth="1"/>
    <col min="2311" max="2311" width="15.33203125" style="116" customWidth="1"/>
    <col min="2312" max="2312" width="8.6640625" style="116" customWidth="1"/>
    <col min="2313" max="2313" width="15.33203125" style="116" customWidth="1"/>
    <col min="2314" max="2314" width="8.6640625" style="116" customWidth="1"/>
    <col min="2315" max="2315" width="15.33203125" style="116" customWidth="1"/>
    <col min="2316" max="2316" width="8.6640625" style="116" customWidth="1"/>
    <col min="2317" max="2317" width="15.33203125" style="116" customWidth="1"/>
    <col min="2318" max="2318" width="8.6640625" style="116" customWidth="1"/>
    <col min="2319" max="2560" width="11.44140625" style="116"/>
    <col min="2561" max="2561" width="2.5546875" style="116" customWidth="1"/>
    <col min="2562" max="2563" width="1.6640625" style="116" customWidth="1"/>
    <col min="2564" max="2564" width="54.6640625" style="116" bestFit="1" customWidth="1"/>
    <col min="2565" max="2565" width="15.33203125" style="116" customWidth="1"/>
    <col min="2566" max="2566" width="8.6640625" style="116" customWidth="1"/>
    <col min="2567" max="2567" width="15.33203125" style="116" customWidth="1"/>
    <col min="2568" max="2568" width="8.6640625" style="116" customWidth="1"/>
    <col min="2569" max="2569" width="15.33203125" style="116" customWidth="1"/>
    <col min="2570" max="2570" width="8.6640625" style="116" customWidth="1"/>
    <col min="2571" max="2571" width="15.33203125" style="116" customWidth="1"/>
    <col min="2572" max="2572" width="8.6640625" style="116" customWidth="1"/>
    <col min="2573" max="2573" width="15.33203125" style="116" customWidth="1"/>
    <col min="2574" max="2574" width="8.6640625" style="116" customWidth="1"/>
    <col min="2575" max="2816" width="11.44140625" style="116"/>
    <col min="2817" max="2817" width="2.5546875" style="116" customWidth="1"/>
    <col min="2818" max="2819" width="1.6640625" style="116" customWidth="1"/>
    <col min="2820" max="2820" width="54.6640625" style="116" bestFit="1" customWidth="1"/>
    <col min="2821" max="2821" width="15.33203125" style="116" customWidth="1"/>
    <col min="2822" max="2822" width="8.6640625" style="116" customWidth="1"/>
    <col min="2823" max="2823" width="15.33203125" style="116" customWidth="1"/>
    <col min="2824" max="2824" width="8.6640625" style="116" customWidth="1"/>
    <col min="2825" max="2825" width="15.33203125" style="116" customWidth="1"/>
    <col min="2826" max="2826" width="8.6640625" style="116" customWidth="1"/>
    <col min="2827" max="2827" width="15.33203125" style="116" customWidth="1"/>
    <col min="2828" max="2828" width="8.6640625" style="116" customWidth="1"/>
    <col min="2829" max="2829" width="15.33203125" style="116" customWidth="1"/>
    <col min="2830" max="2830" width="8.6640625" style="116" customWidth="1"/>
    <col min="2831" max="3072" width="11.44140625" style="116"/>
    <col min="3073" max="3073" width="2.5546875" style="116" customWidth="1"/>
    <col min="3074" max="3075" width="1.6640625" style="116" customWidth="1"/>
    <col min="3076" max="3076" width="54.6640625" style="116" bestFit="1" customWidth="1"/>
    <col min="3077" max="3077" width="15.33203125" style="116" customWidth="1"/>
    <col min="3078" max="3078" width="8.6640625" style="116" customWidth="1"/>
    <col min="3079" max="3079" width="15.33203125" style="116" customWidth="1"/>
    <col min="3080" max="3080" width="8.6640625" style="116" customWidth="1"/>
    <col min="3081" max="3081" width="15.33203125" style="116" customWidth="1"/>
    <col min="3082" max="3082" width="8.6640625" style="116" customWidth="1"/>
    <col min="3083" max="3083" width="15.33203125" style="116" customWidth="1"/>
    <col min="3084" max="3084" width="8.6640625" style="116" customWidth="1"/>
    <col min="3085" max="3085" width="15.33203125" style="116" customWidth="1"/>
    <col min="3086" max="3086" width="8.6640625" style="116" customWidth="1"/>
    <col min="3087" max="3328" width="11.44140625" style="116"/>
    <col min="3329" max="3329" width="2.5546875" style="116" customWidth="1"/>
    <col min="3330" max="3331" width="1.6640625" style="116" customWidth="1"/>
    <col min="3332" max="3332" width="54.6640625" style="116" bestFit="1" customWidth="1"/>
    <col min="3333" max="3333" width="15.33203125" style="116" customWidth="1"/>
    <col min="3334" max="3334" width="8.6640625" style="116" customWidth="1"/>
    <col min="3335" max="3335" width="15.33203125" style="116" customWidth="1"/>
    <col min="3336" max="3336" width="8.6640625" style="116" customWidth="1"/>
    <col min="3337" max="3337" width="15.33203125" style="116" customWidth="1"/>
    <col min="3338" max="3338" width="8.6640625" style="116" customWidth="1"/>
    <col min="3339" max="3339" width="15.33203125" style="116" customWidth="1"/>
    <col min="3340" max="3340" width="8.6640625" style="116" customWidth="1"/>
    <col min="3341" max="3341" width="15.33203125" style="116" customWidth="1"/>
    <col min="3342" max="3342" width="8.6640625" style="116" customWidth="1"/>
    <col min="3343" max="3584" width="11.44140625" style="116"/>
    <col min="3585" max="3585" width="2.5546875" style="116" customWidth="1"/>
    <col min="3586" max="3587" width="1.6640625" style="116" customWidth="1"/>
    <col min="3588" max="3588" width="54.6640625" style="116" bestFit="1" customWidth="1"/>
    <col min="3589" max="3589" width="15.33203125" style="116" customWidth="1"/>
    <col min="3590" max="3590" width="8.6640625" style="116" customWidth="1"/>
    <col min="3591" max="3591" width="15.33203125" style="116" customWidth="1"/>
    <col min="3592" max="3592" width="8.6640625" style="116" customWidth="1"/>
    <col min="3593" max="3593" width="15.33203125" style="116" customWidth="1"/>
    <col min="3594" max="3594" width="8.6640625" style="116" customWidth="1"/>
    <col min="3595" max="3595" width="15.33203125" style="116" customWidth="1"/>
    <col min="3596" max="3596" width="8.6640625" style="116" customWidth="1"/>
    <col min="3597" max="3597" width="15.33203125" style="116" customWidth="1"/>
    <col min="3598" max="3598" width="8.6640625" style="116" customWidth="1"/>
    <col min="3599" max="3840" width="11.44140625" style="116"/>
    <col min="3841" max="3841" width="2.5546875" style="116" customWidth="1"/>
    <col min="3842" max="3843" width="1.6640625" style="116" customWidth="1"/>
    <col min="3844" max="3844" width="54.6640625" style="116" bestFit="1" customWidth="1"/>
    <col min="3845" max="3845" width="15.33203125" style="116" customWidth="1"/>
    <col min="3846" max="3846" width="8.6640625" style="116" customWidth="1"/>
    <col min="3847" max="3847" width="15.33203125" style="116" customWidth="1"/>
    <col min="3848" max="3848" width="8.6640625" style="116" customWidth="1"/>
    <col min="3849" max="3849" width="15.33203125" style="116" customWidth="1"/>
    <col min="3850" max="3850" width="8.6640625" style="116" customWidth="1"/>
    <col min="3851" max="3851" width="15.33203125" style="116" customWidth="1"/>
    <col min="3852" max="3852" width="8.6640625" style="116" customWidth="1"/>
    <col min="3853" max="3853" width="15.33203125" style="116" customWidth="1"/>
    <col min="3854" max="3854" width="8.6640625" style="116" customWidth="1"/>
    <col min="3855" max="4096" width="11.44140625" style="116"/>
    <col min="4097" max="4097" width="2.5546875" style="116" customWidth="1"/>
    <col min="4098" max="4099" width="1.6640625" style="116" customWidth="1"/>
    <col min="4100" max="4100" width="54.6640625" style="116" bestFit="1" customWidth="1"/>
    <col min="4101" max="4101" width="15.33203125" style="116" customWidth="1"/>
    <col min="4102" max="4102" width="8.6640625" style="116" customWidth="1"/>
    <col min="4103" max="4103" width="15.33203125" style="116" customWidth="1"/>
    <col min="4104" max="4104" width="8.6640625" style="116" customWidth="1"/>
    <col min="4105" max="4105" width="15.33203125" style="116" customWidth="1"/>
    <col min="4106" max="4106" width="8.6640625" style="116" customWidth="1"/>
    <col min="4107" max="4107" width="15.33203125" style="116" customWidth="1"/>
    <col min="4108" max="4108" width="8.6640625" style="116" customWidth="1"/>
    <col min="4109" max="4109" width="15.33203125" style="116" customWidth="1"/>
    <col min="4110" max="4110" width="8.6640625" style="116" customWidth="1"/>
    <col min="4111" max="4352" width="11.44140625" style="116"/>
    <col min="4353" max="4353" width="2.5546875" style="116" customWidth="1"/>
    <col min="4354" max="4355" width="1.6640625" style="116" customWidth="1"/>
    <col min="4356" max="4356" width="54.6640625" style="116" bestFit="1" customWidth="1"/>
    <col min="4357" max="4357" width="15.33203125" style="116" customWidth="1"/>
    <col min="4358" max="4358" width="8.6640625" style="116" customWidth="1"/>
    <col min="4359" max="4359" width="15.33203125" style="116" customWidth="1"/>
    <col min="4360" max="4360" width="8.6640625" style="116" customWidth="1"/>
    <col min="4361" max="4361" width="15.33203125" style="116" customWidth="1"/>
    <col min="4362" max="4362" width="8.6640625" style="116" customWidth="1"/>
    <col min="4363" max="4363" width="15.33203125" style="116" customWidth="1"/>
    <col min="4364" max="4364" width="8.6640625" style="116" customWidth="1"/>
    <col min="4365" max="4365" width="15.33203125" style="116" customWidth="1"/>
    <col min="4366" max="4366" width="8.6640625" style="116" customWidth="1"/>
    <col min="4367" max="4608" width="11.44140625" style="116"/>
    <col min="4609" max="4609" width="2.5546875" style="116" customWidth="1"/>
    <col min="4610" max="4611" width="1.6640625" style="116" customWidth="1"/>
    <col min="4612" max="4612" width="54.6640625" style="116" bestFit="1" customWidth="1"/>
    <col min="4613" max="4613" width="15.33203125" style="116" customWidth="1"/>
    <col min="4614" max="4614" width="8.6640625" style="116" customWidth="1"/>
    <col min="4615" max="4615" width="15.33203125" style="116" customWidth="1"/>
    <col min="4616" max="4616" width="8.6640625" style="116" customWidth="1"/>
    <col min="4617" max="4617" width="15.33203125" style="116" customWidth="1"/>
    <col min="4618" max="4618" width="8.6640625" style="116" customWidth="1"/>
    <col min="4619" max="4619" width="15.33203125" style="116" customWidth="1"/>
    <col min="4620" max="4620" width="8.6640625" style="116" customWidth="1"/>
    <col min="4621" max="4621" width="15.33203125" style="116" customWidth="1"/>
    <col min="4622" max="4622" width="8.6640625" style="116" customWidth="1"/>
    <col min="4623" max="4864" width="11.44140625" style="116"/>
    <col min="4865" max="4865" width="2.5546875" style="116" customWidth="1"/>
    <col min="4866" max="4867" width="1.6640625" style="116" customWidth="1"/>
    <col min="4868" max="4868" width="54.6640625" style="116" bestFit="1" customWidth="1"/>
    <col min="4869" max="4869" width="15.33203125" style="116" customWidth="1"/>
    <col min="4870" max="4870" width="8.6640625" style="116" customWidth="1"/>
    <col min="4871" max="4871" width="15.33203125" style="116" customWidth="1"/>
    <col min="4872" max="4872" width="8.6640625" style="116" customWidth="1"/>
    <col min="4873" max="4873" width="15.33203125" style="116" customWidth="1"/>
    <col min="4874" max="4874" width="8.6640625" style="116" customWidth="1"/>
    <col min="4875" max="4875" width="15.33203125" style="116" customWidth="1"/>
    <col min="4876" max="4876" width="8.6640625" style="116" customWidth="1"/>
    <col min="4877" max="4877" width="15.33203125" style="116" customWidth="1"/>
    <col min="4878" max="4878" width="8.6640625" style="116" customWidth="1"/>
    <col min="4879" max="5120" width="11.44140625" style="116"/>
    <col min="5121" max="5121" width="2.5546875" style="116" customWidth="1"/>
    <col min="5122" max="5123" width="1.6640625" style="116" customWidth="1"/>
    <col min="5124" max="5124" width="54.6640625" style="116" bestFit="1" customWidth="1"/>
    <col min="5125" max="5125" width="15.33203125" style="116" customWidth="1"/>
    <col min="5126" max="5126" width="8.6640625" style="116" customWidth="1"/>
    <col min="5127" max="5127" width="15.33203125" style="116" customWidth="1"/>
    <col min="5128" max="5128" width="8.6640625" style="116" customWidth="1"/>
    <col min="5129" max="5129" width="15.33203125" style="116" customWidth="1"/>
    <col min="5130" max="5130" width="8.6640625" style="116" customWidth="1"/>
    <col min="5131" max="5131" width="15.33203125" style="116" customWidth="1"/>
    <col min="5132" max="5132" width="8.6640625" style="116" customWidth="1"/>
    <col min="5133" max="5133" width="15.33203125" style="116" customWidth="1"/>
    <col min="5134" max="5134" width="8.6640625" style="116" customWidth="1"/>
    <col min="5135" max="5376" width="11.44140625" style="116"/>
    <col min="5377" max="5377" width="2.5546875" style="116" customWidth="1"/>
    <col min="5378" max="5379" width="1.6640625" style="116" customWidth="1"/>
    <col min="5380" max="5380" width="54.6640625" style="116" bestFit="1" customWidth="1"/>
    <col min="5381" max="5381" width="15.33203125" style="116" customWidth="1"/>
    <col min="5382" max="5382" width="8.6640625" style="116" customWidth="1"/>
    <col min="5383" max="5383" width="15.33203125" style="116" customWidth="1"/>
    <col min="5384" max="5384" width="8.6640625" style="116" customWidth="1"/>
    <col min="5385" max="5385" width="15.33203125" style="116" customWidth="1"/>
    <col min="5386" max="5386" width="8.6640625" style="116" customWidth="1"/>
    <col min="5387" max="5387" width="15.33203125" style="116" customWidth="1"/>
    <col min="5388" max="5388" width="8.6640625" style="116" customWidth="1"/>
    <col min="5389" max="5389" width="15.33203125" style="116" customWidth="1"/>
    <col min="5390" max="5390" width="8.6640625" style="116" customWidth="1"/>
    <col min="5391" max="5632" width="11.44140625" style="116"/>
    <col min="5633" max="5633" width="2.5546875" style="116" customWidth="1"/>
    <col min="5634" max="5635" width="1.6640625" style="116" customWidth="1"/>
    <col min="5636" max="5636" width="54.6640625" style="116" bestFit="1" customWidth="1"/>
    <col min="5637" max="5637" width="15.33203125" style="116" customWidth="1"/>
    <col min="5638" max="5638" width="8.6640625" style="116" customWidth="1"/>
    <col min="5639" max="5639" width="15.33203125" style="116" customWidth="1"/>
    <col min="5640" max="5640" width="8.6640625" style="116" customWidth="1"/>
    <col min="5641" max="5641" width="15.33203125" style="116" customWidth="1"/>
    <col min="5642" max="5642" width="8.6640625" style="116" customWidth="1"/>
    <col min="5643" max="5643" width="15.33203125" style="116" customWidth="1"/>
    <col min="5644" max="5644" width="8.6640625" style="116" customWidth="1"/>
    <col min="5645" max="5645" width="15.33203125" style="116" customWidth="1"/>
    <col min="5646" max="5646" width="8.6640625" style="116" customWidth="1"/>
    <col min="5647" max="5888" width="11.44140625" style="116"/>
    <col min="5889" max="5889" width="2.5546875" style="116" customWidth="1"/>
    <col min="5890" max="5891" width="1.6640625" style="116" customWidth="1"/>
    <col min="5892" max="5892" width="54.6640625" style="116" bestFit="1" customWidth="1"/>
    <col min="5893" max="5893" width="15.33203125" style="116" customWidth="1"/>
    <col min="5894" max="5894" width="8.6640625" style="116" customWidth="1"/>
    <col min="5895" max="5895" width="15.33203125" style="116" customWidth="1"/>
    <col min="5896" max="5896" width="8.6640625" style="116" customWidth="1"/>
    <col min="5897" max="5897" width="15.33203125" style="116" customWidth="1"/>
    <col min="5898" max="5898" width="8.6640625" style="116" customWidth="1"/>
    <col min="5899" max="5899" width="15.33203125" style="116" customWidth="1"/>
    <col min="5900" max="5900" width="8.6640625" style="116" customWidth="1"/>
    <col min="5901" max="5901" width="15.33203125" style="116" customWidth="1"/>
    <col min="5902" max="5902" width="8.6640625" style="116" customWidth="1"/>
    <col min="5903" max="6144" width="11.44140625" style="116"/>
    <col min="6145" max="6145" width="2.5546875" style="116" customWidth="1"/>
    <col min="6146" max="6147" width="1.6640625" style="116" customWidth="1"/>
    <col min="6148" max="6148" width="54.6640625" style="116" bestFit="1" customWidth="1"/>
    <col min="6149" max="6149" width="15.33203125" style="116" customWidth="1"/>
    <col min="6150" max="6150" width="8.6640625" style="116" customWidth="1"/>
    <col min="6151" max="6151" width="15.33203125" style="116" customWidth="1"/>
    <col min="6152" max="6152" width="8.6640625" style="116" customWidth="1"/>
    <col min="6153" max="6153" width="15.33203125" style="116" customWidth="1"/>
    <col min="6154" max="6154" width="8.6640625" style="116" customWidth="1"/>
    <col min="6155" max="6155" width="15.33203125" style="116" customWidth="1"/>
    <col min="6156" max="6156" width="8.6640625" style="116" customWidth="1"/>
    <col min="6157" max="6157" width="15.33203125" style="116" customWidth="1"/>
    <col min="6158" max="6158" width="8.6640625" style="116" customWidth="1"/>
    <col min="6159" max="6400" width="11.44140625" style="116"/>
    <col min="6401" max="6401" width="2.5546875" style="116" customWidth="1"/>
    <col min="6402" max="6403" width="1.6640625" style="116" customWidth="1"/>
    <col min="6404" max="6404" width="54.6640625" style="116" bestFit="1" customWidth="1"/>
    <col min="6405" max="6405" width="15.33203125" style="116" customWidth="1"/>
    <col min="6406" max="6406" width="8.6640625" style="116" customWidth="1"/>
    <col min="6407" max="6407" width="15.33203125" style="116" customWidth="1"/>
    <col min="6408" max="6408" width="8.6640625" style="116" customWidth="1"/>
    <col min="6409" max="6409" width="15.33203125" style="116" customWidth="1"/>
    <col min="6410" max="6410" width="8.6640625" style="116" customWidth="1"/>
    <col min="6411" max="6411" width="15.33203125" style="116" customWidth="1"/>
    <col min="6412" max="6412" width="8.6640625" style="116" customWidth="1"/>
    <col min="6413" max="6413" width="15.33203125" style="116" customWidth="1"/>
    <col min="6414" max="6414" width="8.6640625" style="116" customWidth="1"/>
    <col min="6415" max="6656" width="11.44140625" style="116"/>
    <col min="6657" max="6657" width="2.5546875" style="116" customWidth="1"/>
    <col min="6658" max="6659" width="1.6640625" style="116" customWidth="1"/>
    <col min="6660" max="6660" width="54.6640625" style="116" bestFit="1" customWidth="1"/>
    <col min="6661" max="6661" width="15.33203125" style="116" customWidth="1"/>
    <col min="6662" max="6662" width="8.6640625" style="116" customWidth="1"/>
    <col min="6663" max="6663" width="15.33203125" style="116" customWidth="1"/>
    <col min="6664" max="6664" width="8.6640625" style="116" customWidth="1"/>
    <col min="6665" max="6665" width="15.33203125" style="116" customWidth="1"/>
    <col min="6666" max="6666" width="8.6640625" style="116" customWidth="1"/>
    <col min="6667" max="6667" width="15.33203125" style="116" customWidth="1"/>
    <col min="6668" max="6668" width="8.6640625" style="116" customWidth="1"/>
    <col min="6669" max="6669" width="15.33203125" style="116" customWidth="1"/>
    <col min="6670" max="6670" width="8.6640625" style="116" customWidth="1"/>
    <col min="6671" max="6912" width="11.44140625" style="116"/>
    <col min="6913" max="6913" width="2.5546875" style="116" customWidth="1"/>
    <col min="6914" max="6915" width="1.6640625" style="116" customWidth="1"/>
    <col min="6916" max="6916" width="54.6640625" style="116" bestFit="1" customWidth="1"/>
    <col min="6917" max="6917" width="15.33203125" style="116" customWidth="1"/>
    <col min="6918" max="6918" width="8.6640625" style="116" customWidth="1"/>
    <col min="6919" max="6919" width="15.33203125" style="116" customWidth="1"/>
    <col min="6920" max="6920" width="8.6640625" style="116" customWidth="1"/>
    <col min="6921" max="6921" width="15.33203125" style="116" customWidth="1"/>
    <col min="6922" max="6922" width="8.6640625" style="116" customWidth="1"/>
    <col min="6923" max="6923" width="15.33203125" style="116" customWidth="1"/>
    <col min="6924" max="6924" width="8.6640625" style="116" customWidth="1"/>
    <col min="6925" max="6925" width="15.33203125" style="116" customWidth="1"/>
    <col min="6926" max="6926" width="8.6640625" style="116" customWidth="1"/>
    <col min="6927" max="7168" width="11.44140625" style="116"/>
    <col min="7169" max="7169" width="2.5546875" style="116" customWidth="1"/>
    <col min="7170" max="7171" width="1.6640625" style="116" customWidth="1"/>
    <col min="7172" max="7172" width="54.6640625" style="116" bestFit="1" customWidth="1"/>
    <col min="7173" max="7173" width="15.33203125" style="116" customWidth="1"/>
    <col min="7174" max="7174" width="8.6640625" style="116" customWidth="1"/>
    <col min="7175" max="7175" width="15.33203125" style="116" customWidth="1"/>
    <col min="7176" max="7176" width="8.6640625" style="116" customWidth="1"/>
    <col min="7177" max="7177" width="15.33203125" style="116" customWidth="1"/>
    <col min="7178" max="7178" width="8.6640625" style="116" customWidth="1"/>
    <col min="7179" max="7179" width="15.33203125" style="116" customWidth="1"/>
    <col min="7180" max="7180" width="8.6640625" style="116" customWidth="1"/>
    <col min="7181" max="7181" width="15.33203125" style="116" customWidth="1"/>
    <col min="7182" max="7182" width="8.6640625" style="116" customWidth="1"/>
    <col min="7183" max="7424" width="11.44140625" style="116"/>
    <col min="7425" max="7425" width="2.5546875" style="116" customWidth="1"/>
    <col min="7426" max="7427" width="1.6640625" style="116" customWidth="1"/>
    <col min="7428" max="7428" width="54.6640625" style="116" bestFit="1" customWidth="1"/>
    <col min="7429" max="7429" width="15.33203125" style="116" customWidth="1"/>
    <col min="7430" max="7430" width="8.6640625" style="116" customWidth="1"/>
    <col min="7431" max="7431" width="15.33203125" style="116" customWidth="1"/>
    <col min="7432" max="7432" width="8.6640625" style="116" customWidth="1"/>
    <col min="7433" max="7433" width="15.33203125" style="116" customWidth="1"/>
    <col min="7434" max="7434" width="8.6640625" style="116" customWidth="1"/>
    <col min="7435" max="7435" width="15.33203125" style="116" customWidth="1"/>
    <col min="7436" max="7436" width="8.6640625" style="116" customWidth="1"/>
    <col min="7437" max="7437" width="15.33203125" style="116" customWidth="1"/>
    <col min="7438" max="7438" width="8.6640625" style="116" customWidth="1"/>
    <col min="7439" max="7680" width="11.44140625" style="116"/>
    <col min="7681" max="7681" width="2.5546875" style="116" customWidth="1"/>
    <col min="7682" max="7683" width="1.6640625" style="116" customWidth="1"/>
    <col min="7684" max="7684" width="54.6640625" style="116" bestFit="1" customWidth="1"/>
    <col min="7685" max="7685" width="15.33203125" style="116" customWidth="1"/>
    <col min="7686" max="7686" width="8.6640625" style="116" customWidth="1"/>
    <col min="7687" max="7687" width="15.33203125" style="116" customWidth="1"/>
    <col min="7688" max="7688" width="8.6640625" style="116" customWidth="1"/>
    <col min="7689" max="7689" width="15.33203125" style="116" customWidth="1"/>
    <col min="7690" max="7690" width="8.6640625" style="116" customWidth="1"/>
    <col min="7691" max="7691" width="15.33203125" style="116" customWidth="1"/>
    <col min="7692" max="7692" width="8.6640625" style="116" customWidth="1"/>
    <col min="7693" max="7693" width="15.33203125" style="116" customWidth="1"/>
    <col min="7694" max="7694" width="8.6640625" style="116" customWidth="1"/>
    <col min="7695" max="7936" width="11.44140625" style="116"/>
    <col min="7937" max="7937" width="2.5546875" style="116" customWidth="1"/>
    <col min="7938" max="7939" width="1.6640625" style="116" customWidth="1"/>
    <col min="7940" max="7940" width="54.6640625" style="116" bestFit="1" customWidth="1"/>
    <col min="7941" max="7941" width="15.33203125" style="116" customWidth="1"/>
    <col min="7942" max="7942" width="8.6640625" style="116" customWidth="1"/>
    <col min="7943" max="7943" width="15.33203125" style="116" customWidth="1"/>
    <col min="7944" max="7944" width="8.6640625" style="116" customWidth="1"/>
    <col min="7945" max="7945" width="15.33203125" style="116" customWidth="1"/>
    <col min="7946" max="7946" width="8.6640625" style="116" customWidth="1"/>
    <col min="7947" max="7947" width="15.33203125" style="116" customWidth="1"/>
    <col min="7948" max="7948" width="8.6640625" style="116" customWidth="1"/>
    <col min="7949" max="7949" width="15.33203125" style="116" customWidth="1"/>
    <col min="7950" max="7950" width="8.6640625" style="116" customWidth="1"/>
    <col min="7951" max="8192" width="11.44140625" style="116"/>
    <col min="8193" max="8193" width="2.5546875" style="116" customWidth="1"/>
    <col min="8194" max="8195" width="1.6640625" style="116" customWidth="1"/>
    <col min="8196" max="8196" width="54.6640625" style="116" bestFit="1" customWidth="1"/>
    <col min="8197" max="8197" width="15.33203125" style="116" customWidth="1"/>
    <col min="8198" max="8198" width="8.6640625" style="116" customWidth="1"/>
    <col min="8199" max="8199" width="15.33203125" style="116" customWidth="1"/>
    <col min="8200" max="8200" width="8.6640625" style="116" customWidth="1"/>
    <col min="8201" max="8201" width="15.33203125" style="116" customWidth="1"/>
    <col min="8202" max="8202" width="8.6640625" style="116" customWidth="1"/>
    <col min="8203" max="8203" width="15.33203125" style="116" customWidth="1"/>
    <col min="8204" max="8204" width="8.6640625" style="116" customWidth="1"/>
    <col min="8205" max="8205" width="15.33203125" style="116" customWidth="1"/>
    <col min="8206" max="8206" width="8.6640625" style="116" customWidth="1"/>
    <col min="8207" max="8448" width="11.44140625" style="116"/>
    <col min="8449" max="8449" width="2.5546875" style="116" customWidth="1"/>
    <col min="8450" max="8451" width="1.6640625" style="116" customWidth="1"/>
    <col min="8452" max="8452" width="54.6640625" style="116" bestFit="1" customWidth="1"/>
    <col min="8453" max="8453" width="15.33203125" style="116" customWidth="1"/>
    <col min="8454" max="8454" width="8.6640625" style="116" customWidth="1"/>
    <col min="8455" max="8455" width="15.33203125" style="116" customWidth="1"/>
    <col min="8456" max="8456" width="8.6640625" style="116" customWidth="1"/>
    <col min="8457" max="8457" width="15.33203125" style="116" customWidth="1"/>
    <col min="8458" max="8458" width="8.6640625" style="116" customWidth="1"/>
    <col min="8459" max="8459" width="15.33203125" style="116" customWidth="1"/>
    <col min="8460" max="8460" width="8.6640625" style="116" customWidth="1"/>
    <col min="8461" max="8461" width="15.33203125" style="116" customWidth="1"/>
    <col min="8462" max="8462" width="8.6640625" style="116" customWidth="1"/>
    <col min="8463" max="8704" width="11.44140625" style="116"/>
    <col min="8705" max="8705" width="2.5546875" style="116" customWidth="1"/>
    <col min="8706" max="8707" width="1.6640625" style="116" customWidth="1"/>
    <col min="8708" max="8708" width="54.6640625" style="116" bestFit="1" customWidth="1"/>
    <col min="8709" max="8709" width="15.33203125" style="116" customWidth="1"/>
    <col min="8710" max="8710" width="8.6640625" style="116" customWidth="1"/>
    <col min="8711" max="8711" width="15.33203125" style="116" customWidth="1"/>
    <col min="8712" max="8712" width="8.6640625" style="116" customWidth="1"/>
    <col min="8713" max="8713" width="15.33203125" style="116" customWidth="1"/>
    <col min="8714" max="8714" width="8.6640625" style="116" customWidth="1"/>
    <col min="8715" max="8715" width="15.33203125" style="116" customWidth="1"/>
    <col min="8716" max="8716" width="8.6640625" style="116" customWidth="1"/>
    <col min="8717" max="8717" width="15.33203125" style="116" customWidth="1"/>
    <col min="8718" max="8718" width="8.6640625" style="116" customWidth="1"/>
    <col min="8719" max="8960" width="11.44140625" style="116"/>
    <col min="8961" max="8961" width="2.5546875" style="116" customWidth="1"/>
    <col min="8962" max="8963" width="1.6640625" style="116" customWidth="1"/>
    <col min="8964" max="8964" width="54.6640625" style="116" bestFit="1" customWidth="1"/>
    <col min="8965" max="8965" width="15.33203125" style="116" customWidth="1"/>
    <col min="8966" max="8966" width="8.6640625" style="116" customWidth="1"/>
    <col min="8967" max="8967" width="15.33203125" style="116" customWidth="1"/>
    <col min="8968" max="8968" width="8.6640625" style="116" customWidth="1"/>
    <col min="8969" max="8969" width="15.33203125" style="116" customWidth="1"/>
    <col min="8970" max="8970" width="8.6640625" style="116" customWidth="1"/>
    <col min="8971" max="8971" width="15.33203125" style="116" customWidth="1"/>
    <col min="8972" max="8972" width="8.6640625" style="116" customWidth="1"/>
    <col min="8973" max="8973" width="15.33203125" style="116" customWidth="1"/>
    <col min="8974" max="8974" width="8.6640625" style="116" customWidth="1"/>
    <col min="8975" max="9216" width="11.44140625" style="116"/>
    <col min="9217" max="9217" width="2.5546875" style="116" customWidth="1"/>
    <col min="9218" max="9219" width="1.6640625" style="116" customWidth="1"/>
    <col min="9220" max="9220" width="54.6640625" style="116" bestFit="1" customWidth="1"/>
    <col min="9221" max="9221" width="15.33203125" style="116" customWidth="1"/>
    <col min="9222" max="9222" width="8.6640625" style="116" customWidth="1"/>
    <col min="9223" max="9223" width="15.33203125" style="116" customWidth="1"/>
    <col min="9224" max="9224" width="8.6640625" style="116" customWidth="1"/>
    <col min="9225" max="9225" width="15.33203125" style="116" customWidth="1"/>
    <col min="9226" max="9226" width="8.6640625" style="116" customWidth="1"/>
    <col min="9227" max="9227" width="15.33203125" style="116" customWidth="1"/>
    <col min="9228" max="9228" width="8.6640625" style="116" customWidth="1"/>
    <col min="9229" max="9229" width="15.33203125" style="116" customWidth="1"/>
    <col min="9230" max="9230" width="8.6640625" style="116" customWidth="1"/>
    <col min="9231" max="9472" width="11.44140625" style="116"/>
    <col min="9473" max="9473" width="2.5546875" style="116" customWidth="1"/>
    <col min="9474" max="9475" width="1.6640625" style="116" customWidth="1"/>
    <col min="9476" max="9476" width="54.6640625" style="116" bestFit="1" customWidth="1"/>
    <col min="9477" max="9477" width="15.33203125" style="116" customWidth="1"/>
    <col min="9478" max="9478" width="8.6640625" style="116" customWidth="1"/>
    <col min="9479" max="9479" width="15.33203125" style="116" customWidth="1"/>
    <col min="9480" max="9480" width="8.6640625" style="116" customWidth="1"/>
    <col min="9481" max="9481" width="15.33203125" style="116" customWidth="1"/>
    <col min="9482" max="9482" width="8.6640625" style="116" customWidth="1"/>
    <col min="9483" max="9483" width="15.33203125" style="116" customWidth="1"/>
    <col min="9484" max="9484" width="8.6640625" style="116" customWidth="1"/>
    <col min="9485" max="9485" width="15.33203125" style="116" customWidth="1"/>
    <col min="9486" max="9486" width="8.6640625" style="116" customWidth="1"/>
    <col min="9487" max="9728" width="11.44140625" style="116"/>
    <col min="9729" max="9729" width="2.5546875" style="116" customWidth="1"/>
    <col min="9730" max="9731" width="1.6640625" style="116" customWidth="1"/>
    <col min="9732" max="9732" width="54.6640625" style="116" bestFit="1" customWidth="1"/>
    <col min="9733" max="9733" width="15.33203125" style="116" customWidth="1"/>
    <col min="9734" max="9734" width="8.6640625" style="116" customWidth="1"/>
    <col min="9735" max="9735" width="15.33203125" style="116" customWidth="1"/>
    <col min="9736" max="9736" width="8.6640625" style="116" customWidth="1"/>
    <col min="9737" max="9737" width="15.33203125" style="116" customWidth="1"/>
    <col min="9738" max="9738" width="8.6640625" style="116" customWidth="1"/>
    <col min="9739" max="9739" width="15.33203125" style="116" customWidth="1"/>
    <col min="9740" max="9740" width="8.6640625" style="116" customWidth="1"/>
    <col min="9741" max="9741" width="15.33203125" style="116" customWidth="1"/>
    <col min="9742" max="9742" width="8.6640625" style="116" customWidth="1"/>
    <col min="9743" max="9984" width="11.44140625" style="116"/>
    <col min="9985" max="9985" width="2.5546875" style="116" customWidth="1"/>
    <col min="9986" max="9987" width="1.6640625" style="116" customWidth="1"/>
    <col min="9988" max="9988" width="54.6640625" style="116" bestFit="1" customWidth="1"/>
    <col min="9989" max="9989" width="15.33203125" style="116" customWidth="1"/>
    <col min="9990" max="9990" width="8.6640625" style="116" customWidth="1"/>
    <col min="9991" max="9991" width="15.33203125" style="116" customWidth="1"/>
    <col min="9992" max="9992" width="8.6640625" style="116" customWidth="1"/>
    <col min="9993" max="9993" width="15.33203125" style="116" customWidth="1"/>
    <col min="9994" max="9994" width="8.6640625" style="116" customWidth="1"/>
    <col min="9995" max="9995" width="15.33203125" style="116" customWidth="1"/>
    <col min="9996" max="9996" width="8.6640625" style="116" customWidth="1"/>
    <col min="9997" max="9997" width="15.33203125" style="116" customWidth="1"/>
    <col min="9998" max="9998" width="8.6640625" style="116" customWidth="1"/>
    <col min="9999" max="10240" width="11.44140625" style="116"/>
    <col min="10241" max="10241" width="2.5546875" style="116" customWidth="1"/>
    <col min="10242" max="10243" width="1.6640625" style="116" customWidth="1"/>
    <col min="10244" max="10244" width="54.6640625" style="116" bestFit="1" customWidth="1"/>
    <col min="10245" max="10245" width="15.33203125" style="116" customWidth="1"/>
    <col min="10246" max="10246" width="8.6640625" style="116" customWidth="1"/>
    <col min="10247" max="10247" width="15.33203125" style="116" customWidth="1"/>
    <col min="10248" max="10248" width="8.6640625" style="116" customWidth="1"/>
    <col min="10249" max="10249" width="15.33203125" style="116" customWidth="1"/>
    <col min="10250" max="10250" width="8.6640625" style="116" customWidth="1"/>
    <col min="10251" max="10251" width="15.33203125" style="116" customWidth="1"/>
    <col min="10252" max="10252" width="8.6640625" style="116" customWidth="1"/>
    <col min="10253" max="10253" width="15.33203125" style="116" customWidth="1"/>
    <col min="10254" max="10254" width="8.6640625" style="116" customWidth="1"/>
    <col min="10255" max="10496" width="11.44140625" style="116"/>
    <col min="10497" max="10497" width="2.5546875" style="116" customWidth="1"/>
    <col min="10498" max="10499" width="1.6640625" style="116" customWidth="1"/>
    <col min="10500" max="10500" width="54.6640625" style="116" bestFit="1" customWidth="1"/>
    <col min="10501" max="10501" width="15.33203125" style="116" customWidth="1"/>
    <col min="10502" max="10502" width="8.6640625" style="116" customWidth="1"/>
    <col min="10503" max="10503" width="15.33203125" style="116" customWidth="1"/>
    <col min="10504" max="10504" width="8.6640625" style="116" customWidth="1"/>
    <col min="10505" max="10505" width="15.33203125" style="116" customWidth="1"/>
    <col min="10506" max="10506" width="8.6640625" style="116" customWidth="1"/>
    <col min="10507" max="10507" width="15.33203125" style="116" customWidth="1"/>
    <col min="10508" max="10508" width="8.6640625" style="116" customWidth="1"/>
    <col min="10509" max="10509" width="15.33203125" style="116" customWidth="1"/>
    <col min="10510" max="10510" width="8.6640625" style="116" customWidth="1"/>
    <col min="10511" max="10752" width="11.44140625" style="116"/>
    <col min="10753" max="10753" width="2.5546875" style="116" customWidth="1"/>
    <col min="10754" max="10755" width="1.6640625" style="116" customWidth="1"/>
    <col min="10756" max="10756" width="54.6640625" style="116" bestFit="1" customWidth="1"/>
    <col min="10757" max="10757" width="15.33203125" style="116" customWidth="1"/>
    <col min="10758" max="10758" width="8.6640625" style="116" customWidth="1"/>
    <col min="10759" max="10759" width="15.33203125" style="116" customWidth="1"/>
    <col min="10760" max="10760" width="8.6640625" style="116" customWidth="1"/>
    <col min="10761" max="10761" width="15.33203125" style="116" customWidth="1"/>
    <col min="10762" max="10762" width="8.6640625" style="116" customWidth="1"/>
    <col min="10763" max="10763" width="15.33203125" style="116" customWidth="1"/>
    <col min="10764" max="10764" width="8.6640625" style="116" customWidth="1"/>
    <col min="10765" max="10765" width="15.33203125" style="116" customWidth="1"/>
    <col min="10766" max="10766" width="8.6640625" style="116" customWidth="1"/>
    <col min="10767" max="11008" width="11.44140625" style="116"/>
    <col min="11009" max="11009" width="2.5546875" style="116" customWidth="1"/>
    <col min="11010" max="11011" width="1.6640625" style="116" customWidth="1"/>
    <col min="11012" max="11012" width="54.6640625" style="116" bestFit="1" customWidth="1"/>
    <col min="11013" max="11013" width="15.33203125" style="116" customWidth="1"/>
    <col min="11014" max="11014" width="8.6640625" style="116" customWidth="1"/>
    <col min="11015" max="11015" width="15.33203125" style="116" customWidth="1"/>
    <col min="11016" max="11016" width="8.6640625" style="116" customWidth="1"/>
    <col min="11017" max="11017" width="15.33203125" style="116" customWidth="1"/>
    <col min="11018" max="11018" width="8.6640625" style="116" customWidth="1"/>
    <col min="11019" max="11019" width="15.33203125" style="116" customWidth="1"/>
    <col min="11020" max="11020" width="8.6640625" style="116" customWidth="1"/>
    <col min="11021" max="11021" width="15.33203125" style="116" customWidth="1"/>
    <col min="11022" max="11022" width="8.6640625" style="116" customWidth="1"/>
    <col min="11023" max="11264" width="11.44140625" style="116"/>
    <col min="11265" max="11265" width="2.5546875" style="116" customWidth="1"/>
    <col min="11266" max="11267" width="1.6640625" style="116" customWidth="1"/>
    <col min="11268" max="11268" width="54.6640625" style="116" bestFit="1" customWidth="1"/>
    <col min="11269" max="11269" width="15.33203125" style="116" customWidth="1"/>
    <col min="11270" max="11270" width="8.6640625" style="116" customWidth="1"/>
    <col min="11271" max="11271" width="15.33203125" style="116" customWidth="1"/>
    <col min="11272" max="11272" width="8.6640625" style="116" customWidth="1"/>
    <col min="11273" max="11273" width="15.33203125" style="116" customWidth="1"/>
    <col min="11274" max="11274" width="8.6640625" style="116" customWidth="1"/>
    <col min="11275" max="11275" width="15.33203125" style="116" customWidth="1"/>
    <col min="11276" max="11276" width="8.6640625" style="116" customWidth="1"/>
    <col min="11277" max="11277" width="15.33203125" style="116" customWidth="1"/>
    <col min="11278" max="11278" width="8.6640625" style="116" customWidth="1"/>
    <col min="11279" max="11520" width="11.44140625" style="116"/>
    <col min="11521" max="11521" width="2.5546875" style="116" customWidth="1"/>
    <col min="11522" max="11523" width="1.6640625" style="116" customWidth="1"/>
    <col min="11524" max="11524" width="54.6640625" style="116" bestFit="1" customWidth="1"/>
    <col min="11525" max="11525" width="15.33203125" style="116" customWidth="1"/>
    <col min="11526" max="11526" width="8.6640625" style="116" customWidth="1"/>
    <col min="11527" max="11527" width="15.33203125" style="116" customWidth="1"/>
    <col min="11528" max="11528" width="8.6640625" style="116" customWidth="1"/>
    <col min="11529" max="11529" width="15.33203125" style="116" customWidth="1"/>
    <col min="11530" max="11530" width="8.6640625" style="116" customWidth="1"/>
    <col min="11531" max="11531" width="15.33203125" style="116" customWidth="1"/>
    <col min="11532" max="11532" width="8.6640625" style="116" customWidth="1"/>
    <col min="11533" max="11533" width="15.33203125" style="116" customWidth="1"/>
    <col min="11534" max="11534" width="8.6640625" style="116" customWidth="1"/>
    <col min="11535" max="11776" width="11.44140625" style="116"/>
    <col min="11777" max="11777" width="2.5546875" style="116" customWidth="1"/>
    <col min="11778" max="11779" width="1.6640625" style="116" customWidth="1"/>
    <col min="11780" max="11780" width="54.6640625" style="116" bestFit="1" customWidth="1"/>
    <col min="11781" max="11781" width="15.33203125" style="116" customWidth="1"/>
    <col min="11782" max="11782" width="8.6640625" style="116" customWidth="1"/>
    <col min="11783" max="11783" width="15.33203125" style="116" customWidth="1"/>
    <col min="11784" max="11784" width="8.6640625" style="116" customWidth="1"/>
    <col min="11785" max="11785" width="15.33203125" style="116" customWidth="1"/>
    <col min="11786" max="11786" width="8.6640625" style="116" customWidth="1"/>
    <col min="11787" max="11787" width="15.33203125" style="116" customWidth="1"/>
    <col min="11788" max="11788" width="8.6640625" style="116" customWidth="1"/>
    <col min="11789" max="11789" width="15.33203125" style="116" customWidth="1"/>
    <col min="11790" max="11790" width="8.6640625" style="116" customWidth="1"/>
    <col min="11791" max="12032" width="11.44140625" style="116"/>
    <col min="12033" max="12033" width="2.5546875" style="116" customWidth="1"/>
    <col min="12034" max="12035" width="1.6640625" style="116" customWidth="1"/>
    <col min="12036" max="12036" width="54.6640625" style="116" bestFit="1" customWidth="1"/>
    <col min="12037" max="12037" width="15.33203125" style="116" customWidth="1"/>
    <col min="12038" max="12038" width="8.6640625" style="116" customWidth="1"/>
    <col min="12039" max="12039" width="15.33203125" style="116" customWidth="1"/>
    <col min="12040" max="12040" width="8.6640625" style="116" customWidth="1"/>
    <col min="12041" max="12041" width="15.33203125" style="116" customWidth="1"/>
    <col min="12042" max="12042" width="8.6640625" style="116" customWidth="1"/>
    <col min="12043" max="12043" width="15.33203125" style="116" customWidth="1"/>
    <col min="12044" max="12044" width="8.6640625" style="116" customWidth="1"/>
    <col min="12045" max="12045" width="15.33203125" style="116" customWidth="1"/>
    <col min="12046" max="12046" width="8.6640625" style="116" customWidth="1"/>
    <col min="12047" max="12288" width="11.44140625" style="116"/>
    <col min="12289" max="12289" width="2.5546875" style="116" customWidth="1"/>
    <col min="12290" max="12291" width="1.6640625" style="116" customWidth="1"/>
    <col min="12292" max="12292" width="54.6640625" style="116" bestFit="1" customWidth="1"/>
    <col min="12293" max="12293" width="15.33203125" style="116" customWidth="1"/>
    <col min="12294" max="12294" width="8.6640625" style="116" customWidth="1"/>
    <col min="12295" max="12295" width="15.33203125" style="116" customWidth="1"/>
    <col min="12296" max="12296" width="8.6640625" style="116" customWidth="1"/>
    <col min="12297" max="12297" width="15.33203125" style="116" customWidth="1"/>
    <col min="12298" max="12298" width="8.6640625" style="116" customWidth="1"/>
    <col min="12299" max="12299" width="15.33203125" style="116" customWidth="1"/>
    <col min="12300" max="12300" width="8.6640625" style="116" customWidth="1"/>
    <col min="12301" max="12301" width="15.33203125" style="116" customWidth="1"/>
    <col min="12302" max="12302" width="8.6640625" style="116" customWidth="1"/>
    <col min="12303" max="12544" width="11.44140625" style="116"/>
    <col min="12545" max="12545" width="2.5546875" style="116" customWidth="1"/>
    <col min="12546" max="12547" width="1.6640625" style="116" customWidth="1"/>
    <col min="12548" max="12548" width="54.6640625" style="116" bestFit="1" customWidth="1"/>
    <col min="12549" max="12549" width="15.33203125" style="116" customWidth="1"/>
    <col min="12550" max="12550" width="8.6640625" style="116" customWidth="1"/>
    <col min="12551" max="12551" width="15.33203125" style="116" customWidth="1"/>
    <col min="12552" max="12552" width="8.6640625" style="116" customWidth="1"/>
    <col min="12553" max="12553" width="15.33203125" style="116" customWidth="1"/>
    <col min="12554" max="12554" width="8.6640625" style="116" customWidth="1"/>
    <col min="12555" max="12555" width="15.33203125" style="116" customWidth="1"/>
    <col min="12556" max="12556" width="8.6640625" style="116" customWidth="1"/>
    <col min="12557" max="12557" width="15.33203125" style="116" customWidth="1"/>
    <col min="12558" max="12558" width="8.6640625" style="116" customWidth="1"/>
    <col min="12559" max="12800" width="11.44140625" style="116"/>
    <col min="12801" max="12801" width="2.5546875" style="116" customWidth="1"/>
    <col min="12802" max="12803" width="1.6640625" style="116" customWidth="1"/>
    <col min="12804" max="12804" width="54.6640625" style="116" bestFit="1" customWidth="1"/>
    <col min="12805" max="12805" width="15.33203125" style="116" customWidth="1"/>
    <col min="12806" max="12806" width="8.6640625" style="116" customWidth="1"/>
    <col min="12807" max="12807" width="15.33203125" style="116" customWidth="1"/>
    <col min="12808" max="12808" width="8.6640625" style="116" customWidth="1"/>
    <col min="12809" max="12809" width="15.33203125" style="116" customWidth="1"/>
    <col min="12810" max="12810" width="8.6640625" style="116" customWidth="1"/>
    <col min="12811" max="12811" width="15.33203125" style="116" customWidth="1"/>
    <col min="12812" max="12812" width="8.6640625" style="116" customWidth="1"/>
    <col min="12813" max="12813" width="15.33203125" style="116" customWidth="1"/>
    <col min="12814" max="12814" width="8.6640625" style="116" customWidth="1"/>
    <col min="12815" max="13056" width="11.44140625" style="116"/>
    <col min="13057" max="13057" width="2.5546875" style="116" customWidth="1"/>
    <col min="13058" max="13059" width="1.6640625" style="116" customWidth="1"/>
    <col min="13060" max="13060" width="54.6640625" style="116" bestFit="1" customWidth="1"/>
    <col min="13061" max="13061" width="15.33203125" style="116" customWidth="1"/>
    <col min="13062" max="13062" width="8.6640625" style="116" customWidth="1"/>
    <col min="13063" max="13063" width="15.33203125" style="116" customWidth="1"/>
    <col min="13064" max="13064" width="8.6640625" style="116" customWidth="1"/>
    <col min="13065" max="13065" width="15.33203125" style="116" customWidth="1"/>
    <col min="13066" max="13066" width="8.6640625" style="116" customWidth="1"/>
    <col min="13067" max="13067" width="15.33203125" style="116" customWidth="1"/>
    <col min="13068" max="13068" width="8.6640625" style="116" customWidth="1"/>
    <col min="13069" max="13069" width="15.33203125" style="116" customWidth="1"/>
    <col min="13070" max="13070" width="8.6640625" style="116" customWidth="1"/>
    <col min="13071" max="13312" width="11.44140625" style="116"/>
    <col min="13313" max="13313" width="2.5546875" style="116" customWidth="1"/>
    <col min="13314" max="13315" width="1.6640625" style="116" customWidth="1"/>
    <col min="13316" max="13316" width="54.6640625" style="116" bestFit="1" customWidth="1"/>
    <col min="13317" max="13317" width="15.33203125" style="116" customWidth="1"/>
    <col min="13318" max="13318" width="8.6640625" style="116" customWidth="1"/>
    <col min="13319" max="13319" width="15.33203125" style="116" customWidth="1"/>
    <col min="13320" max="13320" width="8.6640625" style="116" customWidth="1"/>
    <col min="13321" max="13321" width="15.33203125" style="116" customWidth="1"/>
    <col min="13322" max="13322" width="8.6640625" style="116" customWidth="1"/>
    <col min="13323" max="13323" width="15.33203125" style="116" customWidth="1"/>
    <col min="13324" max="13324" width="8.6640625" style="116" customWidth="1"/>
    <col min="13325" max="13325" width="15.33203125" style="116" customWidth="1"/>
    <col min="13326" max="13326" width="8.6640625" style="116" customWidth="1"/>
    <col min="13327" max="13568" width="11.44140625" style="116"/>
    <col min="13569" max="13569" width="2.5546875" style="116" customWidth="1"/>
    <col min="13570" max="13571" width="1.6640625" style="116" customWidth="1"/>
    <col min="13572" max="13572" width="54.6640625" style="116" bestFit="1" customWidth="1"/>
    <col min="13573" max="13573" width="15.33203125" style="116" customWidth="1"/>
    <col min="13574" max="13574" width="8.6640625" style="116" customWidth="1"/>
    <col min="13575" max="13575" width="15.33203125" style="116" customWidth="1"/>
    <col min="13576" max="13576" width="8.6640625" style="116" customWidth="1"/>
    <col min="13577" max="13577" width="15.33203125" style="116" customWidth="1"/>
    <col min="13578" max="13578" width="8.6640625" style="116" customWidth="1"/>
    <col min="13579" max="13579" width="15.33203125" style="116" customWidth="1"/>
    <col min="13580" max="13580" width="8.6640625" style="116" customWidth="1"/>
    <col min="13581" max="13581" width="15.33203125" style="116" customWidth="1"/>
    <col min="13582" max="13582" width="8.6640625" style="116" customWidth="1"/>
    <col min="13583" max="13824" width="11.44140625" style="116"/>
    <col min="13825" max="13825" width="2.5546875" style="116" customWidth="1"/>
    <col min="13826" max="13827" width="1.6640625" style="116" customWidth="1"/>
    <col min="13828" max="13828" width="54.6640625" style="116" bestFit="1" customWidth="1"/>
    <col min="13829" max="13829" width="15.33203125" style="116" customWidth="1"/>
    <col min="13830" max="13830" width="8.6640625" style="116" customWidth="1"/>
    <col min="13831" max="13831" width="15.33203125" style="116" customWidth="1"/>
    <col min="13832" max="13832" width="8.6640625" style="116" customWidth="1"/>
    <col min="13833" max="13833" width="15.33203125" style="116" customWidth="1"/>
    <col min="13834" max="13834" width="8.6640625" style="116" customWidth="1"/>
    <col min="13835" max="13835" width="15.33203125" style="116" customWidth="1"/>
    <col min="13836" max="13836" width="8.6640625" style="116" customWidth="1"/>
    <col min="13837" max="13837" width="15.33203125" style="116" customWidth="1"/>
    <col min="13838" max="13838" width="8.6640625" style="116" customWidth="1"/>
    <col min="13839" max="14080" width="11.44140625" style="116"/>
    <col min="14081" max="14081" width="2.5546875" style="116" customWidth="1"/>
    <col min="14082" max="14083" width="1.6640625" style="116" customWidth="1"/>
    <col min="14084" max="14084" width="54.6640625" style="116" bestFit="1" customWidth="1"/>
    <col min="14085" max="14085" width="15.33203125" style="116" customWidth="1"/>
    <col min="14086" max="14086" width="8.6640625" style="116" customWidth="1"/>
    <col min="14087" max="14087" width="15.33203125" style="116" customWidth="1"/>
    <col min="14088" max="14088" width="8.6640625" style="116" customWidth="1"/>
    <col min="14089" max="14089" width="15.33203125" style="116" customWidth="1"/>
    <col min="14090" max="14090" width="8.6640625" style="116" customWidth="1"/>
    <col min="14091" max="14091" width="15.33203125" style="116" customWidth="1"/>
    <col min="14092" max="14092" width="8.6640625" style="116" customWidth="1"/>
    <col min="14093" max="14093" width="15.33203125" style="116" customWidth="1"/>
    <col min="14094" max="14094" width="8.6640625" style="116" customWidth="1"/>
    <col min="14095" max="14336" width="11.44140625" style="116"/>
    <col min="14337" max="14337" width="2.5546875" style="116" customWidth="1"/>
    <col min="14338" max="14339" width="1.6640625" style="116" customWidth="1"/>
    <col min="14340" max="14340" width="54.6640625" style="116" bestFit="1" customWidth="1"/>
    <col min="14341" max="14341" width="15.33203125" style="116" customWidth="1"/>
    <col min="14342" max="14342" width="8.6640625" style="116" customWidth="1"/>
    <col min="14343" max="14343" width="15.33203125" style="116" customWidth="1"/>
    <col min="14344" max="14344" width="8.6640625" style="116" customWidth="1"/>
    <col min="14345" max="14345" width="15.33203125" style="116" customWidth="1"/>
    <col min="14346" max="14346" width="8.6640625" style="116" customWidth="1"/>
    <col min="14347" max="14347" width="15.33203125" style="116" customWidth="1"/>
    <col min="14348" max="14348" width="8.6640625" style="116" customWidth="1"/>
    <col min="14349" max="14349" width="15.33203125" style="116" customWidth="1"/>
    <col min="14350" max="14350" width="8.6640625" style="116" customWidth="1"/>
    <col min="14351" max="14592" width="11.44140625" style="116"/>
    <col min="14593" max="14593" width="2.5546875" style="116" customWidth="1"/>
    <col min="14594" max="14595" width="1.6640625" style="116" customWidth="1"/>
    <col min="14596" max="14596" width="54.6640625" style="116" bestFit="1" customWidth="1"/>
    <col min="14597" max="14597" width="15.33203125" style="116" customWidth="1"/>
    <col min="14598" max="14598" width="8.6640625" style="116" customWidth="1"/>
    <col min="14599" max="14599" width="15.33203125" style="116" customWidth="1"/>
    <col min="14600" max="14600" width="8.6640625" style="116" customWidth="1"/>
    <col min="14601" max="14601" width="15.33203125" style="116" customWidth="1"/>
    <col min="14602" max="14602" width="8.6640625" style="116" customWidth="1"/>
    <col min="14603" max="14603" width="15.33203125" style="116" customWidth="1"/>
    <col min="14604" max="14604" width="8.6640625" style="116" customWidth="1"/>
    <col min="14605" max="14605" width="15.33203125" style="116" customWidth="1"/>
    <col min="14606" max="14606" width="8.6640625" style="116" customWidth="1"/>
    <col min="14607" max="14848" width="11.44140625" style="116"/>
    <col min="14849" max="14849" width="2.5546875" style="116" customWidth="1"/>
    <col min="14850" max="14851" width="1.6640625" style="116" customWidth="1"/>
    <col min="14852" max="14852" width="54.6640625" style="116" bestFit="1" customWidth="1"/>
    <col min="14853" max="14853" width="15.33203125" style="116" customWidth="1"/>
    <col min="14854" max="14854" width="8.6640625" style="116" customWidth="1"/>
    <col min="14855" max="14855" width="15.33203125" style="116" customWidth="1"/>
    <col min="14856" max="14856" width="8.6640625" style="116" customWidth="1"/>
    <col min="14857" max="14857" width="15.33203125" style="116" customWidth="1"/>
    <col min="14858" max="14858" width="8.6640625" style="116" customWidth="1"/>
    <col min="14859" max="14859" width="15.33203125" style="116" customWidth="1"/>
    <col min="14860" max="14860" width="8.6640625" style="116" customWidth="1"/>
    <col min="14861" max="14861" width="15.33203125" style="116" customWidth="1"/>
    <col min="14862" max="14862" width="8.6640625" style="116" customWidth="1"/>
    <col min="14863" max="15104" width="11.44140625" style="116"/>
    <col min="15105" max="15105" width="2.5546875" style="116" customWidth="1"/>
    <col min="15106" max="15107" width="1.6640625" style="116" customWidth="1"/>
    <col min="15108" max="15108" width="54.6640625" style="116" bestFit="1" customWidth="1"/>
    <col min="15109" max="15109" width="15.33203125" style="116" customWidth="1"/>
    <col min="15110" max="15110" width="8.6640625" style="116" customWidth="1"/>
    <col min="15111" max="15111" width="15.33203125" style="116" customWidth="1"/>
    <col min="15112" max="15112" width="8.6640625" style="116" customWidth="1"/>
    <col min="15113" max="15113" width="15.33203125" style="116" customWidth="1"/>
    <col min="15114" max="15114" width="8.6640625" style="116" customWidth="1"/>
    <col min="15115" max="15115" width="15.33203125" style="116" customWidth="1"/>
    <col min="15116" max="15116" width="8.6640625" style="116" customWidth="1"/>
    <col min="15117" max="15117" width="15.33203125" style="116" customWidth="1"/>
    <col min="15118" max="15118" width="8.6640625" style="116" customWidth="1"/>
    <col min="15119" max="15360" width="11.44140625" style="116"/>
    <col min="15361" max="15361" width="2.5546875" style="116" customWidth="1"/>
    <col min="15362" max="15363" width="1.6640625" style="116" customWidth="1"/>
    <col min="15364" max="15364" width="54.6640625" style="116" bestFit="1" customWidth="1"/>
    <col min="15365" max="15365" width="15.33203125" style="116" customWidth="1"/>
    <col min="15366" max="15366" width="8.6640625" style="116" customWidth="1"/>
    <col min="15367" max="15367" width="15.33203125" style="116" customWidth="1"/>
    <col min="15368" max="15368" width="8.6640625" style="116" customWidth="1"/>
    <col min="15369" max="15369" width="15.33203125" style="116" customWidth="1"/>
    <col min="15370" max="15370" width="8.6640625" style="116" customWidth="1"/>
    <col min="15371" max="15371" width="15.33203125" style="116" customWidth="1"/>
    <col min="15372" max="15372" width="8.6640625" style="116" customWidth="1"/>
    <col min="15373" max="15373" width="15.33203125" style="116" customWidth="1"/>
    <col min="15374" max="15374" width="8.6640625" style="116" customWidth="1"/>
    <col min="15375" max="15616" width="11.44140625" style="116"/>
    <col min="15617" max="15617" width="2.5546875" style="116" customWidth="1"/>
    <col min="15618" max="15619" width="1.6640625" style="116" customWidth="1"/>
    <col min="15620" max="15620" width="54.6640625" style="116" bestFit="1" customWidth="1"/>
    <col min="15621" max="15621" width="15.33203125" style="116" customWidth="1"/>
    <col min="15622" max="15622" width="8.6640625" style="116" customWidth="1"/>
    <col min="15623" max="15623" width="15.33203125" style="116" customWidth="1"/>
    <col min="15624" max="15624" width="8.6640625" style="116" customWidth="1"/>
    <col min="15625" max="15625" width="15.33203125" style="116" customWidth="1"/>
    <col min="15626" max="15626" width="8.6640625" style="116" customWidth="1"/>
    <col min="15627" max="15627" width="15.33203125" style="116" customWidth="1"/>
    <col min="15628" max="15628" width="8.6640625" style="116" customWidth="1"/>
    <col min="15629" max="15629" width="15.33203125" style="116" customWidth="1"/>
    <col min="15630" max="15630" width="8.6640625" style="116" customWidth="1"/>
    <col min="15631" max="15872" width="11.44140625" style="116"/>
    <col min="15873" max="15873" width="2.5546875" style="116" customWidth="1"/>
    <col min="15874" max="15875" width="1.6640625" style="116" customWidth="1"/>
    <col min="15876" max="15876" width="54.6640625" style="116" bestFit="1" customWidth="1"/>
    <col min="15877" max="15877" width="15.33203125" style="116" customWidth="1"/>
    <col min="15878" max="15878" width="8.6640625" style="116" customWidth="1"/>
    <col min="15879" max="15879" width="15.33203125" style="116" customWidth="1"/>
    <col min="15880" max="15880" width="8.6640625" style="116" customWidth="1"/>
    <col min="15881" max="15881" width="15.33203125" style="116" customWidth="1"/>
    <col min="15882" max="15882" width="8.6640625" style="116" customWidth="1"/>
    <col min="15883" max="15883" width="15.33203125" style="116" customWidth="1"/>
    <col min="15884" max="15884" width="8.6640625" style="116" customWidth="1"/>
    <col min="15885" max="15885" width="15.33203125" style="116" customWidth="1"/>
    <col min="15886" max="15886" width="8.6640625" style="116" customWidth="1"/>
    <col min="15887" max="16128" width="11.44140625" style="116"/>
    <col min="16129" max="16129" width="2.5546875" style="116" customWidth="1"/>
    <col min="16130" max="16131" width="1.6640625" style="116" customWidth="1"/>
    <col min="16132" max="16132" width="54.6640625" style="116" bestFit="1" customWidth="1"/>
    <col min="16133" max="16133" width="15.33203125" style="116" customWidth="1"/>
    <col min="16134" max="16134" width="8.6640625" style="116" customWidth="1"/>
    <col min="16135" max="16135" width="15.33203125" style="116" customWidth="1"/>
    <col min="16136" max="16136" width="8.6640625" style="116" customWidth="1"/>
    <col min="16137" max="16137" width="15.33203125" style="116" customWidth="1"/>
    <col min="16138" max="16138" width="8.6640625" style="116" customWidth="1"/>
    <col min="16139" max="16139" width="15.33203125" style="116" customWidth="1"/>
    <col min="16140" max="16140" width="8.6640625" style="116" customWidth="1"/>
    <col min="16141" max="16141" width="15.33203125" style="116" customWidth="1"/>
    <col min="16142" max="16142" width="8.6640625" style="116" customWidth="1"/>
    <col min="16143" max="16384" width="11.44140625" style="116"/>
  </cols>
  <sheetData>
    <row r="2" spans="2:27" ht="28.2">
      <c r="B2" s="202" t="s">
        <v>44</v>
      </c>
      <c r="C2" s="621"/>
      <c r="D2" s="623"/>
      <c r="E2" s="623"/>
      <c r="F2" s="623"/>
      <c r="G2" s="624"/>
      <c r="H2" s="623"/>
      <c r="I2" s="624"/>
      <c r="J2" s="623"/>
      <c r="K2" s="624"/>
      <c r="L2" s="623"/>
      <c r="M2" s="624"/>
      <c r="N2" s="623"/>
    </row>
    <row r="3" spans="2:27" ht="16.8">
      <c r="B3" s="25">
        <v>45838</v>
      </c>
      <c r="C3" s="675"/>
      <c r="D3" s="622"/>
      <c r="E3" s="622"/>
      <c r="F3" s="622"/>
      <c r="G3" s="627"/>
      <c r="H3" s="622"/>
      <c r="I3" s="627"/>
      <c r="J3" s="622"/>
      <c r="K3" s="627"/>
      <c r="L3" s="622"/>
      <c r="M3" s="627"/>
      <c r="N3" s="622"/>
      <c r="P3" s="687"/>
    </row>
    <row r="4" spans="2:27" ht="15.6">
      <c r="B4" s="307" t="s">
        <v>247</v>
      </c>
      <c r="C4" s="626"/>
      <c r="D4" s="622"/>
      <c r="E4" s="622"/>
      <c r="F4" s="622"/>
      <c r="G4" s="627"/>
      <c r="H4" s="622"/>
      <c r="I4" s="627"/>
      <c r="J4" s="622"/>
      <c r="K4" s="627"/>
      <c r="L4" s="622"/>
      <c r="M4" s="627"/>
      <c r="N4" s="622"/>
    </row>
    <row r="5" spans="2:27" ht="13.8" thickBot="1">
      <c r="B5" s="628"/>
      <c r="C5" s="260"/>
      <c r="D5" s="260"/>
      <c r="E5" s="513"/>
      <c r="F5" s="513"/>
      <c r="G5" s="513"/>
      <c r="H5" s="513"/>
      <c r="I5" s="513"/>
      <c r="J5" s="513"/>
      <c r="K5" s="513"/>
      <c r="L5" s="513"/>
      <c r="M5" s="513"/>
      <c r="N5" s="677"/>
    </row>
    <row r="6" spans="2:27" ht="16.5" customHeight="1">
      <c r="B6" s="629"/>
      <c r="C6" s="629"/>
      <c r="D6" s="630"/>
      <c r="E6" s="1889" t="s">
        <v>114</v>
      </c>
      <c r="F6" s="1889"/>
      <c r="G6" s="678" t="s">
        <v>117</v>
      </c>
      <c r="H6" s="678"/>
      <c r="I6" s="678" t="s">
        <v>118</v>
      </c>
      <c r="J6" s="678"/>
      <c r="K6" s="678" t="s">
        <v>119</v>
      </c>
      <c r="L6" s="678"/>
      <c r="M6" s="678" t="s">
        <v>405</v>
      </c>
      <c r="N6" s="678"/>
    </row>
    <row r="7" spans="2:27" ht="15.75" customHeight="1">
      <c r="B7" s="631"/>
      <c r="C7" s="631"/>
      <c r="D7" s="632"/>
      <c r="E7" s="679" t="s">
        <v>465</v>
      </c>
      <c r="F7" s="679" t="s">
        <v>128</v>
      </c>
      <c r="G7" s="679" t="s">
        <v>465</v>
      </c>
      <c r="H7" s="679" t="s">
        <v>128</v>
      </c>
      <c r="I7" s="679" t="s">
        <v>465</v>
      </c>
      <c r="J7" s="679" t="s">
        <v>128</v>
      </c>
      <c r="K7" s="679" t="s">
        <v>465</v>
      </c>
      <c r="L7" s="679" t="s">
        <v>128</v>
      </c>
      <c r="M7" s="679" t="s">
        <v>465</v>
      </c>
      <c r="N7" s="679" t="s">
        <v>128</v>
      </c>
    </row>
    <row r="8" spans="2:27" ht="6" customHeight="1">
      <c r="B8" s="629"/>
      <c r="C8" s="629"/>
      <c r="D8" s="630"/>
      <c r="E8" s="630"/>
      <c r="F8" s="630"/>
      <c r="G8" s="279"/>
      <c r="H8" s="279"/>
      <c r="I8" s="279"/>
      <c r="J8" s="279"/>
      <c r="K8" s="279"/>
      <c r="L8" s="279"/>
      <c r="M8" s="279"/>
      <c r="N8" s="279"/>
    </row>
    <row r="9" spans="2:27" ht="13.2">
      <c r="B9" s="638" t="s">
        <v>466</v>
      </c>
      <c r="C9" s="638"/>
      <c r="D9" s="638"/>
      <c r="E9" s="279">
        <v>6300796.1624950003</v>
      </c>
      <c r="F9" s="639">
        <v>53.368105060048165</v>
      </c>
      <c r="G9" s="279">
        <v>13236213.865281999</v>
      </c>
      <c r="H9" s="639">
        <v>48.649250865433238</v>
      </c>
      <c r="I9" s="279">
        <v>11359448.683259999</v>
      </c>
      <c r="J9" s="639">
        <v>52.019419081244337</v>
      </c>
      <c r="K9" s="279">
        <v>6281104.2683730004</v>
      </c>
      <c r="L9" s="639">
        <v>47.770319752378995</v>
      </c>
      <c r="M9" s="279">
        <v>37177562.97941</v>
      </c>
      <c r="N9" s="639">
        <v>50.240479449449694</v>
      </c>
      <c r="P9" s="113"/>
      <c r="R9" s="640"/>
      <c r="S9" s="640"/>
      <c r="T9" s="640"/>
      <c r="U9" s="640"/>
      <c r="V9" s="640"/>
      <c r="W9" s="640"/>
      <c r="X9" s="640"/>
      <c r="Y9" s="640"/>
      <c r="Z9" s="640"/>
      <c r="AA9" s="640"/>
    </row>
    <row r="10" spans="2:27" ht="13.2">
      <c r="B10" s="70"/>
      <c r="C10" s="641" t="s">
        <v>467</v>
      </c>
      <c r="D10" s="641"/>
      <c r="E10" s="279">
        <v>2776042.7056809999</v>
      </c>
      <c r="F10" s="639">
        <v>23.51324101703656</v>
      </c>
      <c r="G10" s="279">
        <v>5828066.9785320004</v>
      </c>
      <c r="H10" s="639">
        <v>21.420860631667509</v>
      </c>
      <c r="I10" s="279">
        <v>4660784.5452230005</v>
      </c>
      <c r="J10" s="639">
        <v>21.343580244579439</v>
      </c>
      <c r="K10" s="279">
        <v>1906849.8163970001</v>
      </c>
      <c r="L10" s="639">
        <v>14.502358432054049</v>
      </c>
      <c r="M10" s="279">
        <v>15171744.045833001</v>
      </c>
      <c r="N10" s="639">
        <v>20.502572892395655</v>
      </c>
      <c r="P10" s="113"/>
    </row>
    <row r="11" spans="2:27" ht="13.2">
      <c r="B11" s="70"/>
      <c r="C11" s="635"/>
      <c r="D11" s="635" t="s">
        <v>468</v>
      </c>
      <c r="E11" s="280">
        <v>0</v>
      </c>
      <c r="F11" s="642">
        <v>0</v>
      </c>
      <c r="G11" s="280">
        <v>0</v>
      </c>
      <c r="H11" s="642">
        <v>0</v>
      </c>
      <c r="I11" s="280">
        <v>0</v>
      </c>
      <c r="J11" s="642">
        <v>0</v>
      </c>
      <c r="K11" s="280">
        <v>0</v>
      </c>
      <c r="L11" s="642">
        <v>0</v>
      </c>
      <c r="M11" s="280">
        <v>0</v>
      </c>
      <c r="N11" s="642">
        <v>0</v>
      </c>
      <c r="P11" s="113"/>
    </row>
    <row r="12" spans="2:27" s="225" customFormat="1" ht="13.2">
      <c r="B12" s="70"/>
      <c r="C12" s="635"/>
      <c r="D12" s="635" t="s">
        <v>469</v>
      </c>
      <c r="E12" s="280">
        <v>2776042.7056809999</v>
      </c>
      <c r="F12" s="642">
        <v>23.51324101703656</v>
      </c>
      <c r="G12" s="280">
        <v>5828066.9785320004</v>
      </c>
      <c r="H12" s="642">
        <v>21.420860631667509</v>
      </c>
      <c r="I12" s="280">
        <v>4660784.5452230005</v>
      </c>
      <c r="J12" s="642">
        <v>21.343580244579439</v>
      </c>
      <c r="K12" s="280">
        <v>1906849.8163970001</v>
      </c>
      <c r="L12" s="642">
        <v>14.502358432054049</v>
      </c>
      <c r="M12" s="280">
        <v>15171744.045833001</v>
      </c>
      <c r="N12" s="642">
        <v>20.502572892395655</v>
      </c>
      <c r="P12" s="113"/>
      <c r="Q12" s="116"/>
    </row>
    <row r="13" spans="2:27" ht="13.2">
      <c r="B13" s="70"/>
      <c r="C13" s="635"/>
      <c r="D13" s="635" t="s">
        <v>470</v>
      </c>
      <c r="E13" s="280">
        <v>0</v>
      </c>
      <c r="F13" s="643">
        <v>0</v>
      </c>
      <c r="G13" s="280">
        <v>0</v>
      </c>
      <c r="H13" s="643">
        <v>0</v>
      </c>
      <c r="I13" s="280">
        <v>0</v>
      </c>
      <c r="J13" s="643">
        <v>0</v>
      </c>
      <c r="K13" s="280">
        <v>0</v>
      </c>
      <c r="L13" s="643">
        <v>0</v>
      </c>
      <c r="M13" s="280">
        <v>0</v>
      </c>
      <c r="N13" s="643">
        <v>0</v>
      </c>
      <c r="P13" s="113"/>
    </row>
    <row r="14" spans="2:27" ht="13.2">
      <c r="B14" s="70"/>
      <c r="C14" s="635"/>
      <c r="D14" s="635" t="s">
        <v>471</v>
      </c>
      <c r="E14" s="280">
        <v>0</v>
      </c>
      <c r="F14" s="643">
        <v>0</v>
      </c>
      <c r="G14" s="280">
        <v>0</v>
      </c>
      <c r="H14" s="643">
        <v>0</v>
      </c>
      <c r="I14" s="280">
        <v>0</v>
      </c>
      <c r="J14" s="643">
        <v>0</v>
      </c>
      <c r="K14" s="280">
        <v>0</v>
      </c>
      <c r="L14" s="643">
        <v>0</v>
      </c>
      <c r="M14" s="280">
        <v>0</v>
      </c>
      <c r="N14" s="643">
        <v>0</v>
      </c>
      <c r="P14" s="113"/>
    </row>
    <row r="15" spans="2:27" ht="13.2">
      <c r="B15" s="70"/>
      <c r="C15" s="641" t="s">
        <v>472</v>
      </c>
      <c r="D15" s="641"/>
      <c r="E15" s="279">
        <v>1657759.2716310001</v>
      </c>
      <c r="F15" s="639">
        <v>14.041316159264397</v>
      </c>
      <c r="G15" s="279">
        <v>2207560.9800689998</v>
      </c>
      <c r="H15" s="639">
        <v>8.1138147972823145</v>
      </c>
      <c r="I15" s="279">
        <v>2307600.3292760001</v>
      </c>
      <c r="J15" s="639">
        <v>10.567416777675508</v>
      </c>
      <c r="K15" s="279">
        <v>1070039.1048369999</v>
      </c>
      <c r="L15" s="639">
        <v>8.1380770007267405</v>
      </c>
      <c r="M15" s="279">
        <v>7242959.6858130004</v>
      </c>
      <c r="N15" s="639">
        <v>9.7878865123519052</v>
      </c>
      <c r="P15" s="113"/>
    </row>
    <row r="16" spans="2:27" ht="13.2">
      <c r="B16" s="70"/>
      <c r="C16" s="641"/>
      <c r="D16" s="635" t="s">
        <v>473</v>
      </c>
      <c r="E16" s="280">
        <v>659847.43211699999</v>
      </c>
      <c r="F16" s="642">
        <v>5.5889456145933529</v>
      </c>
      <c r="G16" s="280">
        <v>83370.106518000001</v>
      </c>
      <c r="H16" s="642">
        <v>0.30642397198722365</v>
      </c>
      <c r="I16" s="280">
        <v>615333.82581099996</v>
      </c>
      <c r="J16" s="642">
        <v>2.8178575432889401</v>
      </c>
      <c r="K16" s="280">
        <v>135558.99409299999</v>
      </c>
      <c r="L16" s="642">
        <v>1.0309805754603194</v>
      </c>
      <c r="M16" s="280">
        <v>1494110.3585389999</v>
      </c>
      <c r="N16" s="642">
        <v>2.0190893309752869</v>
      </c>
      <c r="P16" s="113"/>
    </row>
    <row r="17" spans="2:16" ht="13.2">
      <c r="B17" s="70"/>
      <c r="C17" s="641"/>
      <c r="D17" s="635" t="s">
        <v>474</v>
      </c>
      <c r="E17" s="280">
        <v>0</v>
      </c>
      <c r="F17" s="642">
        <v>0</v>
      </c>
      <c r="G17" s="280">
        <v>0</v>
      </c>
      <c r="H17" s="642">
        <v>0</v>
      </c>
      <c r="I17" s="280">
        <v>0</v>
      </c>
      <c r="J17" s="643">
        <v>0</v>
      </c>
      <c r="K17" s="280">
        <v>0</v>
      </c>
      <c r="L17" s="642">
        <v>0</v>
      </c>
      <c r="M17" s="280">
        <v>0</v>
      </c>
      <c r="N17" s="642">
        <v>0</v>
      </c>
      <c r="P17" s="113"/>
    </row>
    <row r="18" spans="2:16" ht="13.2">
      <c r="B18" s="70"/>
      <c r="C18" s="641"/>
      <c r="D18" s="635" t="s">
        <v>475</v>
      </c>
      <c r="E18" s="280">
        <v>0</v>
      </c>
      <c r="F18" s="642">
        <v>0</v>
      </c>
      <c r="G18" s="280">
        <v>0</v>
      </c>
      <c r="H18" s="642">
        <v>0</v>
      </c>
      <c r="I18" s="280">
        <v>0</v>
      </c>
      <c r="J18" s="643">
        <v>0</v>
      </c>
      <c r="K18" s="280">
        <v>0</v>
      </c>
      <c r="L18" s="642">
        <v>0</v>
      </c>
      <c r="M18" s="280">
        <v>0</v>
      </c>
      <c r="N18" s="642">
        <v>0</v>
      </c>
      <c r="P18" s="113"/>
    </row>
    <row r="19" spans="2:16" ht="13.2">
      <c r="B19" s="70"/>
      <c r="C19" s="641"/>
      <c r="D19" s="635" t="s">
        <v>476</v>
      </c>
      <c r="E19" s="280">
        <v>0</v>
      </c>
      <c r="F19" s="642">
        <v>0</v>
      </c>
      <c r="G19" s="280">
        <v>0</v>
      </c>
      <c r="H19" s="642">
        <v>0</v>
      </c>
      <c r="I19" s="280">
        <v>0</v>
      </c>
      <c r="J19" s="643">
        <v>0</v>
      </c>
      <c r="K19" s="280">
        <v>0</v>
      </c>
      <c r="L19" s="642">
        <v>0</v>
      </c>
      <c r="M19" s="280">
        <v>0</v>
      </c>
      <c r="N19" s="642">
        <v>0</v>
      </c>
      <c r="P19" s="113"/>
    </row>
    <row r="20" spans="2:16" ht="13.2">
      <c r="B20" s="70"/>
      <c r="C20" s="635"/>
      <c r="D20" s="635" t="s">
        <v>477</v>
      </c>
      <c r="E20" s="280">
        <v>0</v>
      </c>
      <c r="F20" s="642">
        <v>0</v>
      </c>
      <c r="G20" s="280">
        <v>0</v>
      </c>
      <c r="H20" s="642">
        <v>0</v>
      </c>
      <c r="I20" s="280">
        <v>0</v>
      </c>
      <c r="J20" s="642">
        <v>0</v>
      </c>
      <c r="K20" s="280">
        <v>0</v>
      </c>
      <c r="L20" s="642">
        <v>0</v>
      </c>
      <c r="M20" s="280">
        <v>0</v>
      </c>
      <c r="N20" s="642">
        <v>0</v>
      </c>
      <c r="P20" s="113"/>
    </row>
    <row r="21" spans="2:16" ht="13.2">
      <c r="B21" s="70"/>
      <c r="C21" s="635"/>
      <c r="D21" s="635" t="s">
        <v>478</v>
      </c>
      <c r="E21" s="280">
        <v>94896.895262000005</v>
      </c>
      <c r="F21" s="642">
        <v>0.80378214841493412</v>
      </c>
      <c r="G21" s="280">
        <v>236666.69769199999</v>
      </c>
      <c r="H21" s="642">
        <v>0.86986034410576951</v>
      </c>
      <c r="I21" s="280">
        <v>99066.788285000002</v>
      </c>
      <c r="J21" s="642">
        <v>0.45366609951983783</v>
      </c>
      <c r="K21" s="280">
        <v>220085.75766599999</v>
      </c>
      <c r="L21" s="642">
        <v>1.6738405489601518</v>
      </c>
      <c r="M21" s="280">
        <v>650716.13890500006</v>
      </c>
      <c r="N21" s="642">
        <v>0.8793554010570257</v>
      </c>
      <c r="P21" s="113"/>
    </row>
    <row r="22" spans="2:16" ht="13.2">
      <c r="B22" s="70"/>
      <c r="C22" s="635"/>
      <c r="D22" s="635" t="s">
        <v>479</v>
      </c>
      <c r="E22" s="280">
        <v>310279.644119</v>
      </c>
      <c r="F22" s="642">
        <v>2.6280863907173395</v>
      </c>
      <c r="G22" s="280">
        <v>358141.102518</v>
      </c>
      <c r="H22" s="642">
        <v>1.3163353598661287</v>
      </c>
      <c r="I22" s="280">
        <v>154664.49454499999</v>
      </c>
      <c r="J22" s="642">
        <v>0.70827003871953953</v>
      </c>
      <c r="K22" s="280">
        <v>129336.15844</v>
      </c>
      <c r="L22" s="642">
        <v>0.98365341192203359</v>
      </c>
      <c r="M22" s="280">
        <v>952421.39962200006</v>
      </c>
      <c r="N22" s="642">
        <v>1.2870695096778122</v>
      </c>
      <c r="P22" s="113"/>
    </row>
    <row r="23" spans="2:16" ht="13.2">
      <c r="B23" s="70"/>
      <c r="C23" s="635"/>
      <c r="D23" s="635" t="s">
        <v>480</v>
      </c>
      <c r="E23" s="280">
        <v>0</v>
      </c>
      <c r="F23" s="643">
        <v>0</v>
      </c>
      <c r="G23" s="280">
        <v>0</v>
      </c>
      <c r="H23" s="643">
        <v>0</v>
      </c>
      <c r="I23" s="280">
        <v>0</v>
      </c>
      <c r="J23" s="642">
        <v>0</v>
      </c>
      <c r="K23" s="280">
        <v>0</v>
      </c>
      <c r="L23" s="643">
        <v>0</v>
      </c>
      <c r="M23" s="280">
        <v>0</v>
      </c>
      <c r="N23" s="642">
        <v>0</v>
      </c>
      <c r="P23" s="113"/>
    </row>
    <row r="24" spans="2:16" ht="13.2">
      <c r="B24" s="70"/>
      <c r="C24" s="635"/>
      <c r="D24" s="635" t="s">
        <v>481</v>
      </c>
      <c r="E24" s="280">
        <v>0</v>
      </c>
      <c r="F24" s="642">
        <v>0</v>
      </c>
      <c r="G24" s="280">
        <v>0</v>
      </c>
      <c r="H24" s="642">
        <v>0</v>
      </c>
      <c r="I24" s="280">
        <v>0</v>
      </c>
      <c r="J24" s="642">
        <v>0</v>
      </c>
      <c r="K24" s="280">
        <v>0</v>
      </c>
      <c r="L24" s="643">
        <v>0</v>
      </c>
      <c r="M24" s="280">
        <v>0</v>
      </c>
      <c r="N24" s="642">
        <v>0</v>
      </c>
      <c r="P24" s="113"/>
    </row>
    <row r="25" spans="2:16" ht="13.2">
      <c r="B25" s="70"/>
      <c r="C25" s="635"/>
      <c r="D25" s="645" t="s">
        <v>482</v>
      </c>
      <c r="E25" s="280">
        <v>592735.30013300001</v>
      </c>
      <c r="F25" s="642">
        <v>5.020502005538769</v>
      </c>
      <c r="G25" s="280">
        <v>1529383.0733409999</v>
      </c>
      <c r="H25" s="642">
        <v>5.6211951213231925</v>
      </c>
      <c r="I25" s="280">
        <v>1438535.2206349999</v>
      </c>
      <c r="J25" s="642">
        <v>6.5876230961471887</v>
      </c>
      <c r="K25" s="280">
        <v>585058.19463799999</v>
      </c>
      <c r="L25" s="642">
        <v>4.4496024643842356</v>
      </c>
      <c r="M25" s="280">
        <v>4145711.7887479998</v>
      </c>
      <c r="N25" s="642">
        <v>5.6023722706431318</v>
      </c>
      <c r="P25" s="113"/>
    </row>
    <row r="26" spans="2:16" ht="13.2">
      <c r="B26" s="70"/>
      <c r="C26" s="635"/>
      <c r="D26" s="645" t="s">
        <v>382</v>
      </c>
      <c r="E26" s="279">
        <v>0</v>
      </c>
      <c r="F26" s="642">
        <v>0</v>
      </c>
      <c r="G26" s="279">
        <v>0</v>
      </c>
      <c r="H26" s="642">
        <v>0</v>
      </c>
      <c r="I26" s="279">
        <v>0</v>
      </c>
      <c r="J26" s="642">
        <v>0</v>
      </c>
      <c r="K26" s="279">
        <v>0</v>
      </c>
      <c r="L26" s="642">
        <v>0</v>
      </c>
      <c r="M26" s="279">
        <v>0</v>
      </c>
      <c r="N26" s="642">
        <v>0</v>
      </c>
      <c r="P26" s="113"/>
    </row>
    <row r="27" spans="2:16" ht="13.2">
      <c r="B27" s="70"/>
      <c r="C27" s="641" t="s">
        <v>483</v>
      </c>
      <c r="D27" s="641"/>
      <c r="E27" s="279">
        <v>1387094.814708</v>
      </c>
      <c r="F27" s="639">
        <v>11.748772677367715</v>
      </c>
      <c r="G27" s="279">
        <v>4188292.7852380001</v>
      </c>
      <c r="H27" s="639">
        <v>15.393926728652662</v>
      </c>
      <c r="I27" s="279">
        <v>3687671.4527850002</v>
      </c>
      <c r="J27" s="639">
        <v>16.887309594439881</v>
      </c>
      <c r="K27" s="279">
        <v>2054040.65329</v>
      </c>
      <c r="L27" s="639">
        <v>15.62180384205999</v>
      </c>
      <c r="M27" s="279">
        <v>11317099.706019999</v>
      </c>
      <c r="N27" s="639">
        <v>15.293539157544162</v>
      </c>
      <c r="P27" s="113"/>
    </row>
    <row r="28" spans="2:16" ht="13.2">
      <c r="B28" s="70"/>
      <c r="C28" s="635"/>
      <c r="D28" s="635" t="s">
        <v>474</v>
      </c>
      <c r="E28" s="280">
        <v>0</v>
      </c>
      <c r="F28" s="642">
        <v>0</v>
      </c>
      <c r="G28" s="280">
        <v>0</v>
      </c>
      <c r="H28" s="642">
        <v>0</v>
      </c>
      <c r="I28" s="280">
        <v>0</v>
      </c>
      <c r="J28" s="642">
        <v>0</v>
      </c>
      <c r="K28" s="280">
        <v>0</v>
      </c>
      <c r="L28" s="642">
        <v>0</v>
      </c>
      <c r="M28" s="280">
        <v>0</v>
      </c>
      <c r="N28" s="642">
        <v>0</v>
      </c>
      <c r="P28" s="113"/>
    </row>
    <row r="29" spans="2:16" ht="13.2">
      <c r="B29" s="70"/>
      <c r="C29" s="635"/>
      <c r="D29" s="635" t="s">
        <v>484</v>
      </c>
      <c r="E29" s="280">
        <v>0</v>
      </c>
      <c r="F29" s="642">
        <v>0</v>
      </c>
      <c r="G29" s="280">
        <v>0</v>
      </c>
      <c r="H29" s="642">
        <v>0</v>
      </c>
      <c r="I29" s="280">
        <v>0</v>
      </c>
      <c r="J29" s="642">
        <v>0</v>
      </c>
      <c r="K29" s="280">
        <v>0</v>
      </c>
      <c r="L29" s="642">
        <v>0</v>
      </c>
      <c r="M29" s="280">
        <v>0</v>
      </c>
      <c r="N29" s="642">
        <v>0</v>
      </c>
      <c r="P29" s="113"/>
    </row>
    <row r="30" spans="2:16" ht="13.2">
      <c r="B30" s="70"/>
      <c r="C30" s="635"/>
      <c r="D30" s="635" t="s">
        <v>485</v>
      </c>
      <c r="E30" s="280">
        <v>0</v>
      </c>
      <c r="F30" s="642">
        <v>0</v>
      </c>
      <c r="G30" s="280">
        <v>0</v>
      </c>
      <c r="H30" s="642">
        <v>0</v>
      </c>
      <c r="I30" s="280">
        <v>0</v>
      </c>
      <c r="J30" s="642">
        <v>0</v>
      </c>
      <c r="K30" s="280">
        <v>0</v>
      </c>
      <c r="L30" s="642">
        <v>0</v>
      </c>
      <c r="M30" s="280">
        <v>0</v>
      </c>
      <c r="N30" s="642">
        <v>0</v>
      </c>
      <c r="P30" s="113"/>
    </row>
    <row r="31" spans="2:16" ht="13.2">
      <c r="B31" s="70"/>
      <c r="C31" s="635"/>
      <c r="D31" s="635" t="s">
        <v>486</v>
      </c>
      <c r="E31" s="280">
        <v>0</v>
      </c>
      <c r="F31" s="642">
        <v>0</v>
      </c>
      <c r="G31" s="280">
        <v>0</v>
      </c>
      <c r="H31" s="642">
        <v>0</v>
      </c>
      <c r="I31" s="280">
        <v>0</v>
      </c>
      <c r="J31" s="642">
        <v>0</v>
      </c>
      <c r="K31" s="280">
        <v>0</v>
      </c>
      <c r="L31" s="642">
        <v>0</v>
      </c>
      <c r="M31" s="280">
        <v>0</v>
      </c>
      <c r="N31" s="642">
        <v>0</v>
      </c>
      <c r="P31" s="113"/>
    </row>
    <row r="32" spans="2:16" ht="13.2">
      <c r="B32" s="70"/>
      <c r="C32" s="635"/>
      <c r="D32" s="635" t="s">
        <v>487</v>
      </c>
      <c r="E32" s="280">
        <v>133516.836239</v>
      </c>
      <c r="F32" s="642">
        <v>1.1308952646496366</v>
      </c>
      <c r="G32" s="280">
        <v>762460.91579400003</v>
      </c>
      <c r="H32" s="642">
        <v>2.8023989900045332</v>
      </c>
      <c r="I32" s="280">
        <v>824346.28977799998</v>
      </c>
      <c r="J32" s="642">
        <v>3.7750084807570201</v>
      </c>
      <c r="K32" s="280">
        <v>610693.64118000004</v>
      </c>
      <c r="L32" s="642">
        <v>4.6445703276742325</v>
      </c>
      <c r="M32" s="280">
        <v>2331017.6829909999</v>
      </c>
      <c r="N32" s="642">
        <v>3.1500570939378907</v>
      </c>
      <c r="P32" s="113"/>
    </row>
    <row r="33" spans="2:16" ht="13.2">
      <c r="B33" s="70"/>
      <c r="C33" s="635"/>
      <c r="D33" s="635" t="s">
        <v>488</v>
      </c>
      <c r="E33" s="280">
        <v>0</v>
      </c>
      <c r="F33" s="642">
        <v>0</v>
      </c>
      <c r="G33" s="280">
        <v>244041.39447599999</v>
      </c>
      <c r="H33" s="642">
        <v>0.89696578963217988</v>
      </c>
      <c r="I33" s="280">
        <v>144072.380928</v>
      </c>
      <c r="J33" s="642">
        <v>0.65976455112392596</v>
      </c>
      <c r="K33" s="280">
        <v>121776.752501</v>
      </c>
      <c r="L33" s="642">
        <v>0.92616109474106079</v>
      </c>
      <c r="M33" s="280">
        <v>509890.52790599997</v>
      </c>
      <c r="N33" s="642">
        <v>0.689048515711424</v>
      </c>
      <c r="P33" s="113"/>
    </row>
    <row r="34" spans="2:16" ht="13.2">
      <c r="B34" s="70"/>
      <c r="C34" s="635"/>
      <c r="D34" s="635" t="s">
        <v>489</v>
      </c>
      <c r="E34" s="280">
        <v>0</v>
      </c>
      <c r="F34" s="642">
        <v>0</v>
      </c>
      <c r="G34" s="280">
        <v>0</v>
      </c>
      <c r="H34" s="642">
        <v>0</v>
      </c>
      <c r="I34" s="280">
        <v>0</v>
      </c>
      <c r="J34" s="642">
        <v>0</v>
      </c>
      <c r="K34" s="280">
        <v>0</v>
      </c>
      <c r="L34" s="642">
        <v>0</v>
      </c>
      <c r="M34" s="280">
        <v>0</v>
      </c>
      <c r="N34" s="642">
        <v>0</v>
      </c>
      <c r="P34" s="113"/>
    </row>
    <row r="35" spans="2:16" ht="13.2">
      <c r="B35" s="70"/>
      <c r="C35" s="635"/>
      <c r="D35" s="635" t="s">
        <v>490</v>
      </c>
      <c r="E35" s="280">
        <v>0</v>
      </c>
      <c r="F35" s="642">
        <v>0</v>
      </c>
      <c r="G35" s="280">
        <v>0</v>
      </c>
      <c r="H35" s="642">
        <v>0</v>
      </c>
      <c r="I35" s="280">
        <v>0</v>
      </c>
      <c r="J35" s="642">
        <v>0</v>
      </c>
      <c r="K35" s="280">
        <v>0</v>
      </c>
      <c r="L35" s="642">
        <v>0</v>
      </c>
      <c r="M35" s="280">
        <v>0</v>
      </c>
      <c r="N35" s="642">
        <v>0</v>
      </c>
      <c r="P35" s="113"/>
    </row>
    <row r="36" spans="2:16" ht="13.2">
      <c r="B36" s="70"/>
      <c r="C36" s="635"/>
      <c r="D36" s="645" t="s">
        <v>482</v>
      </c>
      <c r="E36" s="280">
        <v>1253577.978469</v>
      </c>
      <c r="F36" s="642">
        <v>10.617877412718075</v>
      </c>
      <c r="G36" s="280">
        <v>3181790.4749670001</v>
      </c>
      <c r="H36" s="642">
        <v>11.694561949012275</v>
      </c>
      <c r="I36" s="280">
        <v>2719252.782079</v>
      </c>
      <c r="J36" s="642">
        <v>12.452536562558933</v>
      </c>
      <c r="K36" s="280">
        <v>1321570.2596090001</v>
      </c>
      <c r="L36" s="642">
        <v>10.051072419644697</v>
      </c>
      <c r="M36" s="280">
        <v>8476191.4951239992</v>
      </c>
      <c r="N36" s="642">
        <v>11.454433547896196</v>
      </c>
      <c r="P36" s="113"/>
    </row>
    <row r="37" spans="2:16" ht="13.2">
      <c r="B37" s="70"/>
      <c r="C37" s="635"/>
      <c r="D37" s="645" t="s">
        <v>491</v>
      </c>
      <c r="E37" s="279">
        <v>0</v>
      </c>
      <c r="F37" s="642">
        <v>0</v>
      </c>
      <c r="G37" s="279">
        <v>0</v>
      </c>
      <c r="H37" s="642">
        <v>0</v>
      </c>
      <c r="I37" s="279">
        <v>0</v>
      </c>
      <c r="J37" s="642">
        <v>0</v>
      </c>
      <c r="K37" s="279">
        <v>0</v>
      </c>
      <c r="L37" s="642">
        <v>0</v>
      </c>
      <c r="M37" s="279">
        <v>0</v>
      </c>
      <c r="N37" s="642">
        <v>0</v>
      </c>
      <c r="P37" s="113"/>
    </row>
    <row r="38" spans="2:16" ht="13.2">
      <c r="B38" s="70"/>
      <c r="C38" s="635"/>
      <c r="D38" s="645" t="s">
        <v>492</v>
      </c>
      <c r="E38" s="280">
        <v>0</v>
      </c>
      <c r="F38" s="642">
        <v>0</v>
      </c>
      <c r="G38" s="280">
        <v>0</v>
      </c>
      <c r="H38" s="642">
        <v>0</v>
      </c>
      <c r="I38" s="280">
        <v>0</v>
      </c>
      <c r="J38" s="642">
        <v>0</v>
      </c>
      <c r="K38" s="280">
        <v>0</v>
      </c>
      <c r="L38" s="642">
        <v>0</v>
      </c>
      <c r="M38" s="280">
        <v>0</v>
      </c>
      <c r="N38" s="642">
        <v>0</v>
      </c>
      <c r="P38" s="113"/>
    </row>
    <row r="39" spans="2:16" ht="13.2">
      <c r="B39" s="70"/>
      <c r="C39" s="635"/>
      <c r="D39" s="645" t="s">
        <v>493</v>
      </c>
      <c r="E39" s="280">
        <v>0</v>
      </c>
      <c r="F39" s="642">
        <v>0</v>
      </c>
      <c r="G39" s="280">
        <v>0</v>
      </c>
      <c r="H39" s="642">
        <v>0</v>
      </c>
      <c r="I39" s="280">
        <v>0</v>
      </c>
      <c r="J39" s="642">
        <v>0</v>
      </c>
      <c r="K39" s="280">
        <v>0</v>
      </c>
      <c r="L39" s="642">
        <v>0</v>
      </c>
      <c r="M39" s="280">
        <v>0</v>
      </c>
      <c r="N39" s="642">
        <v>0</v>
      </c>
      <c r="P39" s="113"/>
    </row>
    <row r="40" spans="2:16" ht="13.2">
      <c r="B40" s="70"/>
      <c r="C40" s="641" t="s">
        <v>494</v>
      </c>
      <c r="D40" s="641"/>
      <c r="E40" s="279">
        <v>205196.15998699999</v>
      </c>
      <c r="F40" s="639">
        <v>1.7380232500281836</v>
      </c>
      <c r="G40" s="279">
        <v>798654.05270799994</v>
      </c>
      <c r="H40" s="639">
        <v>2.9354256255105198</v>
      </c>
      <c r="I40" s="279">
        <v>644789.51168200001</v>
      </c>
      <c r="J40" s="639">
        <v>2.9527468068768008</v>
      </c>
      <c r="K40" s="279">
        <v>905426.57339699997</v>
      </c>
      <c r="L40" s="639">
        <v>6.8861326090801018</v>
      </c>
      <c r="M40" s="279">
        <v>2554066.2977740001</v>
      </c>
      <c r="N40" s="639">
        <v>3.4514773175668521</v>
      </c>
      <c r="P40" s="113"/>
    </row>
    <row r="41" spans="2:16" ht="13.2">
      <c r="B41" s="70"/>
      <c r="C41" s="635"/>
      <c r="D41" s="645" t="s">
        <v>495</v>
      </c>
      <c r="E41" s="280">
        <v>0</v>
      </c>
      <c r="F41" s="642">
        <v>0</v>
      </c>
      <c r="G41" s="280">
        <v>0</v>
      </c>
      <c r="H41" s="642">
        <v>0</v>
      </c>
      <c r="I41" s="280">
        <v>0</v>
      </c>
      <c r="J41" s="642">
        <v>0</v>
      </c>
      <c r="K41" s="280">
        <v>197995.408287</v>
      </c>
      <c r="L41" s="642">
        <v>1.5058345729106661</v>
      </c>
      <c r="M41" s="280">
        <v>197995.408287</v>
      </c>
      <c r="N41" s="642">
        <v>0.26756418237089857</v>
      </c>
      <c r="P41" s="113"/>
    </row>
    <row r="42" spans="2:16" ht="13.2">
      <c r="B42" s="217"/>
      <c r="C42" s="635"/>
      <c r="D42" s="645" t="s">
        <v>496</v>
      </c>
      <c r="E42" s="280">
        <v>0</v>
      </c>
      <c r="F42" s="643">
        <v>0</v>
      </c>
      <c r="G42" s="280">
        <v>55039.836877000002</v>
      </c>
      <c r="H42" s="643">
        <v>0.20229703592543521</v>
      </c>
      <c r="I42" s="280">
        <v>41151.282397000003</v>
      </c>
      <c r="J42" s="643">
        <v>0.18844803690999515</v>
      </c>
      <c r="K42" s="280">
        <v>43208.844604999998</v>
      </c>
      <c r="L42" s="643">
        <v>0.32862061107709828</v>
      </c>
      <c r="M42" s="280">
        <v>139399.96387899999</v>
      </c>
      <c r="N42" s="643">
        <v>0.1883803148795869</v>
      </c>
      <c r="P42" s="113"/>
    </row>
    <row r="43" spans="2:16" ht="13.2">
      <c r="B43" s="217"/>
      <c r="C43" s="635"/>
      <c r="D43" s="645" t="s">
        <v>497</v>
      </c>
      <c r="E43" s="280">
        <v>0</v>
      </c>
      <c r="F43" s="643">
        <v>0</v>
      </c>
      <c r="G43" s="280">
        <v>83510.752265999996</v>
      </c>
      <c r="H43" s="643">
        <v>0.30694091061840995</v>
      </c>
      <c r="I43" s="280">
        <v>0</v>
      </c>
      <c r="J43" s="643">
        <v>0</v>
      </c>
      <c r="K43" s="280">
        <v>0</v>
      </c>
      <c r="L43" s="643">
        <v>0</v>
      </c>
      <c r="M43" s="280">
        <v>83510.752265999996</v>
      </c>
      <c r="N43" s="643">
        <v>0.11285355727463126</v>
      </c>
      <c r="P43" s="113"/>
    </row>
    <row r="44" spans="2:16" ht="13.2">
      <c r="B44" s="217"/>
      <c r="C44" s="635"/>
      <c r="D44" s="645" t="s">
        <v>498</v>
      </c>
      <c r="E44" s="280">
        <v>170501.14270200001</v>
      </c>
      <c r="F44" s="643">
        <v>1.4441544626918126</v>
      </c>
      <c r="G44" s="280">
        <v>119953.51294099999</v>
      </c>
      <c r="H44" s="643">
        <v>0.44088502971105259</v>
      </c>
      <c r="I44" s="280">
        <v>304332.62297700002</v>
      </c>
      <c r="J44" s="643">
        <v>1.3936597361511704</v>
      </c>
      <c r="K44" s="280">
        <v>339218.483335</v>
      </c>
      <c r="L44" s="643">
        <v>2.5798927580973716</v>
      </c>
      <c r="M44" s="280">
        <v>934005.76195499999</v>
      </c>
      <c r="N44" s="643">
        <v>1.2621832505577661</v>
      </c>
      <c r="P44" s="113"/>
    </row>
    <row r="45" spans="2:16" ht="13.2">
      <c r="B45" s="217"/>
      <c r="C45" s="635"/>
      <c r="D45" s="645" t="s">
        <v>499</v>
      </c>
      <c r="E45" s="280">
        <v>34695.017285000002</v>
      </c>
      <c r="F45" s="643">
        <v>0.29386878733637128</v>
      </c>
      <c r="G45" s="280">
        <v>540149.95062400005</v>
      </c>
      <c r="H45" s="643">
        <v>1.9853026492556221</v>
      </c>
      <c r="I45" s="280">
        <v>299305.606309</v>
      </c>
      <c r="J45" s="643">
        <v>1.370639033820215</v>
      </c>
      <c r="K45" s="280">
        <v>325003.83717000001</v>
      </c>
      <c r="L45" s="643">
        <v>2.4717846669949659</v>
      </c>
      <c r="M45" s="280">
        <v>1199154.411388</v>
      </c>
      <c r="N45" s="643">
        <v>1.62049601248532</v>
      </c>
      <c r="P45" s="113"/>
    </row>
    <row r="46" spans="2:16" ht="13.2">
      <c r="B46" s="70"/>
      <c r="C46" s="641" t="s">
        <v>500</v>
      </c>
      <c r="D46" s="641"/>
      <c r="E46" s="279">
        <v>274703.21048800001</v>
      </c>
      <c r="F46" s="639">
        <v>2.3267519563513166</v>
      </c>
      <c r="G46" s="279">
        <v>213639.06873599999</v>
      </c>
      <c r="H46" s="639">
        <v>0.78522308232390936</v>
      </c>
      <c r="I46" s="279">
        <v>58602.844294000002</v>
      </c>
      <c r="J46" s="639">
        <v>0.2683656576727122</v>
      </c>
      <c r="K46" s="279">
        <v>344748.120452</v>
      </c>
      <c r="L46" s="639">
        <v>2.6219478684581068</v>
      </c>
      <c r="M46" s="279">
        <v>891693.24396899994</v>
      </c>
      <c r="N46" s="639">
        <v>1.2050035695897738</v>
      </c>
      <c r="P46" s="113"/>
    </row>
    <row r="47" spans="2:16" ht="13.2">
      <c r="B47" s="70"/>
      <c r="C47" s="635"/>
      <c r="D47" s="635" t="s">
        <v>501</v>
      </c>
      <c r="E47" s="280">
        <v>274703.21048800001</v>
      </c>
      <c r="F47" s="642">
        <v>2.3267519563513166</v>
      </c>
      <c r="G47" s="280">
        <v>213639.06873599999</v>
      </c>
      <c r="H47" s="642">
        <v>0.78522308232390936</v>
      </c>
      <c r="I47" s="280">
        <v>58602.844294000002</v>
      </c>
      <c r="J47" s="642">
        <v>0.2683656576727122</v>
      </c>
      <c r="K47" s="280">
        <v>344748.120452</v>
      </c>
      <c r="L47" s="642">
        <v>2.6219478684581068</v>
      </c>
      <c r="M47" s="280">
        <v>891693.24396899994</v>
      </c>
      <c r="N47" s="642">
        <v>1.2050035695897738</v>
      </c>
      <c r="P47" s="113"/>
    </row>
    <row r="48" spans="2:16" ht="13.2">
      <c r="B48" s="70"/>
      <c r="C48" s="635"/>
      <c r="D48" s="635" t="s">
        <v>502</v>
      </c>
      <c r="E48" s="280">
        <v>0</v>
      </c>
      <c r="F48" s="642">
        <v>0</v>
      </c>
      <c r="G48" s="280">
        <v>0</v>
      </c>
      <c r="H48" s="642">
        <v>0</v>
      </c>
      <c r="I48" s="280">
        <v>0</v>
      </c>
      <c r="J48" s="642">
        <v>0</v>
      </c>
      <c r="K48" s="280">
        <v>0</v>
      </c>
      <c r="L48" s="642">
        <v>0</v>
      </c>
      <c r="M48" s="280">
        <v>0</v>
      </c>
      <c r="N48" s="642">
        <v>0</v>
      </c>
      <c r="P48" s="113"/>
    </row>
    <row r="49" spans="2:27" ht="12" customHeight="1">
      <c r="B49" s="70"/>
      <c r="C49" s="635"/>
      <c r="D49" s="635" t="s">
        <v>503</v>
      </c>
      <c r="E49" s="280">
        <v>0</v>
      </c>
      <c r="F49" s="642">
        <v>0</v>
      </c>
      <c r="G49" s="280">
        <v>0</v>
      </c>
      <c r="H49" s="642">
        <v>0</v>
      </c>
      <c r="I49" s="280">
        <v>0</v>
      </c>
      <c r="J49" s="642">
        <v>0</v>
      </c>
      <c r="K49" s="280">
        <v>0</v>
      </c>
      <c r="L49" s="642">
        <v>0</v>
      </c>
      <c r="M49" s="280">
        <v>0</v>
      </c>
      <c r="N49" s="642">
        <v>0</v>
      </c>
      <c r="P49" s="80"/>
    </row>
    <row r="50" spans="2:27" ht="12" customHeight="1">
      <c r="B50" s="70"/>
      <c r="C50" s="635"/>
      <c r="D50" s="635" t="s">
        <v>504</v>
      </c>
      <c r="E50" s="280">
        <v>0</v>
      </c>
      <c r="F50" s="642">
        <v>0</v>
      </c>
      <c r="G50" s="280">
        <v>0</v>
      </c>
      <c r="H50" s="642">
        <v>0</v>
      </c>
      <c r="I50" s="280">
        <v>0</v>
      </c>
      <c r="J50" s="642">
        <v>0</v>
      </c>
      <c r="K50" s="280">
        <v>0</v>
      </c>
      <c r="L50" s="642">
        <v>0</v>
      </c>
      <c r="M50" s="280">
        <v>0</v>
      </c>
      <c r="N50" s="642">
        <v>0</v>
      </c>
      <c r="P50" s="80"/>
    </row>
    <row r="51" spans="2:27" ht="13.2">
      <c r="B51" s="638" t="s">
        <v>505</v>
      </c>
      <c r="C51" s="638"/>
      <c r="D51" s="641"/>
      <c r="E51" s="279">
        <v>5564693.4461209998</v>
      </c>
      <c r="F51" s="639">
        <v>47.133272811978969</v>
      </c>
      <c r="G51" s="279">
        <v>13924859.285783</v>
      </c>
      <c r="H51" s="639">
        <v>51.180343529866491</v>
      </c>
      <c r="I51" s="279">
        <v>10956713.491463</v>
      </c>
      <c r="J51" s="639">
        <v>50.175134969839633</v>
      </c>
      <c r="K51" s="279">
        <v>6943207.4760579998</v>
      </c>
      <c r="L51" s="639">
        <v>52.805880473675707</v>
      </c>
      <c r="M51" s="279">
        <v>37389473.699426003</v>
      </c>
      <c r="N51" s="639">
        <v>50.526848305309834</v>
      </c>
      <c r="P51" s="113"/>
    </row>
    <row r="52" spans="2:27" s="225" customFormat="1" ht="13.2">
      <c r="B52" s="638"/>
      <c r="C52" s="638" t="s">
        <v>467</v>
      </c>
      <c r="D52" s="641"/>
      <c r="E52" s="279">
        <v>71878.994124000004</v>
      </c>
      <c r="F52" s="639">
        <v>0.60881920492111485</v>
      </c>
      <c r="G52" s="279">
        <v>216430.43528000001</v>
      </c>
      <c r="H52" s="639">
        <v>0.79548265448242705</v>
      </c>
      <c r="I52" s="279">
        <v>849904.37204299995</v>
      </c>
      <c r="J52" s="639">
        <v>3.8920490721912864</v>
      </c>
      <c r="K52" s="279">
        <v>7.8812999999999994E-2</v>
      </c>
      <c r="L52" s="639">
        <v>5.9940450751655423E-7</v>
      </c>
      <c r="M52" s="279">
        <v>1138213.88026</v>
      </c>
      <c r="N52" s="639">
        <v>1.5381430754875269</v>
      </c>
      <c r="P52" s="113"/>
      <c r="Q52" s="116"/>
      <c r="R52" s="116"/>
      <c r="S52" s="116"/>
      <c r="T52" s="116"/>
      <c r="U52" s="116"/>
      <c r="V52" s="116"/>
      <c r="W52" s="116"/>
      <c r="X52" s="116"/>
      <c r="Y52" s="116"/>
      <c r="Z52" s="116"/>
      <c r="AA52" s="116"/>
    </row>
    <row r="53" spans="2:27" s="225" customFormat="1" ht="13.2">
      <c r="B53" s="638"/>
      <c r="C53" s="638"/>
      <c r="D53" s="635" t="s">
        <v>506</v>
      </c>
      <c r="E53" s="280">
        <v>71878.994124000004</v>
      </c>
      <c r="F53" s="642">
        <v>0.60881920492111485</v>
      </c>
      <c r="G53" s="280">
        <v>216430.43528000001</v>
      </c>
      <c r="H53" s="642">
        <v>0.79548265448242705</v>
      </c>
      <c r="I53" s="280">
        <v>849904.37204299995</v>
      </c>
      <c r="J53" s="642">
        <v>3.8920490721912864</v>
      </c>
      <c r="K53" s="280">
        <v>7.8812999999999994E-2</v>
      </c>
      <c r="L53" s="642">
        <v>5.9940450751655423E-7</v>
      </c>
      <c r="M53" s="280">
        <v>1138213.88026</v>
      </c>
      <c r="N53" s="642">
        <v>1.5381430754875269</v>
      </c>
      <c r="P53" s="113"/>
      <c r="Q53" s="116"/>
      <c r="R53" s="116"/>
      <c r="S53" s="116"/>
      <c r="T53" s="116"/>
      <c r="U53" s="116"/>
      <c r="V53" s="116"/>
      <c r="W53" s="116"/>
      <c r="X53" s="116"/>
      <c r="Y53" s="116"/>
      <c r="Z53" s="116"/>
      <c r="AA53" s="116"/>
    </row>
    <row r="54" spans="2:27" s="225" customFormat="1" ht="13.2">
      <c r="B54" s="638"/>
      <c r="C54" s="638" t="s">
        <v>472</v>
      </c>
      <c r="D54" s="641"/>
      <c r="E54" s="279">
        <v>21784.647616999999</v>
      </c>
      <c r="F54" s="639">
        <v>0.18451721540215857</v>
      </c>
      <c r="G54" s="279">
        <v>494523.92355299997</v>
      </c>
      <c r="H54" s="639">
        <v>1.8176057489515081</v>
      </c>
      <c r="I54" s="279">
        <v>681746.08463499998</v>
      </c>
      <c r="J54" s="639">
        <v>3.1219856062105875</v>
      </c>
      <c r="K54" s="279">
        <v>100273.611473</v>
      </c>
      <c r="L54" s="639">
        <v>0.76262107395835543</v>
      </c>
      <c r="M54" s="279">
        <v>1298328.267278</v>
      </c>
      <c r="N54" s="639">
        <v>1.7545161490801719</v>
      </c>
      <c r="P54" s="113"/>
      <c r="Q54" s="116"/>
      <c r="R54" s="116"/>
      <c r="S54" s="116"/>
      <c r="T54" s="116"/>
      <c r="U54" s="116"/>
      <c r="V54" s="116"/>
      <c r="W54" s="116"/>
      <c r="X54" s="116"/>
      <c r="Y54" s="116"/>
      <c r="Z54" s="116"/>
      <c r="AA54" s="116"/>
    </row>
    <row r="55" spans="2:27" s="225" customFormat="1" ht="13.2">
      <c r="B55" s="638"/>
      <c r="C55" s="638"/>
      <c r="D55" s="635" t="s">
        <v>507</v>
      </c>
      <c r="E55" s="280">
        <v>0</v>
      </c>
      <c r="F55" s="643">
        <v>0</v>
      </c>
      <c r="G55" s="280">
        <v>271859.19929000002</v>
      </c>
      <c r="H55" s="643">
        <v>0.99920917876867832</v>
      </c>
      <c r="I55" s="280">
        <v>482412.42529500002</v>
      </c>
      <c r="J55" s="642">
        <v>2.2091577523829464</v>
      </c>
      <c r="K55" s="280">
        <v>33220.104742000003</v>
      </c>
      <c r="L55" s="643">
        <v>0.25265223405436749</v>
      </c>
      <c r="M55" s="280">
        <v>787491.72932699998</v>
      </c>
      <c r="N55" s="642">
        <v>1.064189227943112</v>
      </c>
      <c r="P55" s="113"/>
      <c r="Q55" s="116"/>
    </row>
    <row r="56" spans="2:27" s="225" customFormat="1" ht="13.2">
      <c r="B56" s="638"/>
      <c r="C56" s="638"/>
      <c r="D56" s="635" t="s">
        <v>508</v>
      </c>
      <c r="E56" s="280">
        <v>0</v>
      </c>
      <c r="F56" s="643">
        <v>0</v>
      </c>
      <c r="G56" s="280">
        <v>0</v>
      </c>
      <c r="H56" s="643">
        <v>0</v>
      </c>
      <c r="I56" s="280">
        <v>0</v>
      </c>
      <c r="J56" s="643">
        <v>0</v>
      </c>
      <c r="K56" s="280">
        <v>0</v>
      </c>
      <c r="L56" s="643">
        <v>0</v>
      </c>
      <c r="M56" s="280">
        <v>0</v>
      </c>
      <c r="N56" s="643">
        <v>0</v>
      </c>
      <c r="P56" s="113"/>
      <c r="Q56" s="116"/>
    </row>
    <row r="57" spans="2:27" s="225" customFormat="1" ht="13.2">
      <c r="B57" s="638"/>
      <c r="C57" s="638"/>
      <c r="D57" s="635" t="s">
        <v>509</v>
      </c>
      <c r="E57" s="280">
        <v>21784.647616999999</v>
      </c>
      <c r="F57" s="643">
        <v>0.18451721540215857</v>
      </c>
      <c r="G57" s="280">
        <v>222664.72426300001</v>
      </c>
      <c r="H57" s="643">
        <v>0.81839657018282985</v>
      </c>
      <c r="I57" s="280">
        <v>199333.65934000001</v>
      </c>
      <c r="J57" s="643">
        <v>0.91282785382764153</v>
      </c>
      <c r="K57" s="280">
        <v>67053.506731000001</v>
      </c>
      <c r="L57" s="643">
        <v>0.50996883990398811</v>
      </c>
      <c r="M57" s="280">
        <v>510836.53795099998</v>
      </c>
      <c r="N57" s="643">
        <v>0.69032692113705996</v>
      </c>
      <c r="P57" s="113"/>
      <c r="Q57" s="116"/>
    </row>
    <row r="58" spans="2:27" s="225" customFormat="1" ht="13.2">
      <c r="B58" s="638"/>
      <c r="C58" s="638"/>
      <c r="D58" s="635" t="s">
        <v>510</v>
      </c>
      <c r="E58" s="280">
        <v>0</v>
      </c>
      <c r="F58" s="643">
        <v>0</v>
      </c>
      <c r="G58" s="280">
        <v>0</v>
      </c>
      <c r="H58" s="643">
        <v>0</v>
      </c>
      <c r="I58" s="280">
        <v>0</v>
      </c>
      <c r="J58" s="643">
        <v>0</v>
      </c>
      <c r="K58" s="280">
        <v>0</v>
      </c>
      <c r="L58" s="643">
        <v>0</v>
      </c>
      <c r="M58" s="280">
        <v>0</v>
      </c>
      <c r="N58" s="643">
        <v>0</v>
      </c>
      <c r="P58" s="113"/>
      <c r="Q58" s="116"/>
    </row>
    <row r="59" spans="2:27" s="225" customFormat="1" ht="13.2">
      <c r="B59" s="638"/>
      <c r="C59" s="638"/>
      <c r="D59" s="645" t="s">
        <v>482</v>
      </c>
      <c r="E59" s="280">
        <v>0</v>
      </c>
      <c r="F59" s="643">
        <v>0</v>
      </c>
      <c r="G59" s="280">
        <v>0</v>
      </c>
      <c r="H59" s="643">
        <v>0</v>
      </c>
      <c r="I59" s="280">
        <v>0</v>
      </c>
      <c r="J59" s="643">
        <v>0</v>
      </c>
      <c r="K59" s="280">
        <v>0</v>
      </c>
      <c r="L59" s="643">
        <v>0</v>
      </c>
      <c r="M59" s="280">
        <v>0</v>
      </c>
      <c r="N59" s="643">
        <v>0</v>
      </c>
      <c r="P59" s="113"/>
      <c r="Q59" s="116"/>
    </row>
    <row r="60" spans="2:27" s="225" customFormat="1" ht="13.2">
      <c r="B60" s="638"/>
      <c r="C60" s="638" t="s">
        <v>511</v>
      </c>
      <c r="D60" s="641"/>
      <c r="E60" s="279">
        <v>215710.45743400001</v>
      </c>
      <c r="F60" s="636">
        <v>1.8270799527547639</v>
      </c>
      <c r="G60" s="279">
        <v>573560.67038699996</v>
      </c>
      <c r="H60" s="636">
        <v>2.1081026057906431</v>
      </c>
      <c r="I60" s="279">
        <v>405678.31757299998</v>
      </c>
      <c r="J60" s="636">
        <v>1.8577618511629836</v>
      </c>
      <c r="K60" s="279">
        <v>76222.707815000002</v>
      </c>
      <c r="L60" s="636">
        <v>0.57970429547699354</v>
      </c>
      <c r="M60" s="279">
        <v>1271172.1532089999</v>
      </c>
      <c r="N60" s="636">
        <v>1.7178183108822749</v>
      </c>
      <c r="P60" s="113"/>
      <c r="Q60" s="116"/>
      <c r="R60" s="116"/>
      <c r="S60" s="116"/>
      <c r="T60" s="116"/>
      <c r="U60" s="116"/>
      <c r="V60" s="116"/>
      <c r="W60" s="116"/>
      <c r="X60" s="116"/>
      <c r="Y60" s="116"/>
      <c r="Z60" s="116"/>
      <c r="AA60" s="116"/>
    </row>
    <row r="61" spans="2:27" s="225" customFormat="1" ht="13.2">
      <c r="B61" s="638"/>
      <c r="C61" s="638"/>
      <c r="D61" s="645" t="s">
        <v>512</v>
      </c>
      <c r="E61" s="280">
        <v>215710.45743400001</v>
      </c>
      <c r="F61" s="642">
        <v>1.8270799527547639</v>
      </c>
      <c r="G61" s="280">
        <v>390705.706611</v>
      </c>
      <c r="H61" s="642">
        <v>1.4360254472263272</v>
      </c>
      <c r="I61" s="280">
        <v>405678.31757299998</v>
      </c>
      <c r="J61" s="642">
        <v>1.8577618511629836</v>
      </c>
      <c r="K61" s="280">
        <v>38087.568735000001</v>
      </c>
      <c r="L61" s="643">
        <v>0.28967125195215998</v>
      </c>
      <c r="M61" s="280">
        <v>1050182.0503529999</v>
      </c>
      <c r="N61" s="642">
        <v>1.4191798894446566</v>
      </c>
      <c r="P61" s="113"/>
      <c r="Q61" s="116"/>
      <c r="R61" s="116"/>
      <c r="S61" s="116"/>
      <c r="T61" s="116"/>
      <c r="U61" s="116"/>
      <c r="V61" s="116"/>
      <c r="W61" s="116"/>
      <c r="X61" s="116"/>
      <c r="Y61" s="116"/>
      <c r="Z61" s="116"/>
      <c r="AA61" s="116"/>
    </row>
    <row r="62" spans="2:27" s="225" customFormat="1" ht="13.2">
      <c r="B62" s="638"/>
      <c r="C62" s="638"/>
      <c r="D62" s="645" t="s">
        <v>486</v>
      </c>
      <c r="E62" s="280">
        <v>0</v>
      </c>
      <c r="F62" s="642">
        <v>0</v>
      </c>
      <c r="G62" s="280">
        <v>0</v>
      </c>
      <c r="H62" s="642">
        <v>0</v>
      </c>
      <c r="I62" s="280">
        <v>0</v>
      </c>
      <c r="J62" s="642">
        <v>0</v>
      </c>
      <c r="K62" s="280">
        <v>0</v>
      </c>
      <c r="L62" s="643">
        <v>0</v>
      </c>
      <c r="M62" s="280">
        <v>0</v>
      </c>
      <c r="N62" s="642">
        <v>0</v>
      </c>
      <c r="P62" s="113"/>
      <c r="Q62" s="116"/>
      <c r="R62" s="116"/>
      <c r="S62" s="116"/>
      <c r="T62" s="116"/>
      <c r="U62" s="116"/>
      <c r="V62" s="116"/>
      <c r="W62" s="116"/>
      <c r="X62" s="116"/>
      <c r="Y62" s="116"/>
      <c r="Z62" s="116"/>
      <c r="AA62" s="116"/>
    </row>
    <row r="63" spans="2:27" s="225" customFormat="1" ht="13.2">
      <c r="B63" s="638"/>
      <c r="C63" s="647"/>
      <c r="D63" s="645" t="s">
        <v>513</v>
      </c>
      <c r="E63" s="280">
        <v>0</v>
      </c>
      <c r="F63" s="642">
        <v>0</v>
      </c>
      <c r="G63" s="280">
        <v>0</v>
      </c>
      <c r="H63" s="642">
        <v>0</v>
      </c>
      <c r="I63" s="280">
        <v>0</v>
      </c>
      <c r="J63" s="642">
        <v>0</v>
      </c>
      <c r="K63" s="280">
        <v>0</v>
      </c>
      <c r="L63" s="643">
        <v>0</v>
      </c>
      <c r="M63" s="280">
        <v>0</v>
      </c>
      <c r="N63" s="642">
        <v>0</v>
      </c>
      <c r="P63" s="113"/>
      <c r="Q63" s="116"/>
    </row>
    <row r="64" spans="2:27" s="225" customFormat="1" ht="13.2">
      <c r="B64" s="638"/>
      <c r="C64" s="647"/>
      <c r="D64" s="645" t="s">
        <v>482</v>
      </c>
      <c r="E64" s="280">
        <v>0</v>
      </c>
      <c r="F64" s="642">
        <v>0</v>
      </c>
      <c r="G64" s="280">
        <v>182854.96377599999</v>
      </c>
      <c r="H64" s="642">
        <v>0.67207715856431616</v>
      </c>
      <c r="I64" s="280">
        <v>0</v>
      </c>
      <c r="J64" s="642">
        <v>0</v>
      </c>
      <c r="K64" s="280">
        <v>38135.139080000001</v>
      </c>
      <c r="L64" s="643">
        <v>0.2900330435248335</v>
      </c>
      <c r="M64" s="280">
        <v>220990.10285600001</v>
      </c>
      <c r="N64" s="642">
        <v>0.29863842143761837</v>
      </c>
      <c r="P64" s="113"/>
      <c r="Q64" s="116"/>
    </row>
    <row r="65" spans="2:27" s="225" customFormat="1" ht="13.2">
      <c r="B65" s="638"/>
      <c r="C65" s="638" t="s">
        <v>494</v>
      </c>
      <c r="D65" s="641"/>
      <c r="E65" s="279">
        <v>5255319.3469460001</v>
      </c>
      <c r="F65" s="639">
        <v>44.512856438900933</v>
      </c>
      <c r="G65" s="279">
        <v>12640344.256563</v>
      </c>
      <c r="H65" s="639">
        <v>46.459152520641908</v>
      </c>
      <c r="I65" s="279">
        <v>9019384.7172120009</v>
      </c>
      <c r="J65" s="639">
        <v>41.303338440274779</v>
      </c>
      <c r="K65" s="279">
        <v>6766711.0779569997</v>
      </c>
      <c r="L65" s="639">
        <v>51.463554504835848</v>
      </c>
      <c r="M65" s="279">
        <v>33681759.398677997</v>
      </c>
      <c r="N65" s="639">
        <v>45.516370769858504</v>
      </c>
      <c r="P65" s="113"/>
      <c r="Q65" s="116"/>
      <c r="R65" s="116"/>
      <c r="S65" s="116"/>
      <c r="T65" s="116"/>
      <c r="U65" s="116"/>
      <c r="V65" s="116"/>
      <c r="W65" s="116"/>
      <c r="X65" s="116"/>
      <c r="Y65" s="116"/>
      <c r="Z65" s="116"/>
      <c r="AA65" s="116"/>
    </row>
    <row r="66" spans="2:27" s="225" customFormat="1" ht="13.2">
      <c r="B66" s="638"/>
      <c r="C66" s="647"/>
      <c r="D66" s="645" t="s">
        <v>514</v>
      </c>
      <c r="E66" s="280">
        <v>2627780.3885659999</v>
      </c>
      <c r="F66" s="642">
        <v>22.257450683215268</v>
      </c>
      <c r="G66" s="280">
        <v>5850930.1967839999</v>
      </c>
      <c r="H66" s="642">
        <v>21.50489360753609</v>
      </c>
      <c r="I66" s="280">
        <v>2253918.9511000002</v>
      </c>
      <c r="J66" s="642">
        <v>10.32158846451879</v>
      </c>
      <c r="K66" s="280">
        <v>2977286.7557390002</v>
      </c>
      <c r="L66" s="642">
        <v>22.643461123917312</v>
      </c>
      <c r="M66" s="280">
        <v>13709916.29219</v>
      </c>
      <c r="N66" s="642">
        <v>18.52710916293573</v>
      </c>
      <c r="P66" s="113"/>
      <c r="Q66" s="116"/>
    </row>
    <row r="67" spans="2:27" s="225" customFormat="1" ht="13.2">
      <c r="B67" s="638"/>
      <c r="C67" s="647"/>
      <c r="D67" s="645" t="s">
        <v>515</v>
      </c>
      <c r="E67" s="279">
        <v>2627538.9583800002</v>
      </c>
      <c r="F67" s="642">
        <v>22.255405755685668</v>
      </c>
      <c r="G67" s="279">
        <v>6789414.0597789995</v>
      </c>
      <c r="H67" s="642">
        <v>24.954258913105811</v>
      </c>
      <c r="I67" s="279">
        <v>6765465.7661119998</v>
      </c>
      <c r="J67" s="642">
        <v>30.981749975755985</v>
      </c>
      <c r="K67" s="279">
        <v>3789424.3222170002</v>
      </c>
      <c r="L67" s="642">
        <v>28.820093380910933</v>
      </c>
      <c r="M67" s="279">
        <v>19971843.106488001</v>
      </c>
      <c r="N67" s="642">
        <v>26.989261606922778</v>
      </c>
      <c r="P67" s="113"/>
      <c r="Q67" s="116"/>
    </row>
    <row r="68" spans="2:27" s="225" customFormat="1" ht="13.2">
      <c r="B68" s="638"/>
      <c r="C68" s="647"/>
      <c r="D68" s="645" t="s">
        <v>516</v>
      </c>
      <c r="E68" s="279">
        <v>0</v>
      </c>
      <c r="F68" s="642">
        <v>0</v>
      </c>
      <c r="G68" s="279">
        <v>0</v>
      </c>
      <c r="H68" s="642">
        <v>0</v>
      </c>
      <c r="I68" s="279">
        <v>0</v>
      </c>
      <c r="J68" s="642">
        <v>0</v>
      </c>
      <c r="K68" s="279">
        <v>0</v>
      </c>
      <c r="L68" s="642">
        <v>0</v>
      </c>
      <c r="M68" s="279">
        <v>0</v>
      </c>
      <c r="N68" s="642">
        <v>0</v>
      </c>
      <c r="P68" s="113"/>
      <c r="Q68" s="116"/>
    </row>
    <row r="69" spans="2:27" s="225" customFormat="1" ht="13.2">
      <c r="B69" s="638"/>
      <c r="C69" s="638" t="s">
        <v>500</v>
      </c>
      <c r="D69" s="641"/>
      <c r="E69" s="279">
        <v>0</v>
      </c>
      <c r="F69" s="639">
        <v>0</v>
      </c>
      <c r="G69" s="279">
        <v>0</v>
      </c>
      <c r="H69" s="639">
        <v>0</v>
      </c>
      <c r="I69" s="279">
        <v>0</v>
      </c>
      <c r="J69" s="639">
        <v>0</v>
      </c>
      <c r="K69" s="279">
        <v>0</v>
      </c>
      <c r="L69" s="639">
        <v>0</v>
      </c>
      <c r="M69" s="279">
        <v>0</v>
      </c>
      <c r="N69" s="639">
        <v>0</v>
      </c>
      <c r="P69" s="113"/>
      <c r="Q69" s="116"/>
      <c r="R69" s="116"/>
      <c r="S69" s="116"/>
      <c r="T69" s="116"/>
      <c r="U69" s="116"/>
      <c r="V69" s="116"/>
      <c r="W69" s="116"/>
      <c r="X69" s="116"/>
      <c r="Y69" s="116"/>
      <c r="Z69" s="116"/>
      <c r="AA69" s="116"/>
    </row>
    <row r="70" spans="2:27" s="225" customFormat="1" ht="13.2">
      <c r="B70" s="638"/>
      <c r="C70" s="647"/>
      <c r="D70" s="635" t="s">
        <v>517</v>
      </c>
      <c r="E70" s="279">
        <v>0</v>
      </c>
      <c r="F70" s="642">
        <v>0</v>
      </c>
      <c r="G70" s="279">
        <v>0</v>
      </c>
      <c r="H70" s="642">
        <v>0</v>
      </c>
      <c r="I70" s="279">
        <v>0</v>
      </c>
      <c r="J70" s="642">
        <v>0</v>
      </c>
      <c r="K70" s="279">
        <v>0</v>
      </c>
      <c r="L70" s="642">
        <v>0</v>
      </c>
      <c r="M70" s="279">
        <v>0</v>
      </c>
      <c r="N70" s="642">
        <v>0</v>
      </c>
      <c r="P70" s="113"/>
      <c r="Q70" s="116"/>
    </row>
    <row r="71" spans="2:27" ht="6" customHeight="1">
      <c r="B71" s="638"/>
      <c r="C71" s="638"/>
      <c r="D71" s="635"/>
      <c r="E71" s="279"/>
      <c r="F71" s="636"/>
      <c r="G71" s="279"/>
      <c r="H71" s="636"/>
      <c r="I71" s="279"/>
      <c r="J71" s="636"/>
      <c r="K71" s="279"/>
      <c r="L71" s="636"/>
      <c r="M71" s="279"/>
      <c r="N71" s="637"/>
      <c r="P71" s="80"/>
      <c r="R71" s="225"/>
      <c r="S71" s="225"/>
      <c r="T71" s="225"/>
      <c r="U71" s="225"/>
      <c r="V71" s="225"/>
      <c r="W71" s="225"/>
      <c r="X71" s="225"/>
      <c r="Y71" s="225"/>
      <c r="Z71" s="225"/>
      <c r="AA71" s="225"/>
    </row>
    <row r="72" spans="2:27" ht="12.9" customHeight="1">
      <c r="B72" s="648" t="s">
        <v>404</v>
      </c>
      <c r="C72" s="648"/>
      <c r="D72" s="649"/>
      <c r="E72" s="279">
        <v>-59194.152921000001</v>
      </c>
      <c r="F72" s="248">
        <v>-0.50137787202713568</v>
      </c>
      <c r="G72" s="279">
        <v>46362.996089</v>
      </c>
      <c r="H72" s="248">
        <v>0.17040560469659702</v>
      </c>
      <c r="I72" s="279">
        <v>-479223.42398700002</v>
      </c>
      <c r="J72" s="248">
        <v>-2.1945540510839603</v>
      </c>
      <c r="K72" s="279">
        <v>-75761.973501999993</v>
      </c>
      <c r="L72" s="248">
        <v>-0.57620022604708032</v>
      </c>
      <c r="M72" s="650">
        <v>-567816.554321</v>
      </c>
      <c r="N72" s="248">
        <v>-0.76732775475952564</v>
      </c>
      <c r="P72" s="113"/>
      <c r="R72" s="225"/>
      <c r="S72" s="225"/>
      <c r="T72" s="225"/>
      <c r="U72" s="225"/>
      <c r="V72" s="225"/>
      <c r="W72" s="225"/>
      <c r="X72" s="225"/>
      <c r="Y72" s="225"/>
      <c r="Z72" s="225"/>
      <c r="AA72" s="225"/>
    </row>
    <row r="73" spans="2:27" ht="13.2">
      <c r="B73" s="638" t="s">
        <v>405</v>
      </c>
      <c r="C73" s="638"/>
      <c r="D73" s="638"/>
      <c r="E73" s="651">
        <v>11806295.455695</v>
      </c>
      <c r="F73" s="652">
        <v>100</v>
      </c>
      <c r="G73" s="651">
        <v>27207436.147155002</v>
      </c>
      <c r="H73" s="652">
        <v>100</v>
      </c>
      <c r="I73" s="651">
        <v>21836938.750735998</v>
      </c>
      <c r="J73" s="652">
        <v>100</v>
      </c>
      <c r="K73" s="651">
        <v>13148549.770927999</v>
      </c>
      <c r="L73" s="652">
        <v>100</v>
      </c>
      <c r="M73" s="651">
        <v>73999220.124514997</v>
      </c>
      <c r="N73" s="652">
        <v>100</v>
      </c>
      <c r="P73" s="113"/>
    </row>
    <row r="74" spans="2:27" ht="13.2">
      <c r="B74" s="653"/>
      <c r="C74" s="653"/>
      <c r="D74" s="647" t="s">
        <v>518</v>
      </c>
      <c r="E74" s="280">
        <v>11691481.271948</v>
      </c>
      <c r="F74" s="642">
        <v>99.027517275187151</v>
      </c>
      <c r="G74" s="280">
        <v>26938134.020130999</v>
      </c>
      <c r="H74" s="642">
        <v>99.010189252793069</v>
      </c>
      <c r="I74" s="280">
        <v>21621620.751979999</v>
      </c>
      <c r="J74" s="642">
        <v>99.013973518844338</v>
      </c>
      <c r="K74" s="280">
        <v>12961999.492709</v>
      </c>
      <c r="L74" s="642">
        <v>98.581210236345072</v>
      </c>
      <c r="M74" s="280">
        <v>73213235.536769003</v>
      </c>
      <c r="N74" s="642">
        <v>98.937847471333541</v>
      </c>
      <c r="P74" s="113"/>
    </row>
    <row r="75" spans="2:27" ht="13.2">
      <c r="B75" s="653"/>
      <c r="C75" s="653"/>
      <c r="D75" s="647" t="s">
        <v>519</v>
      </c>
      <c r="E75" s="280">
        <v>114814.183747</v>
      </c>
      <c r="F75" s="642">
        <v>0.97248272481286335</v>
      </c>
      <c r="G75" s="280">
        <v>269302.12702399999</v>
      </c>
      <c r="H75" s="642">
        <v>0.98981074720691786</v>
      </c>
      <c r="I75" s="280">
        <v>215317.99875599999</v>
      </c>
      <c r="J75" s="642">
        <v>0.98602648115566494</v>
      </c>
      <c r="K75" s="280">
        <v>186550.278219</v>
      </c>
      <c r="L75" s="642">
        <v>1.4187897636549285</v>
      </c>
      <c r="M75" s="280">
        <v>785984.58774600003</v>
      </c>
      <c r="N75" s="642">
        <v>1.0621525286664655</v>
      </c>
      <c r="P75" s="113"/>
    </row>
    <row r="76" spans="2:27" ht="6" customHeight="1" thickBot="1">
      <c r="B76" s="654"/>
      <c r="C76" s="654"/>
      <c r="D76" s="655"/>
      <c r="E76" s="655"/>
      <c r="F76" s="655"/>
      <c r="G76" s="657"/>
      <c r="H76" s="688"/>
      <c r="I76" s="246"/>
      <c r="J76" s="657"/>
      <c r="K76" s="657"/>
      <c r="L76" s="657"/>
      <c r="M76" s="657"/>
      <c r="N76" s="246"/>
    </row>
    <row r="77" spans="2:27" ht="12.9" customHeight="1">
      <c r="B77" s="658" t="s">
        <v>525</v>
      </c>
      <c r="C77" s="647"/>
      <c r="D77" s="686"/>
      <c r="E77" s="686"/>
      <c r="F77" s="686"/>
      <c r="G77" s="664"/>
      <c r="H77" s="689"/>
      <c r="I77" s="660"/>
      <c r="J77" s="689"/>
      <c r="K77" s="660"/>
      <c r="L77" s="689"/>
      <c r="M77" s="662"/>
      <c r="N77" s="662"/>
    </row>
    <row r="78" spans="2:27" ht="12.9" customHeight="1">
      <c r="B78" s="116" t="s">
        <v>521</v>
      </c>
      <c r="C78" s="647"/>
      <c r="D78" s="686"/>
      <c r="E78" s="686"/>
      <c r="F78" s="686"/>
      <c r="G78" s="664"/>
      <c r="H78" s="689"/>
      <c r="I78" s="660"/>
      <c r="J78" s="689"/>
      <c r="K78" s="660"/>
      <c r="L78" s="689"/>
      <c r="M78" s="662"/>
      <c r="N78" s="662"/>
    </row>
    <row r="79" spans="2:27" ht="12.9" customHeight="1">
      <c r="B79" s="667" t="s">
        <v>526</v>
      </c>
      <c r="C79" s="647"/>
      <c r="D79" s="686"/>
      <c r="E79" s="686"/>
      <c r="F79" s="686"/>
      <c r="G79" s="664"/>
      <c r="H79" s="689"/>
      <c r="I79" s="660"/>
      <c r="J79" s="689"/>
      <c r="K79" s="660"/>
      <c r="L79" s="689"/>
      <c r="M79" s="662"/>
      <c r="N79" s="662"/>
    </row>
    <row r="80" spans="2:27" ht="12.9" customHeight="1">
      <c r="B80" s="658" t="s">
        <v>527</v>
      </c>
      <c r="C80" s="658"/>
      <c r="D80" s="658"/>
      <c r="E80" s="658"/>
      <c r="F80" s="658"/>
      <c r="G80" s="116"/>
      <c r="H80" s="658"/>
      <c r="I80" s="116"/>
      <c r="J80" s="658"/>
      <c r="K80" s="116"/>
      <c r="L80" s="658"/>
      <c r="M80" s="685"/>
      <c r="N80" s="658"/>
    </row>
    <row r="81" spans="2:14" ht="12.9" customHeight="1">
      <c r="B81" s="667" t="s">
        <v>524</v>
      </c>
      <c r="C81" s="667"/>
      <c r="D81" s="667"/>
      <c r="E81" s="667"/>
      <c r="F81" s="667"/>
      <c r="G81" s="668"/>
      <c r="H81" s="667"/>
      <c r="I81" s="668"/>
      <c r="J81" s="667"/>
      <c r="K81" s="668"/>
      <c r="L81" s="667"/>
      <c r="M81" s="667"/>
      <c r="N81" s="667"/>
    </row>
  </sheetData>
  <mergeCells count="1">
    <mergeCell ref="E6:F6"/>
  </mergeCells>
  <printOptions horizontalCentered="1" verticalCentered="1"/>
  <pageMargins left="0.98425196850393704" right="0.98425196850393704" top="0.98425196850393704" bottom="0.98425196850393704" header="0.59055118110236227" footer="0.59055118110236227"/>
  <pageSetup paperSize="9" scale="38" orientation="portrait" useFirstPageNumber="1" vertic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40124-4969-492B-9374-102D1A2EAD19}">
  <sheetPr>
    <pageSetUpPr fitToPage="1"/>
  </sheetPr>
  <dimension ref="A2:AA81"/>
  <sheetViews>
    <sheetView zoomScale="60" zoomScaleNormal="60" workbookViewId="0"/>
  </sheetViews>
  <sheetFormatPr baseColWidth="10" defaultColWidth="11.44140625" defaultRowHeight="12.75" customHeight="1"/>
  <cols>
    <col min="1" max="1" width="2.33203125" style="80" customWidth="1"/>
    <col min="2" max="3" width="1.6640625" style="116" customWidth="1"/>
    <col min="4" max="4" width="54.6640625" style="116" bestFit="1" customWidth="1"/>
    <col min="5" max="5" width="15.33203125" style="116" customWidth="1"/>
    <col min="6" max="6" width="8.6640625" style="116" customWidth="1"/>
    <col min="7" max="7" width="15.33203125" style="672" customWidth="1"/>
    <col min="8" max="8" width="8.6640625" style="671" customWidth="1"/>
    <col min="9" max="9" width="15.33203125" style="672" customWidth="1"/>
    <col min="10" max="10" width="8.6640625" style="671" customWidth="1"/>
    <col min="11" max="11" width="15.33203125" style="672" customWidth="1"/>
    <col min="12" max="12" width="8.6640625" style="671" customWidth="1"/>
    <col min="13" max="13" width="15.33203125" style="672" customWidth="1"/>
    <col min="14" max="14" width="8.6640625" style="674" customWidth="1"/>
    <col min="15" max="256" width="11.44140625" style="116"/>
    <col min="257" max="257" width="2.33203125" style="116" customWidth="1"/>
    <col min="258" max="259" width="1.6640625" style="116" customWidth="1"/>
    <col min="260" max="260" width="54.6640625" style="116" bestFit="1" customWidth="1"/>
    <col min="261" max="261" width="15.33203125" style="116" customWidth="1"/>
    <col min="262" max="262" width="8.6640625" style="116" customWidth="1"/>
    <col min="263" max="263" width="15.33203125" style="116" customWidth="1"/>
    <col min="264" max="264" width="8.6640625" style="116" customWidth="1"/>
    <col min="265" max="265" width="15.33203125" style="116" customWidth="1"/>
    <col min="266" max="266" width="8.6640625" style="116" customWidth="1"/>
    <col min="267" max="267" width="15.33203125" style="116" customWidth="1"/>
    <col min="268" max="268" width="8.6640625" style="116" customWidth="1"/>
    <col min="269" max="269" width="15.33203125" style="116" customWidth="1"/>
    <col min="270" max="270" width="8.6640625" style="116" customWidth="1"/>
    <col min="271" max="512" width="11.44140625" style="116"/>
    <col min="513" max="513" width="2.33203125" style="116" customWidth="1"/>
    <col min="514" max="515" width="1.6640625" style="116" customWidth="1"/>
    <col min="516" max="516" width="54.6640625" style="116" bestFit="1" customWidth="1"/>
    <col min="517" max="517" width="15.33203125" style="116" customWidth="1"/>
    <col min="518" max="518" width="8.6640625" style="116" customWidth="1"/>
    <col min="519" max="519" width="15.33203125" style="116" customWidth="1"/>
    <col min="520" max="520" width="8.6640625" style="116" customWidth="1"/>
    <col min="521" max="521" width="15.33203125" style="116" customWidth="1"/>
    <col min="522" max="522" width="8.6640625" style="116" customWidth="1"/>
    <col min="523" max="523" width="15.33203125" style="116" customWidth="1"/>
    <col min="524" max="524" width="8.6640625" style="116" customWidth="1"/>
    <col min="525" max="525" width="15.33203125" style="116" customWidth="1"/>
    <col min="526" max="526" width="8.6640625" style="116" customWidth="1"/>
    <col min="527" max="768" width="11.44140625" style="116"/>
    <col min="769" max="769" width="2.33203125" style="116" customWidth="1"/>
    <col min="770" max="771" width="1.6640625" style="116" customWidth="1"/>
    <col min="772" max="772" width="54.6640625" style="116" bestFit="1" customWidth="1"/>
    <col min="773" max="773" width="15.33203125" style="116" customWidth="1"/>
    <col min="774" max="774" width="8.6640625" style="116" customWidth="1"/>
    <col min="775" max="775" width="15.33203125" style="116" customWidth="1"/>
    <col min="776" max="776" width="8.6640625" style="116" customWidth="1"/>
    <col min="777" max="777" width="15.33203125" style="116" customWidth="1"/>
    <col min="778" max="778" width="8.6640625" style="116" customWidth="1"/>
    <col min="779" max="779" width="15.33203125" style="116" customWidth="1"/>
    <col min="780" max="780" width="8.6640625" style="116" customWidth="1"/>
    <col min="781" max="781" width="15.33203125" style="116" customWidth="1"/>
    <col min="782" max="782" width="8.6640625" style="116" customWidth="1"/>
    <col min="783" max="1024" width="11.44140625" style="116"/>
    <col min="1025" max="1025" width="2.33203125" style="116" customWidth="1"/>
    <col min="1026" max="1027" width="1.6640625" style="116" customWidth="1"/>
    <col min="1028" max="1028" width="54.6640625" style="116" bestFit="1" customWidth="1"/>
    <col min="1029" max="1029" width="15.33203125" style="116" customWidth="1"/>
    <col min="1030" max="1030" width="8.6640625" style="116" customWidth="1"/>
    <col min="1031" max="1031" width="15.33203125" style="116" customWidth="1"/>
    <col min="1032" max="1032" width="8.6640625" style="116" customWidth="1"/>
    <col min="1033" max="1033" width="15.33203125" style="116" customWidth="1"/>
    <col min="1034" max="1034" width="8.6640625" style="116" customWidth="1"/>
    <col min="1035" max="1035" width="15.33203125" style="116" customWidth="1"/>
    <col min="1036" max="1036" width="8.6640625" style="116" customWidth="1"/>
    <col min="1037" max="1037" width="15.33203125" style="116" customWidth="1"/>
    <col min="1038" max="1038" width="8.6640625" style="116" customWidth="1"/>
    <col min="1039" max="1280" width="11.44140625" style="116"/>
    <col min="1281" max="1281" width="2.33203125" style="116" customWidth="1"/>
    <col min="1282" max="1283" width="1.6640625" style="116" customWidth="1"/>
    <col min="1284" max="1284" width="54.6640625" style="116" bestFit="1" customWidth="1"/>
    <col min="1285" max="1285" width="15.33203125" style="116" customWidth="1"/>
    <col min="1286" max="1286" width="8.6640625" style="116" customWidth="1"/>
    <col min="1287" max="1287" width="15.33203125" style="116" customWidth="1"/>
    <col min="1288" max="1288" width="8.6640625" style="116" customWidth="1"/>
    <col min="1289" max="1289" width="15.33203125" style="116" customWidth="1"/>
    <col min="1290" max="1290" width="8.6640625" style="116" customWidth="1"/>
    <col min="1291" max="1291" width="15.33203125" style="116" customWidth="1"/>
    <col min="1292" max="1292" width="8.6640625" style="116" customWidth="1"/>
    <col min="1293" max="1293" width="15.33203125" style="116" customWidth="1"/>
    <col min="1294" max="1294" width="8.6640625" style="116" customWidth="1"/>
    <col min="1295" max="1536" width="11.44140625" style="116"/>
    <col min="1537" max="1537" width="2.33203125" style="116" customWidth="1"/>
    <col min="1538" max="1539" width="1.6640625" style="116" customWidth="1"/>
    <col min="1540" max="1540" width="54.6640625" style="116" bestFit="1" customWidth="1"/>
    <col min="1541" max="1541" width="15.33203125" style="116" customWidth="1"/>
    <col min="1542" max="1542" width="8.6640625" style="116" customWidth="1"/>
    <col min="1543" max="1543" width="15.33203125" style="116" customWidth="1"/>
    <col min="1544" max="1544" width="8.6640625" style="116" customWidth="1"/>
    <col min="1545" max="1545" width="15.33203125" style="116" customWidth="1"/>
    <col min="1546" max="1546" width="8.6640625" style="116" customWidth="1"/>
    <col min="1547" max="1547" width="15.33203125" style="116" customWidth="1"/>
    <col min="1548" max="1548" width="8.6640625" style="116" customWidth="1"/>
    <col min="1549" max="1549" width="15.33203125" style="116" customWidth="1"/>
    <col min="1550" max="1550" width="8.6640625" style="116" customWidth="1"/>
    <col min="1551" max="1792" width="11.44140625" style="116"/>
    <col min="1793" max="1793" width="2.33203125" style="116" customWidth="1"/>
    <col min="1794" max="1795" width="1.6640625" style="116" customWidth="1"/>
    <col min="1796" max="1796" width="54.6640625" style="116" bestFit="1" customWidth="1"/>
    <col min="1797" max="1797" width="15.33203125" style="116" customWidth="1"/>
    <col min="1798" max="1798" width="8.6640625" style="116" customWidth="1"/>
    <col min="1799" max="1799" width="15.33203125" style="116" customWidth="1"/>
    <col min="1800" max="1800" width="8.6640625" style="116" customWidth="1"/>
    <col min="1801" max="1801" width="15.33203125" style="116" customWidth="1"/>
    <col min="1802" max="1802" width="8.6640625" style="116" customWidth="1"/>
    <col min="1803" max="1803" width="15.33203125" style="116" customWidth="1"/>
    <col min="1804" max="1804" width="8.6640625" style="116" customWidth="1"/>
    <col min="1805" max="1805" width="15.33203125" style="116" customWidth="1"/>
    <col min="1806" max="1806" width="8.6640625" style="116" customWidth="1"/>
    <col min="1807" max="2048" width="11.44140625" style="116"/>
    <col min="2049" max="2049" width="2.33203125" style="116" customWidth="1"/>
    <col min="2050" max="2051" width="1.6640625" style="116" customWidth="1"/>
    <col min="2052" max="2052" width="54.6640625" style="116" bestFit="1" customWidth="1"/>
    <col min="2053" max="2053" width="15.33203125" style="116" customWidth="1"/>
    <col min="2054" max="2054" width="8.6640625" style="116" customWidth="1"/>
    <col min="2055" max="2055" width="15.33203125" style="116" customWidth="1"/>
    <col min="2056" max="2056" width="8.6640625" style="116" customWidth="1"/>
    <col min="2057" max="2057" width="15.33203125" style="116" customWidth="1"/>
    <col min="2058" max="2058" width="8.6640625" style="116" customWidth="1"/>
    <col min="2059" max="2059" width="15.33203125" style="116" customWidth="1"/>
    <col min="2060" max="2060" width="8.6640625" style="116" customWidth="1"/>
    <col min="2061" max="2061" width="15.33203125" style="116" customWidth="1"/>
    <col min="2062" max="2062" width="8.6640625" style="116" customWidth="1"/>
    <col min="2063" max="2304" width="11.44140625" style="116"/>
    <col min="2305" max="2305" width="2.33203125" style="116" customWidth="1"/>
    <col min="2306" max="2307" width="1.6640625" style="116" customWidth="1"/>
    <col min="2308" max="2308" width="54.6640625" style="116" bestFit="1" customWidth="1"/>
    <col min="2309" max="2309" width="15.33203125" style="116" customWidth="1"/>
    <col min="2310" max="2310" width="8.6640625" style="116" customWidth="1"/>
    <col min="2311" max="2311" width="15.33203125" style="116" customWidth="1"/>
    <col min="2312" max="2312" width="8.6640625" style="116" customWidth="1"/>
    <col min="2313" max="2313" width="15.33203125" style="116" customWidth="1"/>
    <col min="2314" max="2314" width="8.6640625" style="116" customWidth="1"/>
    <col min="2315" max="2315" width="15.33203125" style="116" customWidth="1"/>
    <col min="2316" max="2316" width="8.6640625" style="116" customWidth="1"/>
    <col min="2317" max="2317" width="15.33203125" style="116" customWidth="1"/>
    <col min="2318" max="2318" width="8.6640625" style="116" customWidth="1"/>
    <col min="2319" max="2560" width="11.44140625" style="116"/>
    <col min="2561" max="2561" width="2.33203125" style="116" customWidth="1"/>
    <col min="2562" max="2563" width="1.6640625" style="116" customWidth="1"/>
    <col min="2564" max="2564" width="54.6640625" style="116" bestFit="1" customWidth="1"/>
    <col min="2565" max="2565" width="15.33203125" style="116" customWidth="1"/>
    <col min="2566" max="2566" width="8.6640625" style="116" customWidth="1"/>
    <col min="2567" max="2567" width="15.33203125" style="116" customWidth="1"/>
    <col min="2568" max="2568" width="8.6640625" style="116" customWidth="1"/>
    <col min="2569" max="2569" width="15.33203125" style="116" customWidth="1"/>
    <col min="2570" max="2570" width="8.6640625" style="116" customWidth="1"/>
    <col min="2571" max="2571" width="15.33203125" style="116" customWidth="1"/>
    <col min="2572" max="2572" width="8.6640625" style="116" customWidth="1"/>
    <col min="2573" max="2573" width="15.33203125" style="116" customWidth="1"/>
    <col min="2574" max="2574" width="8.6640625" style="116" customWidth="1"/>
    <col min="2575" max="2816" width="11.44140625" style="116"/>
    <col min="2817" max="2817" width="2.33203125" style="116" customWidth="1"/>
    <col min="2818" max="2819" width="1.6640625" style="116" customWidth="1"/>
    <col min="2820" max="2820" width="54.6640625" style="116" bestFit="1" customWidth="1"/>
    <col min="2821" max="2821" width="15.33203125" style="116" customWidth="1"/>
    <col min="2822" max="2822" width="8.6640625" style="116" customWidth="1"/>
    <col min="2823" max="2823" width="15.33203125" style="116" customWidth="1"/>
    <col min="2824" max="2824" width="8.6640625" style="116" customWidth="1"/>
    <col min="2825" max="2825" width="15.33203125" style="116" customWidth="1"/>
    <col min="2826" max="2826" width="8.6640625" style="116" customWidth="1"/>
    <col min="2827" max="2827" width="15.33203125" style="116" customWidth="1"/>
    <col min="2828" max="2828" width="8.6640625" style="116" customWidth="1"/>
    <col min="2829" max="2829" width="15.33203125" style="116" customWidth="1"/>
    <col min="2830" max="2830" width="8.6640625" style="116" customWidth="1"/>
    <col min="2831" max="3072" width="11.44140625" style="116"/>
    <col min="3073" max="3073" width="2.33203125" style="116" customWidth="1"/>
    <col min="3074" max="3075" width="1.6640625" style="116" customWidth="1"/>
    <col min="3076" max="3076" width="54.6640625" style="116" bestFit="1" customWidth="1"/>
    <col min="3077" max="3077" width="15.33203125" style="116" customWidth="1"/>
    <col min="3078" max="3078" width="8.6640625" style="116" customWidth="1"/>
    <col min="3079" max="3079" width="15.33203125" style="116" customWidth="1"/>
    <col min="3080" max="3080" width="8.6640625" style="116" customWidth="1"/>
    <col min="3081" max="3081" width="15.33203125" style="116" customWidth="1"/>
    <col min="3082" max="3082" width="8.6640625" style="116" customWidth="1"/>
    <col min="3083" max="3083" width="15.33203125" style="116" customWidth="1"/>
    <col min="3084" max="3084" width="8.6640625" style="116" customWidth="1"/>
    <col min="3085" max="3085" width="15.33203125" style="116" customWidth="1"/>
    <col min="3086" max="3086" width="8.6640625" style="116" customWidth="1"/>
    <col min="3087" max="3328" width="11.44140625" style="116"/>
    <col min="3329" max="3329" width="2.33203125" style="116" customWidth="1"/>
    <col min="3330" max="3331" width="1.6640625" style="116" customWidth="1"/>
    <col min="3332" max="3332" width="54.6640625" style="116" bestFit="1" customWidth="1"/>
    <col min="3333" max="3333" width="15.33203125" style="116" customWidth="1"/>
    <col min="3334" max="3334" width="8.6640625" style="116" customWidth="1"/>
    <col min="3335" max="3335" width="15.33203125" style="116" customWidth="1"/>
    <col min="3336" max="3336" width="8.6640625" style="116" customWidth="1"/>
    <col min="3337" max="3337" width="15.33203125" style="116" customWidth="1"/>
    <col min="3338" max="3338" width="8.6640625" style="116" customWidth="1"/>
    <col min="3339" max="3339" width="15.33203125" style="116" customWidth="1"/>
    <col min="3340" max="3340" width="8.6640625" style="116" customWidth="1"/>
    <col min="3341" max="3341" width="15.33203125" style="116" customWidth="1"/>
    <col min="3342" max="3342" width="8.6640625" style="116" customWidth="1"/>
    <col min="3343" max="3584" width="11.44140625" style="116"/>
    <col min="3585" max="3585" width="2.33203125" style="116" customWidth="1"/>
    <col min="3586" max="3587" width="1.6640625" style="116" customWidth="1"/>
    <col min="3588" max="3588" width="54.6640625" style="116" bestFit="1" customWidth="1"/>
    <col min="3589" max="3589" width="15.33203125" style="116" customWidth="1"/>
    <col min="3590" max="3590" width="8.6640625" style="116" customWidth="1"/>
    <col min="3591" max="3591" width="15.33203125" style="116" customWidth="1"/>
    <col min="3592" max="3592" width="8.6640625" style="116" customWidth="1"/>
    <col min="3593" max="3593" width="15.33203125" style="116" customWidth="1"/>
    <col min="3594" max="3594" width="8.6640625" style="116" customWidth="1"/>
    <col min="3595" max="3595" width="15.33203125" style="116" customWidth="1"/>
    <col min="3596" max="3596" width="8.6640625" style="116" customWidth="1"/>
    <col min="3597" max="3597" width="15.33203125" style="116" customWidth="1"/>
    <col min="3598" max="3598" width="8.6640625" style="116" customWidth="1"/>
    <col min="3599" max="3840" width="11.44140625" style="116"/>
    <col min="3841" max="3841" width="2.33203125" style="116" customWidth="1"/>
    <col min="3842" max="3843" width="1.6640625" style="116" customWidth="1"/>
    <col min="3844" max="3844" width="54.6640625" style="116" bestFit="1" customWidth="1"/>
    <col min="3845" max="3845" width="15.33203125" style="116" customWidth="1"/>
    <col min="3846" max="3846" width="8.6640625" style="116" customWidth="1"/>
    <col min="3847" max="3847" width="15.33203125" style="116" customWidth="1"/>
    <col min="3848" max="3848" width="8.6640625" style="116" customWidth="1"/>
    <col min="3849" max="3849" width="15.33203125" style="116" customWidth="1"/>
    <col min="3850" max="3850" width="8.6640625" style="116" customWidth="1"/>
    <col min="3851" max="3851" width="15.33203125" style="116" customWidth="1"/>
    <col min="3852" max="3852" width="8.6640625" style="116" customWidth="1"/>
    <col min="3853" max="3853" width="15.33203125" style="116" customWidth="1"/>
    <col min="3854" max="3854" width="8.6640625" style="116" customWidth="1"/>
    <col min="3855" max="4096" width="11.44140625" style="116"/>
    <col min="4097" max="4097" width="2.33203125" style="116" customWidth="1"/>
    <col min="4098" max="4099" width="1.6640625" style="116" customWidth="1"/>
    <col min="4100" max="4100" width="54.6640625" style="116" bestFit="1" customWidth="1"/>
    <col min="4101" max="4101" width="15.33203125" style="116" customWidth="1"/>
    <col min="4102" max="4102" width="8.6640625" style="116" customWidth="1"/>
    <col min="4103" max="4103" width="15.33203125" style="116" customWidth="1"/>
    <col min="4104" max="4104" width="8.6640625" style="116" customWidth="1"/>
    <col min="4105" max="4105" width="15.33203125" style="116" customWidth="1"/>
    <col min="4106" max="4106" width="8.6640625" style="116" customWidth="1"/>
    <col min="4107" max="4107" width="15.33203125" style="116" customWidth="1"/>
    <col min="4108" max="4108" width="8.6640625" style="116" customWidth="1"/>
    <col min="4109" max="4109" width="15.33203125" style="116" customWidth="1"/>
    <col min="4110" max="4110" width="8.6640625" style="116" customWidth="1"/>
    <col min="4111" max="4352" width="11.44140625" style="116"/>
    <col min="4353" max="4353" width="2.33203125" style="116" customWidth="1"/>
    <col min="4354" max="4355" width="1.6640625" style="116" customWidth="1"/>
    <col min="4356" max="4356" width="54.6640625" style="116" bestFit="1" customWidth="1"/>
    <col min="4357" max="4357" width="15.33203125" style="116" customWidth="1"/>
    <col min="4358" max="4358" width="8.6640625" style="116" customWidth="1"/>
    <col min="4359" max="4359" width="15.33203125" style="116" customWidth="1"/>
    <col min="4360" max="4360" width="8.6640625" style="116" customWidth="1"/>
    <col min="4361" max="4361" width="15.33203125" style="116" customWidth="1"/>
    <col min="4362" max="4362" width="8.6640625" style="116" customWidth="1"/>
    <col min="4363" max="4363" width="15.33203125" style="116" customWidth="1"/>
    <col min="4364" max="4364" width="8.6640625" style="116" customWidth="1"/>
    <col min="4365" max="4365" width="15.33203125" style="116" customWidth="1"/>
    <col min="4366" max="4366" width="8.6640625" style="116" customWidth="1"/>
    <col min="4367" max="4608" width="11.44140625" style="116"/>
    <col min="4609" max="4609" width="2.33203125" style="116" customWidth="1"/>
    <col min="4610" max="4611" width="1.6640625" style="116" customWidth="1"/>
    <col min="4612" max="4612" width="54.6640625" style="116" bestFit="1" customWidth="1"/>
    <col min="4613" max="4613" width="15.33203125" style="116" customWidth="1"/>
    <col min="4614" max="4614" width="8.6640625" style="116" customWidth="1"/>
    <col min="4615" max="4615" width="15.33203125" style="116" customWidth="1"/>
    <col min="4616" max="4616" width="8.6640625" style="116" customWidth="1"/>
    <col min="4617" max="4617" width="15.33203125" style="116" customWidth="1"/>
    <col min="4618" max="4618" width="8.6640625" style="116" customWidth="1"/>
    <col min="4619" max="4619" width="15.33203125" style="116" customWidth="1"/>
    <col min="4620" max="4620" width="8.6640625" style="116" customWidth="1"/>
    <col min="4621" max="4621" width="15.33203125" style="116" customWidth="1"/>
    <col min="4622" max="4622" width="8.6640625" style="116" customWidth="1"/>
    <col min="4623" max="4864" width="11.44140625" style="116"/>
    <col min="4865" max="4865" width="2.33203125" style="116" customWidth="1"/>
    <col min="4866" max="4867" width="1.6640625" style="116" customWidth="1"/>
    <col min="4868" max="4868" width="54.6640625" style="116" bestFit="1" customWidth="1"/>
    <col min="4869" max="4869" width="15.33203125" style="116" customWidth="1"/>
    <col min="4870" max="4870" width="8.6640625" style="116" customWidth="1"/>
    <col min="4871" max="4871" width="15.33203125" style="116" customWidth="1"/>
    <col min="4872" max="4872" width="8.6640625" style="116" customWidth="1"/>
    <col min="4873" max="4873" width="15.33203125" style="116" customWidth="1"/>
    <col min="4874" max="4874" width="8.6640625" style="116" customWidth="1"/>
    <col min="4875" max="4875" width="15.33203125" style="116" customWidth="1"/>
    <col min="4876" max="4876" width="8.6640625" style="116" customWidth="1"/>
    <col min="4877" max="4877" width="15.33203125" style="116" customWidth="1"/>
    <col min="4878" max="4878" width="8.6640625" style="116" customWidth="1"/>
    <col min="4879" max="5120" width="11.44140625" style="116"/>
    <col min="5121" max="5121" width="2.33203125" style="116" customWidth="1"/>
    <col min="5122" max="5123" width="1.6640625" style="116" customWidth="1"/>
    <col min="5124" max="5124" width="54.6640625" style="116" bestFit="1" customWidth="1"/>
    <col min="5125" max="5125" width="15.33203125" style="116" customWidth="1"/>
    <col min="5126" max="5126" width="8.6640625" style="116" customWidth="1"/>
    <col min="5127" max="5127" width="15.33203125" style="116" customWidth="1"/>
    <col min="5128" max="5128" width="8.6640625" style="116" customWidth="1"/>
    <col min="5129" max="5129" width="15.33203125" style="116" customWidth="1"/>
    <col min="5130" max="5130" width="8.6640625" style="116" customWidth="1"/>
    <col min="5131" max="5131" width="15.33203125" style="116" customWidth="1"/>
    <col min="5132" max="5132" width="8.6640625" style="116" customWidth="1"/>
    <col min="5133" max="5133" width="15.33203125" style="116" customWidth="1"/>
    <col min="5134" max="5134" width="8.6640625" style="116" customWidth="1"/>
    <col min="5135" max="5376" width="11.44140625" style="116"/>
    <col min="5377" max="5377" width="2.33203125" style="116" customWidth="1"/>
    <col min="5378" max="5379" width="1.6640625" style="116" customWidth="1"/>
    <col min="5380" max="5380" width="54.6640625" style="116" bestFit="1" customWidth="1"/>
    <col min="5381" max="5381" width="15.33203125" style="116" customWidth="1"/>
    <col min="5382" max="5382" width="8.6640625" style="116" customWidth="1"/>
    <col min="5383" max="5383" width="15.33203125" style="116" customWidth="1"/>
    <col min="5384" max="5384" width="8.6640625" style="116" customWidth="1"/>
    <col min="5385" max="5385" width="15.33203125" style="116" customWidth="1"/>
    <col min="5386" max="5386" width="8.6640625" style="116" customWidth="1"/>
    <col min="5387" max="5387" width="15.33203125" style="116" customWidth="1"/>
    <col min="5388" max="5388" width="8.6640625" style="116" customWidth="1"/>
    <col min="5389" max="5389" width="15.33203125" style="116" customWidth="1"/>
    <col min="5390" max="5390" width="8.6640625" style="116" customWidth="1"/>
    <col min="5391" max="5632" width="11.44140625" style="116"/>
    <col min="5633" max="5633" width="2.33203125" style="116" customWidth="1"/>
    <col min="5634" max="5635" width="1.6640625" style="116" customWidth="1"/>
    <col min="5636" max="5636" width="54.6640625" style="116" bestFit="1" customWidth="1"/>
    <col min="5637" max="5637" width="15.33203125" style="116" customWidth="1"/>
    <col min="5638" max="5638" width="8.6640625" style="116" customWidth="1"/>
    <col min="5639" max="5639" width="15.33203125" style="116" customWidth="1"/>
    <col min="5640" max="5640" width="8.6640625" style="116" customWidth="1"/>
    <col min="5641" max="5641" width="15.33203125" style="116" customWidth="1"/>
    <col min="5642" max="5642" width="8.6640625" style="116" customWidth="1"/>
    <col min="5643" max="5643" width="15.33203125" style="116" customWidth="1"/>
    <col min="5644" max="5644" width="8.6640625" style="116" customWidth="1"/>
    <col min="5645" max="5645" width="15.33203125" style="116" customWidth="1"/>
    <col min="5646" max="5646" width="8.6640625" style="116" customWidth="1"/>
    <col min="5647" max="5888" width="11.44140625" style="116"/>
    <col min="5889" max="5889" width="2.33203125" style="116" customWidth="1"/>
    <col min="5890" max="5891" width="1.6640625" style="116" customWidth="1"/>
    <col min="5892" max="5892" width="54.6640625" style="116" bestFit="1" customWidth="1"/>
    <col min="5893" max="5893" width="15.33203125" style="116" customWidth="1"/>
    <col min="5894" max="5894" width="8.6640625" style="116" customWidth="1"/>
    <col min="5895" max="5895" width="15.33203125" style="116" customWidth="1"/>
    <col min="5896" max="5896" width="8.6640625" style="116" customWidth="1"/>
    <col min="5897" max="5897" width="15.33203125" style="116" customWidth="1"/>
    <col min="5898" max="5898" width="8.6640625" style="116" customWidth="1"/>
    <col min="5899" max="5899" width="15.33203125" style="116" customWidth="1"/>
    <col min="5900" max="5900" width="8.6640625" style="116" customWidth="1"/>
    <col min="5901" max="5901" width="15.33203125" style="116" customWidth="1"/>
    <col min="5902" max="5902" width="8.6640625" style="116" customWidth="1"/>
    <col min="5903" max="6144" width="11.44140625" style="116"/>
    <col min="6145" max="6145" width="2.33203125" style="116" customWidth="1"/>
    <col min="6146" max="6147" width="1.6640625" style="116" customWidth="1"/>
    <col min="6148" max="6148" width="54.6640625" style="116" bestFit="1" customWidth="1"/>
    <col min="6149" max="6149" width="15.33203125" style="116" customWidth="1"/>
    <col min="6150" max="6150" width="8.6640625" style="116" customWidth="1"/>
    <col min="6151" max="6151" width="15.33203125" style="116" customWidth="1"/>
    <col min="6152" max="6152" width="8.6640625" style="116" customWidth="1"/>
    <col min="6153" max="6153" width="15.33203125" style="116" customWidth="1"/>
    <col min="6154" max="6154" width="8.6640625" style="116" customWidth="1"/>
    <col min="6155" max="6155" width="15.33203125" style="116" customWidth="1"/>
    <col min="6156" max="6156" width="8.6640625" style="116" customWidth="1"/>
    <col min="6157" max="6157" width="15.33203125" style="116" customWidth="1"/>
    <col min="6158" max="6158" width="8.6640625" style="116" customWidth="1"/>
    <col min="6159" max="6400" width="11.44140625" style="116"/>
    <col min="6401" max="6401" width="2.33203125" style="116" customWidth="1"/>
    <col min="6402" max="6403" width="1.6640625" style="116" customWidth="1"/>
    <col min="6404" max="6404" width="54.6640625" style="116" bestFit="1" customWidth="1"/>
    <col min="6405" max="6405" width="15.33203125" style="116" customWidth="1"/>
    <col min="6406" max="6406" width="8.6640625" style="116" customWidth="1"/>
    <col min="6407" max="6407" width="15.33203125" style="116" customWidth="1"/>
    <col min="6408" max="6408" width="8.6640625" style="116" customWidth="1"/>
    <col min="6409" max="6409" width="15.33203125" style="116" customWidth="1"/>
    <col min="6410" max="6410" width="8.6640625" style="116" customWidth="1"/>
    <col min="6411" max="6411" width="15.33203125" style="116" customWidth="1"/>
    <col min="6412" max="6412" width="8.6640625" style="116" customWidth="1"/>
    <col min="6413" max="6413" width="15.33203125" style="116" customWidth="1"/>
    <col min="6414" max="6414" width="8.6640625" style="116" customWidth="1"/>
    <col min="6415" max="6656" width="11.44140625" style="116"/>
    <col min="6657" max="6657" width="2.33203125" style="116" customWidth="1"/>
    <col min="6658" max="6659" width="1.6640625" style="116" customWidth="1"/>
    <col min="6660" max="6660" width="54.6640625" style="116" bestFit="1" customWidth="1"/>
    <col min="6661" max="6661" width="15.33203125" style="116" customWidth="1"/>
    <col min="6662" max="6662" width="8.6640625" style="116" customWidth="1"/>
    <col min="6663" max="6663" width="15.33203125" style="116" customWidth="1"/>
    <col min="6664" max="6664" width="8.6640625" style="116" customWidth="1"/>
    <col min="6665" max="6665" width="15.33203125" style="116" customWidth="1"/>
    <col min="6666" max="6666" width="8.6640625" style="116" customWidth="1"/>
    <col min="6667" max="6667" width="15.33203125" style="116" customWidth="1"/>
    <col min="6668" max="6668" width="8.6640625" style="116" customWidth="1"/>
    <col min="6669" max="6669" width="15.33203125" style="116" customWidth="1"/>
    <col min="6670" max="6670" width="8.6640625" style="116" customWidth="1"/>
    <col min="6671" max="6912" width="11.44140625" style="116"/>
    <col min="6913" max="6913" width="2.33203125" style="116" customWidth="1"/>
    <col min="6914" max="6915" width="1.6640625" style="116" customWidth="1"/>
    <col min="6916" max="6916" width="54.6640625" style="116" bestFit="1" customWidth="1"/>
    <col min="6917" max="6917" width="15.33203125" style="116" customWidth="1"/>
    <col min="6918" max="6918" width="8.6640625" style="116" customWidth="1"/>
    <col min="6919" max="6919" width="15.33203125" style="116" customWidth="1"/>
    <col min="6920" max="6920" width="8.6640625" style="116" customWidth="1"/>
    <col min="6921" max="6921" width="15.33203125" style="116" customWidth="1"/>
    <col min="6922" max="6922" width="8.6640625" style="116" customWidth="1"/>
    <col min="6923" max="6923" width="15.33203125" style="116" customWidth="1"/>
    <col min="6924" max="6924" width="8.6640625" style="116" customWidth="1"/>
    <col min="6925" max="6925" width="15.33203125" style="116" customWidth="1"/>
    <col min="6926" max="6926" width="8.6640625" style="116" customWidth="1"/>
    <col min="6927" max="7168" width="11.44140625" style="116"/>
    <col min="7169" max="7169" width="2.33203125" style="116" customWidth="1"/>
    <col min="7170" max="7171" width="1.6640625" style="116" customWidth="1"/>
    <col min="7172" max="7172" width="54.6640625" style="116" bestFit="1" customWidth="1"/>
    <col min="7173" max="7173" width="15.33203125" style="116" customWidth="1"/>
    <col min="7174" max="7174" width="8.6640625" style="116" customWidth="1"/>
    <col min="7175" max="7175" width="15.33203125" style="116" customWidth="1"/>
    <col min="7176" max="7176" width="8.6640625" style="116" customWidth="1"/>
    <col min="7177" max="7177" width="15.33203125" style="116" customWidth="1"/>
    <col min="7178" max="7178" width="8.6640625" style="116" customWidth="1"/>
    <col min="7179" max="7179" width="15.33203125" style="116" customWidth="1"/>
    <col min="7180" max="7180" width="8.6640625" style="116" customWidth="1"/>
    <col min="7181" max="7181" width="15.33203125" style="116" customWidth="1"/>
    <col min="7182" max="7182" width="8.6640625" style="116" customWidth="1"/>
    <col min="7183" max="7424" width="11.44140625" style="116"/>
    <col min="7425" max="7425" width="2.33203125" style="116" customWidth="1"/>
    <col min="7426" max="7427" width="1.6640625" style="116" customWidth="1"/>
    <col min="7428" max="7428" width="54.6640625" style="116" bestFit="1" customWidth="1"/>
    <col min="7429" max="7429" width="15.33203125" style="116" customWidth="1"/>
    <col min="7430" max="7430" width="8.6640625" style="116" customWidth="1"/>
    <col min="7431" max="7431" width="15.33203125" style="116" customWidth="1"/>
    <col min="7432" max="7432" width="8.6640625" style="116" customWidth="1"/>
    <col min="7433" max="7433" width="15.33203125" style="116" customWidth="1"/>
    <col min="7434" max="7434" width="8.6640625" style="116" customWidth="1"/>
    <col min="7435" max="7435" width="15.33203125" style="116" customWidth="1"/>
    <col min="7436" max="7436" width="8.6640625" style="116" customWidth="1"/>
    <col min="7437" max="7437" width="15.33203125" style="116" customWidth="1"/>
    <col min="7438" max="7438" width="8.6640625" style="116" customWidth="1"/>
    <col min="7439" max="7680" width="11.44140625" style="116"/>
    <col min="7681" max="7681" width="2.33203125" style="116" customWidth="1"/>
    <col min="7682" max="7683" width="1.6640625" style="116" customWidth="1"/>
    <col min="7684" max="7684" width="54.6640625" style="116" bestFit="1" customWidth="1"/>
    <col min="7685" max="7685" width="15.33203125" style="116" customWidth="1"/>
    <col min="7686" max="7686" width="8.6640625" style="116" customWidth="1"/>
    <col min="7687" max="7687" width="15.33203125" style="116" customWidth="1"/>
    <col min="7688" max="7688" width="8.6640625" style="116" customWidth="1"/>
    <col min="7689" max="7689" width="15.33203125" style="116" customWidth="1"/>
    <col min="7690" max="7690" width="8.6640625" style="116" customWidth="1"/>
    <col min="7691" max="7691" width="15.33203125" style="116" customWidth="1"/>
    <col min="7692" max="7692" width="8.6640625" style="116" customWidth="1"/>
    <col min="7693" max="7693" width="15.33203125" style="116" customWidth="1"/>
    <col min="7694" max="7694" width="8.6640625" style="116" customWidth="1"/>
    <col min="7695" max="7936" width="11.44140625" style="116"/>
    <col min="7937" max="7937" width="2.33203125" style="116" customWidth="1"/>
    <col min="7938" max="7939" width="1.6640625" style="116" customWidth="1"/>
    <col min="7940" max="7940" width="54.6640625" style="116" bestFit="1" customWidth="1"/>
    <col min="7941" max="7941" width="15.33203125" style="116" customWidth="1"/>
    <col min="7942" max="7942" width="8.6640625" style="116" customWidth="1"/>
    <col min="7943" max="7943" width="15.33203125" style="116" customWidth="1"/>
    <col min="7944" max="7944" width="8.6640625" style="116" customWidth="1"/>
    <col min="7945" max="7945" width="15.33203125" style="116" customWidth="1"/>
    <col min="7946" max="7946" width="8.6640625" style="116" customWidth="1"/>
    <col min="7947" max="7947" width="15.33203125" style="116" customWidth="1"/>
    <col min="7948" max="7948" width="8.6640625" style="116" customWidth="1"/>
    <col min="7949" max="7949" width="15.33203125" style="116" customWidth="1"/>
    <col min="7950" max="7950" width="8.6640625" style="116" customWidth="1"/>
    <col min="7951" max="8192" width="11.44140625" style="116"/>
    <col min="8193" max="8193" width="2.33203125" style="116" customWidth="1"/>
    <col min="8194" max="8195" width="1.6640625" style="116" customWidth="1"/>
    <col min="8196" max="8196" width="54.6640625" style="116" bestFit="1" customWidth="1"/>
    <col min="8197" max="8197" width="15.33203125" style="116" customWidth="1"/>
    <col min="8198" max="8198" width="8.6640625" style="116" customWidth="1"/>
    <col min="8199" max="8199" width="15.33203125" style="116" customWidth="1"/>
    <col min="8200" max="8200" width="8.6640625" style="116" customWidth="1"/>
    <col min="8201" max="8201" width="15.33203125" style="116" customWidth="1"/>
    <col min="8202" max="8202" width="8.6640625" style="116" customWidth="1"/>
    <col min="8203" max="8203" width="15.33203125" style="116" customWidth="1"/>
    <col min="8204" max="8204" width="8.6640625" style="116" customWidth="1"/>
    <col min="8205" max="8205" width="15.33203125" style="116" customWidth="1"/>
    <col min="8206" max="8206" width="8.6640625" style="116" customWidth="1"/>
    <col min="8207" max="8448" width="11.44140625" style="116"/>
    <col min="8449" max="8449" width="2.33203125" style="116" customWidth="1"/>
    <col min="8450" max="8451" width="1.6640625" style="116" customWidth="1"/>
    <col min="8452" max="8452" width="54.6640625" style="116" bestFit="1" customWidth="1"/>
    <col min="8453" max="8453" width="15.33203125" style="116" customWidth="1"/>
    <col min="8454" max="8454" width="8.6640625" style="116" customWidth="1"/>
    <col min="8455" max="8455" width="15.33203125" style="116" customWidth="1"/>
    <col min="8456" max="8456" width="8.6640625" style="116" customWidth="1"/>
    <col min="8457" max="8457" width="15.33203125" style="116" customWidth="1"/>
    <col min="8458" max="8458" width="8.6640625" style="116" customWidth="1"/>
    <col min="8459" max="8459" width="15.33203125" style="116" customWidth="1"/>
    <col min="8460" max="8460" width="8.6640625" style="116" customWidth="1"/>
    <col min="8461" max="8461" width="15.33203125" style="116" customWidth="1"/>
    <col min="8462" max="8462" width="8.6640625" style="116" customWidth="1"/>
    <col min="8463" max="8704" width="11.44140625" style="116"/>
    <col min="8705" max="8705" width="2.33203125" style="116" customWidth="1"/>
    <col min="8706" max="8707" width="1.6640625" style="116" customWidth="1"/>
    <col min="8708" max="8708" width="54.6640625" style="116" bestFit="1" customWidth="1"/>
    <col min="8709" max="8709" width="15.33203125" style="116" customWidth="1"/>
    <col min="8710" max="8710" width="8.6640625" style="116" customWidth="1"/>
    <col min="8711" max="8711" width="15.33203125" style="116" customWidth="1"/>
    <col min="8712" max="8712" width="8.6640625" style="116" customWidth="1"/>
    <col min="8713" max="8713" width="15.33203125" style="116" customWidth="1"/>
    <col min="8714" max="8714" width="8.6640625" style="116" customWidth="1"/>
    <col min="8715" max="8715" width="15.33203125" style="116" customWidth="1"/>
    <col min="8716" max="8716" width="8.6640625" style="116" customWidth="1"/>
    <col min="8717" max="8717" width="15.33203125" style="116" customWidth="1"/>
    <col min="8718" max="8718" width="8.6640625" style="116" customWidth="1"/>
    <col min="8719" max="8960" width="11.44140625" style="116"/>
    <col min="8961" max="8961" width="2.33203125" style="116" customWidth="1"/>
    <col min="8962" max="8963" width="1.6640625" style="116" customWidth="1"/>
    <col min="8964" max="8964" width="54.6640625" style="116" bestFit="1" customWidth="1"/>
    <col min="8965" max="8965" width="15.33203125" style="116" customWidth="1"/>
    <col min="8966" max="8966" width="8.6640625" style="116" customWidth="1"/>
    <col min="8967" max="8967" width="15.33203125" style="116" customWidth="1"/>
    <col min="8968" max="8968" width="8.6640625" style="116" customWidth="1"/>
    <col min="8969" max="8969" width="15.33203125" style="116" customWidth="1"/>
    <col min="8970" max="8970" width="8.6640625" style="116" customWidth="1"/>
    <col min="8971" max="8971" width="15.33203125" style="116" customWidth="1"/>
    <col min="8972" max="8972" width="8.6640625" style="116" customWidth="1"/>
    <col min="8973" max="8973" width="15.33203125" style="116" customWidth="1"/>
    <col min="8974" max="8974" width="8.6640625" style="116" customWidth="1"/>
    <col min="8975" max="9216" width="11.44140625" style="116"/>
    <col min="9217" max="9217" width="2.33203125" style="116" customWidth="1"/>
    <col min="9218" max="9219" width="1.6640625" style="116" customWidth="1"/>
    <col min="9220" max="9220" width="54.6640625" style="116" bestFit="1" customWidth="1"/>
    <col min="9221" max="9221" width="15.33203125" style="116" customWidth="1"/>
    <col min="9222" max="9222" width="8.6640625" style="116" customWidth="1"/>
    <col min="9223" max="9223" width="15.33203125" style="116" customWidth="1"/>
    <col min="9224" max="9224" width="8.6640625" style="116" customWidth="1"/>
    <col min="9225" max="9225" width="15.33203125" style="116" customWidth="1"/>
    <col min="9226" max="9226" width="8.6640625" style="116" customWidth="1"/>
    <col min="9227" max="9227" width="15.33203125" style="116" customWidth="1"/>
    <col min="9228" max="9228" width="8.6640625" style="116" customWidth="1"/>
    <col min="9229" max="9229" width="15.33203125" style="116" customWidth="1"/>
    <col min="9230" max="9230" width="8.6640625" style="116" customWidth="1"/>
    <col min="9231" max="9472" width="11.44140625" style="116"/>
    <col min="9473" max="9473" width="2.33203125" style="116" customWidth="1"/>
    <col min="9474" max="9475" width="1.6640625" style="116" customWidth="1"/>
    <col min="9476" max="9476" width="54.6640625" style="116" bestFit="1" customWidth="1"/>
    <col min="9477" max="9477" width="15.33203125" style="116" customWidth="1"/>
    <col min="9478" max="9478" width="8.6640625" style="116" customWidth="1"/>
    <col min="9479" max="9479" width="15.33203125" style="116" customWidth="1"/>
    <col min="9480" max="9480" width="8.6640625" style="116" customWidth="1"/>
    <col min="9481" max="9481" width="15.33203125" style="116" customWidth="1"/>
    <col min="9482" max="9482" width="8.6640625" style="116" customWidth="1"/>
    <col min="9483" max="9483" width="15.33203125" style="116" customWidth="1"/>
    <col min="9484" max="9484" width="8.6640625" style="116" customWidth="1"/>
    <col min="9485" max="9485" width="15.33203125" style="116" customWidth="1"/>
    <col min="9486" max="9486" width="8.6640625" style="116" customWidth="1"/>
    <col min="9487" max="9728" width="11.44140625" style="116"/>
    <col min="9729" max="9729" width="2.33203125" style="116" customWidth="1"/>
    <col min="9730" max="9731" width="1.6640625" style="116" customWidth="1"/>
    <col min="9732" max="9732" width="54.6640625" style="116" bestFit="1" customWidth="1"/>
    <col min="9733" max="9733" width="15.33203125" style="116" customWidth="1"/>
    <col min="9734" max="9734" width="8.6640625" style="116" customWidth="1"/>
    <col min="9735" max="9735" width="15.33203125" style="116" customWidth="1"/>
    <col min="9736" max="9736" width="8.6640625" style="116" customWidth="1"/>
    <col min="9737" max="9737" width="15.33203125" style="116" customWidth="1"/>
    <col min="9738" max="9738" width="8.6640625" style="116" customWidth="1"/>
    <col min="9739" max="9739" width="15.33203125" style="116" customWidth="1"/>
    <col min="9740" max="9740" width="8.6640625" style="116" customWidth="1"/>
    <col min="9741" max="9741" width="15.33203125" style="116" customWidth="1"/>
    <col min="9742" max="9742" width="8.6640625" style="116" customWidth="1"/>
    <col min="9743" max="9984" width="11.44140625" style="116"/>
    <col min="9985" max="9985" width="2.33203125" style="116" customWidth="1"/>
    <col min="9986" max="9987" width="1.6640625" style="116" customWidth="1"/>
    <col min="9988" max="9988" width="54.6640625" style="116" bestFit="1" customWidth="1"/>
    <col min="9989" max="9989" width="15.33203125" style="116" customWidth="1"/>
    <col min="9990" max="9990" width="8.6640625" style="116" customWidth="1"/>
    <col min="9991" max="9991" width="15.33203125" style="116" customWidth="1"/>
    <col min="9992" max="9992" width="8.6640625" style="116" customWidth="1"/>
    <col min="9993" max="9993" width="15.33203125" style="116" customWidth="1"/>
    <col min="9994" max="9994" width="8.6640625" style="116" customWidth="1"/>
    <col min="9995" max="9995" width="15.33203125" style="116" customWidth="1"/>
    <col min="9996" max="9996" width="8.6640625" style="116" customWidth="1"/>
    <col min="9997" max="9997" width="15.33203125" style="116" customWidth="1"/>
    <col min="9998" max="9998" width="8.6640625" style="116" customWidth="1"/>
    <col min="9999" max="10240" width="11.44140625" style="116"/>
    <col min="10241" max="10241" width="2.33203125" style="116" customWidth="1"/>
    <col min="10242" max="10243" width="1.6640625" style="116" customWidth="1"/>
    <col min="10244" max="10244" width="54.6640625" style="116" bestFit="1" customWidth="1"/>
    <col min="10245" max="10245" width="15.33203125" style="116" customWidth="1"/>
    <col min="10246" max="10246" width="8.6640625" style="116" customWidth="1"/>
    <col min="10247" max="10247" width="15.33203125" style="116" customWidth="1"/>
    <col min="10248" max="10248" width="8.6640625" style="116" customWidth="1"/>
    <col min="10249" max="10249" width="15.33203125" style="116" customWidth="1"/>
    <col min="10250" max="10250" width="8.6640625" style="116" customWidth="1"/>
    <col min="10251" max="10251" width="15.33203125" style="116" customWidth="1"/>
    <col min="10252" max="10252" width="8.6640625" style="116" customWidth="1"/>
    <col min="10253" max="10253" width="15.33203125" style="116" customWidth="1"/>
    <col min="10254" max="10254" width="8.6640625" style="116" customWidth="1"/>
    <col min="10255" max="10496" width="11.44140625" style="116"/>
    <col min="10497" max="10497" width="2.33203125" style="116" customWidth="1"/>
    <col min="10498" max="10499" width="1.6640625" style="116" customWidth="1"/>
    <col min="10500" max="10500" width="54.6640625" style="116" bestFit="1" customWidth="1"/>
    <col min="10501" max="10501" width="15.33203125" style="116" customWidth="1"/>
    <col min="10502" max="10502" width="8.6640625" style="116" customWidth="1"/>
    <col min="10503" max="10503" width="15.33203125" style="116" customWidth="1"/>
    <col min="10504" max="10504" width="8.6640625" style="116" customWidth="1"/>
    <col min="10505" max="10505" width="15.33203125" style="116" customWidth="1"/>
    <col min="10506" max="10506" width="8.6640625" style="116" customWidth="1"/>
    <col min="10507" max="10507" width="15.33203125" style="116" customWidth="1"/>
    <col min="10508" max="10508" width="8.6640625" style="116" customWidth="1"/>
    <col min="10509" max="10509" width="15.33203125" style="116" customWidth="1"/>
    <col min="10510" max="10510" width="8.6640625" style="116" customWidth="1"/>
    <col min="10511" max="10752" width="11.44140625" style="116"/>
    <col min="10753" max="10753" width="2.33203125" style="116" customWidth="1"/>
    <col min="10754" max="10755" width="1.6640625" style="116" customWidth="1"/>
    <col min="10756" max="10756" width="54.6640625" style="116" bestFit="1" customWidth="1"/>
    <col min="10757" max="10757" width="15.33203125" style="116" customWidth="1"/>
    <col min="10758" max="10758" width="8.6640625" style="116" customWidth="1"/>
    <col min="10759" max="10759" width="15.33203125" style="116" customWidth="1"/>
    <col min="10760" max="10760" width="8.6640625" style="116" customWidth="1"/>
    <col min="10761" max="10761" width="15.33203125" style="116" customWidth="1"/>
    <col min="10762" max="10762" width="8.6640625" style="116" customWidth="1"/>
    <col min="10763" max="10763" width="15.33203125" style="116" customWidth="1"/>
    <col min="10764" max="10764" width="8.6640625" style="116" customWidth="1"/>
    <col min="10765" max="10765" width="15.33203125" style="116" customWidth="1"/>
    <col min="10766" max="10766" width="8.6640625" style="116" customWidth="1"/>
    <col min="10767" max="11008" width="11.44140625" style="116"/>
    <col min="11009" max="11009" width="2.33203125" style="116" customWidth="1"/>
    <col min="11010" max="11011" width="1.6640625" style="116" customWidth="1"/>
    <col min="11012" max="11012" width="54.6640625" style="116" bestFit="1" customWidth="1"/>
    <col min="11013" max="11013" width="15.33203125" style="116" customWidth="1"/>
    <col min="11014" max="11014" width="8.6640625" style="116" customWidth="1"/>
    <col min="11015" max="11015" width="15.33203125" style="116" customWidth="1"/>
    <col min="11016" max="11016" width="8.6640625" style="116" customWidth="1"/>
    <col min="11017" max="11017" width="15.33203125" style="116" customWidth="1"/>
    <col min="11018" max="11018" width="8.6640625" style="116" customWidth="1"/>
    <col min="11019" max="11019" width="15.33203125" style="116" customWidth="1"/>
    <col min="11020" max="11020" width="8.6640625" style="116" customWidth="1"/>
    <col min="11021" max="11021" width="15.33203125" style="116" customWidth="1"/>
    <col min="11022" max="11022" width="8.6640625" style="116" customWidth="1"/>
    <col min="11023" max="11264" width="11.44140625" style="116"/>
    <col min="11265" max="11265" width="2.33203125" style="116" customWidth="1"/>
    <col min="11266" max="11267" width="1.6640625" style="116" customWidth="1"/>
    <col min="11268" max="11268" width="54.6640625" style="116" bestFit="1" customWidth="1"/>
    <col min="11269" max="11269" width="15.33203125" style="116" customWidth="1"/>
    <col min="11270" max="11270" width="8.6640625" style="116" customWidth="1"/>
    <col min="11271" max="11271" width="15.33203125" style="116" customWidth="1"/>
    <col min="11272" max="11272" width="8.6640625" style="116" customWidth="1"/>
    <col min="11273" max="11273" width="15.33203125" style="116" customWidth="1"/>
    <col min="11274" max="11274" width="8.6640625" style="116" customWidth="1"/>
    <col min="11275" max="11275" width="15.33203125" style="116" customWidth="1"/>
    <col min="11276" max="11276" width="8.6640625" style="116" customWidth="1"/>
    <col min="11277" max="11277" width="15.33203125" style="116" customWidth="1"/>
    <col min="11278" max="11278" width="8.6640625" style="116" customWidth="1"/>
    <col min="11279" max="11520" width="11.44140625" style="116"/>
    <col min="11521" max="11521" width="2.33203125" style="116" customWidth="1"/>
    <col min="11522" max="11523" width="1.6640625" style="116" customWidth="1"/>
    <col min="11524" max="11524" width="54.6640625" style="116" bestFit="1" customWidth="1"/>
    <col min="11525" max="11525" width="15.33203125" style="116" customWidth="1"/>
    <col min="11526" max="11526" width="8.6640625" style="116" customWidth="1"/>
    <col min="11527" max="11527" width="15.33203125" style="116" customWidth="1"/>
    <col min="11528" max="11528" width="8.6640625" style="116" customWidth="1"/>
    <col min="11529" max="11529" width="15.33203125" style="116" customWidth="1"/>
    <col min="11530" max="11530" width="8.6640625" style="116" customWidth="1"/>
    <col min="11531" max="11531" width="15.33203125" style="116" customWidth="1"/>
    <col min="11532" max="11532" width="8.6640625" style="116" customWidth="1"/>
    <col min="11533" max="11533" width="15.33203125" style="116" customWidth="1"/>
    <col min="11534" max="11534" width="8.6640625" style="116" customWidth="1"/>
    <col min="11535" max="11776" width="11.44140625" style="116"/>
    <col min="11777" max="11777" width="2.33203125" style="116" customWidth="1"/>
    <col min="11778" max="11779" width="1.6640625" style="116" customWidth="1"/>
    <col min="11780" max="11780" width="54.6640625" style="116" bestFit="1" customWidth="1"/>
    <col min="11781" max="11781" width="15.33203125" style="116" customWidth="1"/>
    <col min="11782" max="11782" width="8.6640625" style="116" customWidth="1"/>
    <col min="11783" max="11783" width="15.33203125" style="116" customWidth="1"/>
    <col min="11784" max="11784" width="8.6640625" style="116" customWidth="1"/>
    <col min="11785" max="11785" width="15.33203125" style="116" customWidth="1"/>
    <col min="11786" max="11786" width="8.6640625" style="116" customWidth="1"/>
    <col min="11787" max="11787" width="15.33203125" style="116" customWidth="1"/>
    <col min="11788" max="11788" width="8.6640625" style="116" customWidth="1"/>
    <col min="11789" max="11789" width="15.33203125" style="116" customWidth="1"/>
    <col min="11790" max="11790" width="8.6640625" style="116" customWidth="1"/>
    <col min="11791" max="12032" width="11.44140625" style="116"/>
    <col min="12033" max="12033" width="2.33203125" style="116" customWidth="1"/>
    <col min="12034" max="12035" width="1.6640625" style="116" customWidth="1"/>
    <col min="12036" max="12036" width="54.6640625" style="116" bestFit="1" customWidth="1"/>
    <col min="12037" max="12037" width="15.33203125" style="116" customWidth="1"/>
    <col min="12038" max="12038" width="8.6640625" style="116" customWidth="1"/>
    <col min="12039" max="12039" width="15.33203125" style="116" customWidth="1"/>
    <col min="12040" max="12040" width="8.6640625" style="116" customWidth="1"/>
    <col min="12041" max="12041" width="15.33203125" style="116" customWidth="1"/>
    <col min="12042" max="12042" width="8.6640625" style="116" customWidth="1"/>
    <col min="12043" max="12043" width="15.33203125" style="116" customWidth="1"/>
    <col min="12044" max="12044" width="8.6640625" style="116" customWidth="1"/>
    <col min="12045" max="12045" width="15.33203125" style="116" customWidth="1"/>
    <col min="12046" max="12046" width="8.6640625" style="116" customWidth="1"/>
    <col min="12047" max="12288" width="11.44140625" style="116"/>
    <col min="12289" max="12289" width="2.33203125" style="116" customWidth="1"/>
    <col min="12290" max="12291" width="1.6640625" style="116" customWidth="1"/>
    <col min="12292" max="12292" width="54.6640625" style="116" bestFit="1" customWidth="1"/>
    <col min="12293" max="12293" width="15.33203125" style="116" customWidth="1"/>
    <col min="12294" max="12294" width="8.6640625" style="116" customWidth="1"/>
    <col min="12295" max="12295" width="15.33203125" style="116" customWidth="1"/>
    <col min="12296" max="12296" width="8.6640625" style="116" customWidth="1"/>
    <col min="12297" max="12297" width="15.33203125" style="116" customWidth="1"/>
    <col min="12298" max="12298" width="8.6640625" style="116" customWidth="1"/>
    <col min="12299" max="12299" width="15.33203125" style="116" customWidth="1"/>
    <col min="12300" max="12300" width="8.6640625" style="116" customWidth="1"/>
    <col min="12301" max="12301" width="15.33203125" style="116" customWidth="1"/>
    <col min="12302" max="12302" width="8.6640625" style="116" customWidth="1"/>
    <col min="12303" max="12544" width="11.44140625" style="116"/>
    <col min="12545" max="12545" width="2.33203125" style="116" customWidth="1"/>
    <col min="12546" max="12547" width="1.6640625" style="116" customWidth="1"/>
    <col min="12548" max="12548" width="54.6640625" style="116" bestFit="1" customWidth="1"/>
    <col min="12549" max="12549" width="15.33203125" style="116" customWidth="1"/>
    <col min="12550" max="12550" width="8.6640625" style="116" customWidth="1"/>
    <col min="12551" max="12551" width="15.33203125" style="116" customWidth="1"/>
    <col min="12552" max="12552" width="8.6640625" style="116" customWidth="1"/>
    <col min="12553" max="12553" width="15.33203125" style="116" customWidth="1"/>
    <col min="12554" max="12554" width="8.6640625" style="116" customWidth="1"/>
    <col min="12555" max="12555" width="15.33203125" style="116" customWidth="1"/>
    <col min="12556" max="12556" width="8.6640625" style="116" customWidth="1"/>
    <col min="12557" max="12557" width="15.33203125" style="116" customWidth="1"/>
    <col min="12558" max="12558" width="8.6640625" style="116" customWidth="1"/>
    <col min="12559" max="12800" width="11.44140625" style="116"/>
    <col min="12801" max="12801" width="2.33203125" style="116" customWidth="1"/>
    <col min="12802" max="12803" width="1.6640625" style="116" customWidth="1"/>
    <col min="12804" max="12804" width="54.6640625" style="116" bestFit="1" customWidth="1"/>
    <col min="12805" max="12805" width="15.33203125" style="116" customWidth="1"/>
    <col min="12806" max="12806" width="8.6640625" style="116" customWidth="1"/>
    <col min="12807" max="12807" width="15.33203125" style="116" customWidth="1"/>
    <col min="12808" max="12808" width="8.6640625" style="116" customWidth="1"/>
    <col min="12809" max="12809" width="15.33203125" style="116" customWidth="1"/>
    <col min="12810" max="12810" width="8.6640625" style="116" customWidth="1"/>
    <col min="12811" max="12811" width="15.33203125" style="116" customWidth="1"/>
    <col min="12812" max="12812" width="8.6640625" style="116" customWidth="1"/>
    <col min="12813" max="12813" width="15.33203125" style="116" customWidth="1"/>
    <col min="12814" max="12814" width="8.6640625" style="116" customWidth="1"/>
    <col min="12815" max="13056" width="11.44140625" style="116"/>
    <col min="13057" max="13057" width="2.33203125" style="116" customWidth="1"/>
    <col min="13058" max="13059" width="1.6640625" style="116" customWidth="1"/>
    <col min="13060" max="13060" width="54.6640625" style="116" bestFit="1" customWidth="1"/>
    <col min="13061" max="13061" width="15.33203125" style="116" customWidth="1"/>
    <col min="13062" max="13062" width="8.6640625" style="116" customWidth="1"/>
    <col min="13063" max="13063" width="15.33203125" style="116" customWidth="1"/>
    <col min="13064" max="13064" width="8.6640625" style="116" customWidth="1"/>
    <col min="13065" max="13065" width="15.33203125" style="116" customWidth="1"/>
    <col min="13066" max="13066" width="8.6640625" style="116" customWidth="1"/>
    <col min="13067" max="13067" width="15.33203125" style="116" customWidth="1"/>
    <col min="13068" max="13068" width="8.6640625" style="116" customWidth="1"/>
    <col min="13069" max="13069" width="15.33203125" style="116" customWidth="1"/>
    <col min="13070" max="13070" width="8.6640625" style="116" customWidth="1"/>
    <col min="13071" max="13312" width="11.44140625" style="116"/>
    <col min="13313" max="13313" width="2.33203125" style="116" customWidth="1"/>
    <col min="13314" max="13315" width="1.6640625" style="116" customWidth="1"/>
    <col min="13316" max="13316" width="54.6640625" style="116" bestFit="1" customWidth="1"/>
    <col min="13317" max="13317" width="15.33203125" style="116" customWidth="1"/>
    <col min="13318" max="13318" width="8.6640625" style="116" customWidth="1"/>
    <col min="13319" max="13319" width="15.33203125" style="116" customWidth="1"/>
    <col min="13320" max="13320" width="8.6640625" style="116" customWidth="1"/>
    <col min="13321" max="13321" width="15.33203125" style="116" customWidth="1"/>
    <col min="13322" max="13322" width="8.6640625" style="116" customWidth="1"/>
    <col min="13323" max="13323" width="15.33203125" style="116" customWidth="1"/>
    <col min="13324" max="13324" width="8.6640625" style="116" customWidth="1"/>
    <col min="13325" max="13325" width="15.33203125" style="116" customWidth="1"/>
    <col min="13326" max="13326" width="8.6640625" style="116" customWidth="1"/>
    <col min="13327" max="13568" width="11.44140625" style="116"/>
    <col min="13569" max="13569" width="2.33203125" style="116" customWidth="1"/>
    <col min="13570" max="13571" width="1.6640625" style="116" customWidth="1"/>
    <col min="13572" max="13572" width="54.6640625" style="116" bestFit="1" customWidth="1"/>
    <col min="13573" max="13573" width="15.33203125" style="116" customWidth="1"/>
    <col min="13574" max="13574" width="8.6640625" style="116" customWidth="1"/>
    <col min="13575" max="13575" width="15.33203125" style="116" customWidth="1"/>
    <col min="13576" max="13576" width="8.6640625" style="116" customWidth="1"/>
    <col min="13577" max="13577" width="15.33203125" style="116" customWidth="1"/>
    <col min="13578" max="13578" width="8.6640625" style="116" customWidth="1"/>
    <col min="13579" max="13579" width="15.33203125" style="116" customWidth="1"/>
    <col min="13580" max="13580" width="8.6640625" style="116" customWidth="1"/>
    <col min="13581" max="13581" width="15.33203125" style="116" customWidth="1"/>
    <col min="13582" max="13582" width="8.6640625" style="116" customWidth="1"/>
    <col min="13583" max="13824" width="11.44140625" style="116"/>
    <col min="13825" max="13825" width="2.33203125" style="116" customWidth="1"/>
    <col min="13826" max="13827" width="1.6640625" style="116" customWidth="1"/>
    <col min="13828" max="13828" width="54.6640625" style="116" bestFit="1" customWidth="1"/>
    <col min="13829" max="13829" width="15.33203125" style="116" customWidth="1"/>
    <col min="13830" max="13830" width="8.6640625" style="116" customWidth="1"/>
    <col min="13831" max="13831" width="15.33203125" style="116" customWidth="1"/>
    <col min="13832" max="13832" width="8.6640625" style="116" customWidth="1"/>
    <col min="13833" max="13833" width="15.33203125" style="116" customWidth="1"/>
    <col min="13834" max="13834" width="8.6640625" style="116" customWidth="1"/>
    <col min="13835" max="13835" width="15.33203125" style="116" customWidth="1"/>
    <col min="13836" max="13836" width="8.6640625" style="116" customWidth="1"/>
    <col min="13837" max="13837" width="15.33203125" style="116" customWidth="1"/>
    <col min="13838" max="13838" width="8.6640625" style="116" customWidth="1"/>
    <col min="13839" max="14080" width="11.44140625" style="116"/>
    <col min="14081" max="14081" width="2.33203125" style="116" customWidth="1"/>
    <col min="14082" max="14083" width="1.6640625" style="116" customWidth="1"/>
    <col min="14084" max="14084" width="54.6640625" style="116" bestFit="1" customWidth="1"/>
    <col min="14085" max="14085" width="15.33203125" style="116" customWidth="1"/>
    <col min="14086" max="14086" width="8.6640625" style="116" customWidth="1"/>
    <col min="14087" max="14087" width="15.33203125" style="116" customWidth="1"/>
    <col min="14088" max="14088" width="8.6640625" style="116" customWidth="1"/>
    <col min="14089" max="14089" width="15.33203125" style="116" customWidth="1"/>
    <col min="14090" max="14090" width="8.6640625" style="116" customWidth="1"/>
    <col min="14091" max="14091" width="15.33203125" style="116" customWidth="1"/>
    <col min="14092" max="14092" width="8.6640625" style="116" customWidth="1"/>
    <col min="14093" max="14093" width="15.33203125" style="116" customWidth="1"/>
    <col min="14094" max="14094" width="8.6640625" style="116" customWidth="1"/>
    <col min="14095" max="14336" width="11.44140625" style="116"/>
    <col min="14337" max="14337" width="2.33203125" style="116" customWidth="1"/>
    <col min="14338" max="14339" width="1.6640625" style="116" customWidth="1"/>
    <col min="14340" max="14340" width="54.6640625" style="116" bestFit="1" customWidth="1"/>
    <col min="14341" max="14341" width="15.33203125" style="116" customWidth="1"/>
    <col min="14342" max="14342" width="8.6640625" style="116" customWidth="1"/>
    <col min="14343" max="14343" width="15.33203125" style="116" customWidth="1"/>
    <col min="14344" max="14344" width="8.6640625" style="116" customWidth="1"/>
    <col min="14345" max="14345" width="15.33203125" style="116" customWidth="1"/>
    <col min="14346" max="14346" width="8.6640625" style="116" customWidth="1"/>
    <col min="14347" max="14347" width="15.33203125" style="116" customWidth="1"/>
    <col min="14348" max="14348" width="8.6640625" style="116" customWidth="1"/>
    <col min="14349" max="14349" width="15.33203125" style="116" customWidth="1"/>
    <col min="14350" max="14350" width="8.6640625" style="116" customWidth="1"/>
    <col min="14351" max="14592" width="11.44140625" style="116"/>
    <col min="14593" max="14593" width="2.33203125" style="116" customWidth="1"/>
    <col min="14594" max="14595" width="1.6640625" style="116" customWidth="1"/>
    <col min="14596" max="14596" width="54.6640625" style="116" bestFit="1" customWidth="1"/>
    <col min="14597" max="14597" width="15.33203125" style="116" customWidth="1"/>
    <col min="14598" max="14598" width="8.6640625" style="116" customWidth="1"/>
    <col min="14599" max="14599" width="15.33203125" style="116" customWidth="1"/>
    <col min="14600" max="14600" width="8.6640625" style="116" customWidth="1"/>
    <col min="14601" max="14601" width="15.33203125" style="116" customWidth="1"/>
    <col min="14602" max="14602" width="8.6640625" style="116" customWidth="1"/>
    <col min="14603" max="14603" width="15.33203125" style="116" customWidth="1"/>
    <col min="14604" max="14604" width="8.6640625" style="116" customWidth="1"/>
    <col min="14605" max="14605" width="15.33203125" style="116" customWidth="1"/>
    <col min="14606" max="14606" width="8.6640625" style="116" customWidth="1"/>
    <col min="14607" max="14848" width="11.44140625" style="116"/>
    <col min="14849" max="14849" width="2.33203125" style="116" customWidth="1"/>
    <col min="14850" max="14851" width="1.6640625" style="116" customWidth="1"/>
    <col min="14852" max="14852" width="54.6640625" style="116" bestFit="1" customWidth="1"/>
    <col min="14853" max="14853" width="15.33203125" style="116" customWidth="1"/>
    <col min="14854" max="14854" width="8.6640625" style="116" customWidth="1"/>
    <col min="14855" max="14855" width="15.33203125" style="116" customWidth="1"/>
    <col min="14856" max="14856" width="8.6640625" style="116" customWidth="1"/>
    <col min="14857" max="14857" width="15.33203125" style="116" customWidth="1"/>
    <col min="14858" max="14858" width="8.6640625" style="116" customWidth="1"/>
    <col min="14859" max="14859" width="15.33203125" style="116" customWidth="1"/>
    <col min="14860" max="14860" width="8.6640625" style="116" customWidth="1"/>
    <col min="14861" max="14861" width="15.33203125" style="116" customWidth="1"/>
    <col min="14862" max="14862" width="8.6640625" style="116" customWidth="1"/>
    <col min="14863" max="15104" width="11.44140625" style="116"/>
    <col min="15105" max="15105" width="2.33203125" style="116" customWidth="1"/>
    <col min="15106" max="15107" width="1.6640625" style="116" customWidth="1"/>
    <col min="15108" max="15108" width="54.6640625" style="116" bestFit="1" customWidth="1"/>
    <col min="15109" max="15109" width="15.33203125" style="116" customWidth="1"/>
    <col min="15110" max="15110" width="8.6640625" style="116" customWidth="1"/>
    <col min="15111" max="15111" width="15.33203125" style="116" customWidth="1"/>
    <col min="15112" max="15112" width="8.6640625" style="116" customWidth="1"/>
    <col min="15113" max="15113" width="15.33203125" style="116" customWidth="1"/>
    <col min="15114" max="15114" width="8.6640625" style="116" customWidth="1"/>
    <col min="15115" max="15115" width="15.33203125" style="116" customWidth="1"/>
    <col min="15116" max="15116" width="8.6640625" style="116" customWidth="1"/>
    <col min="15117" max="15117" width="15.33203125" style="116" customWidth="1"/>
    <col min="15118" max="15118" width="8.6640625" style="116" customWidth="1"/>
    <col min="15119" max="15360" width="11.44140625" style="116"/>
    <col min="15361" max="15361" width="2.33203125" style="116" customWidth="1"/>
    <col min="15362" max="15363" width="1.6640625" style="116" customWidth="1"/>
    <col min="15364" max="15364" width="54.6640625" style="116" bestFit="1" customWidth="1"/>
    <col min="15365" max="15365" width="15.33203125" style="116" customWidth="1"/>
    <col min="15366" max="15366" width="8.6640625" style="116" customWidth="1"/>
    <col min="15367" max="15367" width="15.33203125" style="116" customWidth="1"/>
    <col min="15368" max="15368" width="8.6640625" style="116" customWidth="1"/>
    <col min="15369" max="15369" width="15.33203125" style="116" customWidth="1"/>
    <col min="15370" max="15370" width="8.6640625" style="116" customWidth="1"/>
    <col min="15371" max="15371" width="15.33203125" style="116" customWidth="1"/>
    <col min="15372" max="15372" width="8.6640625" style="116" customWidth="1"/>
    <col min="15373" max="15373" width="15.33203125" style="116" customWidth="1"/>
    <col min="15374" max="15374" width="8.6640625" style="116" customWidth="1"/>
    <col min="15375" max="15616" width="11.44140625" style="116"/>
    <col min="15617" max="15617" width="2.33203125" style="116" customWidth="1"/>
    <col min="15618" max="15619" width="1.6640625" style="116" customWidth="1"/>
    <col min="15620" max="15620" width="54.6640625" style="116" bestFit="1" customWidth="1"/>
    <col min="15621" max="15621" width="15.33203125" style="116" customWidth="1"/>
    <col min="15622" max="15622" width="8.6640625" style="116" customWidth="1"/>
    <col min="15623" max="15623" width="15.33203125" style="116" customWidth="1"/>
    <col min="15624" max="15624" width="8.6640625" style="116" customWidth="1"/>
    <col min="15625" max="15625" width="15.33203125" style="116" customWidth="1"/>
    <col min="15626" max="15626" width="8.6640625" style="116" customWidth="1"/>
    <col min="15627" max="15627" width="15.33203125" style="116" customWidth="1"/>
    <col min="15628" max="15628" width="8.6640625" style="116" customWidth="1"/>
    <col min="15629" max="15629" width="15.33203125" style="116" customWidth="1"/>
    <col min="15630" max="15630" width="8.6640625" style="116" customWidth="1"/>
    <col min="15631" max="15872" width="11.44140625" style="116"/>
    <col min="15873" max="15873" width="2.33203125" style="116" customWidth="1"/>
    <col min="15874" max="15875" width="1.6640625" style="116" customWidth="1"/>
    <col min="15876" max="15876" width="54.6640625" style="116" bestFit="1" customWidth="1"/>
    <col min="15877" max="15877" width="15.33203125" style="116" customWidth="1"/>
    <col min="15878" max="15878" width="8.6640625" style="116" customWidth="1"/>
    <col min="15879" max="15879" width="15.33203125" style="116" customWidth="1"/>
    <col min="15880" max="15880" width="8.6640625" style="116" customWidth="1"/>
    <col min="15881" max="15881" width="15.33203125" style="116" customWidth="1"/>
    <col min="15882" max="15882" width="8.6640625" style="116" customWidth="1"/>
    <col min="15883" max="15883" width="15.33203125" style="116" customWidth="1"/>
    <col min="15884" max="15884" width="8.6640625" style="116" customWidth="1"/>
    <col min="15885" max="15885" width="15.33203125" style="116" customWidth="1"/>
    <col min="15886" max="15886" width="8.6640625" style="116" customWidth="1"/>
    <col min="15887" max="16128" width="11.44140625" style="116"/>
    <col min="16129" max="16129" width="2.33203125" style="116" customWidth="1"/>
    <col min="16130" max="16131" width="1.6640625" style="116" customWidth="1"/>
    <col min="16132" max="16132" width="54.6640625" style="116" bestFit="1" customWidth="1"/>
    <col min="16133" max="16133" width="15.33203125" style="116" customWidth="1"/>
    <col min="16134" max="16134" width="8.6640625" style="116" customWidth="1"/>
    <col min="16135" max="16135" width="15.33203125" style="116" customWidth="1"/>
    <col min="16136" max="16136" width="8.6640625" style="116" customWidth="1"/>
    <col min="16137" max="16137" width="15.33203125" style="116" customWidth="1"/>
    <col min="16138" max="16138" width="8.6640625" style="116" customWidth="1"/>
    <col min="16139" max="16139" width="15.33203125" style="116" customWidth="1"/>
    <col min="16140" max="16140" width="8.6640625" style="116" customWidth="1"/>
    <col min="16141" max="16141" width="15.33203125" style="116" customWidth="1"/>
    <col min="16142" max="16142" width="8.6640625" style="116" customWidth="1"/>
    <col min="16143" max="16384" width="11.44140625" style="116"/>
  </cols>
  <sheetData>
    <row r="2" spans="2:27" ht="34.5" customHeight="1">
      <c r="B2" s="202" t="s">
        <v>45</v>
      </c>
      <c r="C2" s="621"/>
      <c r="D2" s="623"/>
      <c r="E2" s="623"/>
      <c r="F2" s="623"/>
      <c r="G2" s="624"/>
      <c r="H2" s="690"/>
      <c r="I2" s="624"/>
      <c r="J2" s="690"/>
      <c r="K2" s="624"/>
      <c r="L2" s="690"/>
      <c r="M2" s="624"/>
      <c r="N2" s="623"/>
    </row>
    <row r="3" spans="2:27" ht="16.8">
      <c r="B3" s="25">
        <v>45838</v>
      </c>
      <c r="C3" s="675"/>
      <c r="D3" s="622"/>
      <c r="E3" s="622"/>
      <c r="F3" s="622"/>
      <c r="G3" s="627"/>
      <c r="H3" s="691"/>
      <c r="I3" s="627"/>
      <c r="J3" s="691"/>
      <c r="K3" s="627"/>
      <c r="L3" s="691"/>
      <c r="M3" s="627"/>
      <c r="N3" s="622"/>
      <c r="P3" s="687"/>
    </row>
    <row r="4" spans="2:27" ht="15.6">
      <c r="B4" s="307" t="s">
        <v>247</v>
      </c>
      <c r="C4" s="626"/>
      <c r="D4" s="622"/>
      <c r="E4" s="622"/>
      <c r="F4" s="622"/>
      <c r="G4" s="627"/>
      <c r="H4" s="691"/>
      <c r="I4" s="627"/>
      <c r="J4" s="691"/>
      <c r="K4" s="627"/>
      <c r="L4" s="691"/>
      <c r="M4" s="627"/>
      <c r="N4" s="622"/>
    </row>
    <row r="5" spans="2:27" ht="13.8" thickBot="1">
      <c r="B5" s="628"/>
      <c r="C5" s="260"/>
      <c r="D5" s="260"/>
      <c r="E5" s="513"/>
      <c r="F5" s="513"/>
      <c r="G5" s="513"/>
      <c r="H5" s="513"/>
      <c r="I5" s="513"/>
      <c r="J5" s="513"/>
      <c r="K5" s="513"/>
      <c r="L5" s="513"/>
      <c r="M5" s="513"/>
      <c r="N5" s="677"/>
    </row>
    <row r="6" spans="2:27" ht="16.5" customHeight="1">
      <c r="B6" s="629"/>
      <c r="C6" s="629"/>
      <c r="D6" s="630"/>
      <c r="E6" s="1889" t="s">
        <v>114</v>
      </c>
      <c r="F6" s="1889"/>
      <c r="G6" s="1890" t="s">
        <v>117</v>
      </c>
      <c r="H6" s="1890"/>
      <c r="I6" s="1890" t="s">
        <v>118</v>
      </c>
      <c r="J6" s="1890"/>
      <c r="K6" s="1890" t="s">
        <v>119</v>
      </c>
      <c r="L6" s="1890"/>
      <c r="M6" s="1890" t="s">
        <v>405</v>
      </c>
      <c r="N6" s="1890"/>
    </row>
    <row r="7" spans="2:27" ht="15.75" customHeight="1">
      <c r="B7" s="631"/>
      <c r="C7" s="631"/>
      <c r="D7" s="632"/>
      <c r="E7" s="679" t="s">
        <v>465</v>
      </c>
      <c r="F7" s="679" t="s">
        <v>128</v>
      </c>
      <c r="G7" s="679" t="s">
        <v>465</v>
      </c>
      <c r="H7" s="692" t="s">
        <v>128</v>
      </c>
      <c r="I7" s="679" t="s">
        <v>465</v>
      </c>
      <c r="J7" s="692" t="s">
        <v>128</v>
      </c>
      <c r="K7" s="679" t="s">
        <v>465</v>
      </c>
      <c r="L7" s="692" t="s">
        <v>128</v>
      </c>
      <c r="M7" s="679" t="s">
        <v>465</v>
      </c>
      <c r="N7" s="679" t="s">
        <v>128</v>
      </c>
    </row>
    <row r="8" spans="2:27" ht="6" customHeight="1">
      <c r="B8" s="70"/>
      <c r="C8" s="70"/>
      <c r="D8" s="635"/>
      <c r="E8" s="693"/>
      <c r="F8" s="636"/>
      <c r="G8" s="693"/>
      <c r="H8" s="636"/>
      <c r="I8" s="693"/>
      <c r="J8" s="636"/>
      <c r="K8" s="693"/>
      <c r="L8" s="636"/>
      <c r="M8" s="693"/>
      <c r="N8" s="636"/>
      <c r="O8" s="694"/>
    </row>
    <row r="9" spans="2:27" ht="13.2">
      <c r="B9" s="638" t="s">
        <v>466</v>
      </c>
      <c r="C9" s="638"/>
      <c r="D9" s="638"/>
      <c r="E9" s="279">
        <v>1673116.915032</v>
      </c>
      <c r="F9" s="639">
        <v>42.769778535711353</v>
      </c>
      <c r="G9" s="279">
        <v>1210969.4717850001</v>
      </c>
      <c r="H9" s="639">
        <v>39.532061598150754</v>
      </c>
      <c r="I9" s="279">
        <v>1169163.263726</v>
      </c>
      <c r="J9" s="639">
        <v>43.227729329265706</v>
      </c>
      <c r="K9" s="279">
        <v>1166703.331214</v>
      </c>
      <c r="L9" s="639">
        <v>36.533510726220364</v>
      </c>
      <c r="M9" s="279">
        <v>5219952.9817580003</v>
      </c>
      <c r="N9" s="639">
        <v>40.54852416551892</v>
      </c>
      <c r="O9" s="694"/>
      <c r="P9" s="113"/>
      <c r="R9" s="640"/>
      <c r="S9" s="640"/>
      <c r="T9" s="640"/>
      <c r="U9" s="640"/>
      <c r="V9" s="640"/>
      <c r="W9" s="640"/>
      <c r="X9" s="640"/>
      <c r="Y9" s="640"/>
      <c r="Z9" s="640"/>
      <c r="AA9" s="640"/>
    </row>
    <row r="10" spans="2:27" ht="13.2">
      <c r="B10" s="70"/>
      <c r="C10" s="641" t="s">
        <v>467</v>
      </c>
      <c r="D10" s="641"/>
      <c r="E10" s="279">
        <v>108379.919758</v>
      </c>
      <c r="F10" s="639">
        <v>2.7705088174780492</v>
      </c>
      <c r="G10" s="279">
        <v>0</v>
      </c>
      <c r="H10" s="639">
        <v>0</v>
      </c>
      <c r="I10" s="279">
        <v>67250.515637000004</v>
      </c>
      <c r="J10" s="639">
        <v>2.4864680386426161</v>
      </c>
      <c r="K10" s="279">
        <v>31.668151999999999</v>
      </c>
      <c r="L10" s="639">
        <v>9.9163921094467676E-4</v>
      </c>
      <c r="M10" s="279">
        <v>175662.10354700001</v>
      </c>
      <c r="N10" s="639">
        <v>1.3645408446270242</v>
      </c>
      <c r="O10" s="694"/>
      <c r="P10" s="113"/>
    </row>
    <row r="11" spans="2:27" ht="13.2">
      <c r="B11" s="70"/>
      <c r="C11" s="635"/>
      <c r="D11" s="635" t="s">
        <v>468</v>
      </c>
      <c r="E11" s="280">
        <v>0</v>
      </c>
      <c r="F11" s="642">
        <v>0</v>
      </c>
      <c r="G11" s="280">
        <v>0</v>
      </c>
      <c r="H11" s="642">
        <v>0</v>
      </c>
      <c r="I11" s="280">
        <v>0</v>
      </c>
      <c r="J11" s="642">
        <v>0</v>
      </c>
      <c r="K11" s="280">
        <v>0</v>
      </c>
      <c r="L11" s="642">
        <v>0</v>
      </c>
      <c r="M11" s="280">
        <v>0</v>
      </c>
      <c r="N11" s="642">
        <v>0</v>
      </c>
      <c r="O11" s="694"/>
      <c r="P11" s="113"/>
    </row>
    <row r="12" spans="2:27" s="225" customFormat="1" ht="13.2">
      <c r="B12" s="70"/>
      <c r="C12" s="635"/>
      <c r="D12" s="635" t="s">
        <v>469</v>
      </c>
      <c r="E12" s="280">
        <v>108379.919758</v>
      </c>
      <c r="F12" s="642">
        <v>2.7705088174780492</v>
      </c>
      <c r="G12" s="280">
        <v>0</v>
      </c>
      <c r="H12" s="642">
        <v>0</v>
      </c>
      <c r="I12" s="280">
        <v>67250.515637000004</v>
      </c>
      <c r="J12" s="642">
        <v>2.4864680386426161</v>
      </c>
      <c r="K12" s="280">
        <v>31.668151999999999</v>
      </c>
      <c r="L12" s="642">
        <v>9.9163921094467676E-4</v>
      </c>
      <c r="M12" s="280">
        <v>175662.10354700001</v>
      </c>
      <c r="N12" s="642">
        <v>1.3645408446270242</v>
      </c>
      <c r="O12" s="694"/>
      <c r="P12" s="113"/>
      <c r="Q12" s="116"/>
    </row>
    <row r="13" spans="2:27" ht="13.2">
      <c r="B13" s="70"/>
      <c r="C13" s="635"/>
      <c r="D13" s="635" t="s">
        <v>470</v>
      </c>
      <c r="E13" s="280">
        <v>0</v>
      </c>
      <c r="F13" s="643">
        <v>0</v>
      </c>
      <c r="G13" s="280">
        <v>0</v>
      </c>
      <c r="H13" s="643">
        <v>0</v>
      </c>
      <c r="I13" s="280">
        <v>0</v>
      </c>
      <c r="J13" s="643">
        <v>0</v>
      </c>
      <c r="K13" s="280">
        <v>0</v>
      </c>
      <c r="L13" s="643">
        <v>0</v>
      </c>
      <c r="M13" s="280">
        <v>0</v>
      </c>
      <c r="N13" s="643">
        <v>0</v>
      </c>
      <c r="O13" s="694"/>
      <c r="P13" s="113"/>
    </row>
    <row r="14" spans="2:27" ht="13.2">
      <c r="B14" s="70"/>
      <c r="C14" s="635"/>
      <c r="D14" s="635" t="s">
        <v>471</v>
      </c>
      <c r="E14" s="280">
        <v>0</v>
      </c>
      <c r="F14" s="643">
        <v>0</v>
      </c>
      <c r="G14" s="280">
        <v>0</v>
      </c>
      <c r="H14" s="643">
        <v>0</v>
      </c>
      <c r="I14" s="280">
        <v>0</v>
      </c>
      <c r="J14" s="643">
        <v>0</v>
      </c>
      <c r="K14" s="280">
        <v>0</v>
      </c>
      <c r="L14" s="643">
        <v>0</v>
      </c>
      <c r="M14" s="280">
        <v>0</v>
      </c>
      <c r="N14" s="643">
        <v>0</v>
      </c>
      <c r="O14" s="694"/>
      <c r="P14" s="113"/>
    </row>
    <row r="15" spans="2:27" ht="13.2">
      <c r="B15" s="70"/>
      <c r="C15" s="641" t="s">
        <v>472</v>
      </c>
      <c r="D15" s="641"/>
      <c r="E15" s="279">
        <v>299844.06388099998</v>
      </c>
      <c r="F15" s="639">
        <v>7.664894241531699</v>
      </c>
      <c r="G15" s="279">
        <v>187455.21145500001</v>
      </c>
      <c r="H15" s="639">
        <v>6.1194696801152064</v>
      </c>
      <c r="I15" s="279">
        <v>211705.832265</v>
      </c>
      <c r="J15" s="639">
        <v>7.8274460877373819</v>
      </c>
      <c r="K15" s="279">
        <v>250183.348222</v>
      </c>
      <c r="L15" s="639">
        <v>7.8341046873326032</v>
      </c>
      <c r="M15" s="279">
        <v>949188.45582200005</v>
      </c>
      <c r="N15" s="639">
        <v>7.3732830876127391</v>
      </c>
      <c r="O15" s="694"/>
      <c r="P15" s="113"/>
    </row>
    <row r="16" spans="2:27" ht="13.2">
      <c r="B16" s="70"/>
      <c r="C16" s="641"/>
      <c r="D16" s="635" t="s">
        <v>473</v>
      </c>
      <c r="E16" s="280">
        <v>87866.396055999998</v>
      </c>
      <c r="F16" s="642">
        <v>2.2461229494977317</v>
      </c>
      <c r="G16" s="280">
        <v>5232.5435010000001</v>
      </c>
      <c r="H16" s="642">
        <v>0.17081622354329745</v>
      </c>
      <c r="I16" s="280">
        <v>12926.475403</v>
      </c>
      <c r="J16" s="642">
        <v>0.47793340522992056</v>
      </c>
      <c r="K16" s="280">
        <v>14408.828385000001</v>
      </c>
      <c r="L16" s="642">
        <v>0.45119018029023805</v>
      </c>
      <c r="M16" s="280">
        <v>120434.243345</v>
      </c>
      <c r="N16" s="642">
        <v>0.93553157350203831</v>
      </c>
      <c r="O16" s="694"/>
      <c r="P16" s="113"/>
    </row>
    <row r="17" spans="2:16" ht="13.2">
      <c r="B17" s="70"/>
      <c r="C17" s="641"/>
      <c r="D17" s="635" t="s">
        <v>474</v>
      </c>
      <c r="E17" s="280">
        <v>0</v>
      </c>
      <c r="F17" s="642">
        <v>0</v>
      </c>
      <c r="G17" s="280">
        <v>0</v>
      </c>
      <c r="H17" s="642">
        <v>0</v>
      </c>
      <c r="I17" s="280">
        <v>0</v>
      </c>
      <c r="J17" s="643">
        <v>0</v>
      </c>
      <c r="K17" s="280">
        <v>0</v>
      </c>
      <c r="L17" s="642">
        <v>0</v>
      </c>
      <c r="M17" s="280">
        <v>0</v>
      </c>
      <c r="N17" s="642">
        <v>0</v>
      </c>
      <c r="O17" s="694"/>
      <c r="P17" s="113"/>
    </row>
    <row r="18" spans="2:16" ht="13.2">
      <c r="B18" s="70"/>
      <c r="C18" s="641"/>
      <c r="D18" s="635" t="s">
        <v>475</v>
      </c>
      <c r="E18" s="280">
        <v>0</v>
      </c>
      <c r="F18" s="642">
        <v>0</v>
      </c>
      <c r="G18" s="280">
        <v>0</v>
      </c>
      <c r="H18" s="642">
        <v>0</v>
      </c>
      <c r="I18" s="280">
        <v>0</v>
      </c>
      <c r="J18" s="643">
        <v>0</v>
      </c>
      <c r="K18" s="280">
        <v>0</v>
      </c>
      <c r="L18" s="642">
        <v>0</v>
      </c>
      <c r="M18" s="280">
        <v>0</v>
      </c>
      <c r="N18" s="642">
        <v>0</v>
      </c>
      <c r="O18" s="694"/>
      <c r="P18" s="113"/>
    </row>
    <row r="19" spans="2:16" ht="13.2">
      <c r="B19" s="70"/>
      <c r="C19" s="641"/>
      <c r="D19" s="635" t="s">
        <v>476</v>
      </c>
      <c r="E19" s="280">
        <v>0</v>
      </c>
      <c r="F19" s="642">
        <v>0</v>
      </c>
      <c r="G19" s="280">
        <v>0</v>
      </c>
      <c r="H19" s="642">
        <v>0</v>
      </c>
      <c r="I19" s="280">
        <v>0</v>
      </c>
      <c r="J19" s="643">
        <v>0</v>
      </c>
      <c r="K19" s="280">
        <v>0</v>
      </c>
      <c r="L19" s="642">
        <v>0</v>
      </c>
      <c r="M19" s="280">
        <v>0</v>
      </c>
      <c r="N19" s="642">
        <v>0</v>
      </c>
      <c r="O19" s="694"/>
      <c r="P19" s="113"/>
    </row>
    <row r="20" spans="2:16" ht="13.2">
      <c r="B20" s="70"/>
      <c r="C20" s="635"/>
      <c r="D20" s="635" t="s">
        <v>477</v>
      </c>
      <c r="E20" s="280">
        <v>0</v>
      </c>
      <c r="F20" s="642">
        <v>0</v>
      </c>
      <c r="G20" s="280">
        <v>0</v>
      </c>
      <c r="H20" s="642">
        <v>0</v>
      </c>
      <c r="I20" s="280">
        <v>0</v>
      </c>
      <c r="J20" s="642">
        <v>0</v>
      </c>
      <c r="K20" s="280">
        <v>0</v>
      </c>
      <c r="L20" s="642">
        <v>0</v>
      </c>
      <c r="M20" s="280">
        <v>0</v>
      </c>
      <c r="N20" s="642">
        <v>0</v>
      </c>
      <c r="O20" s="694"/>
      <c r="P20" s="113"/>
    </row>
    <row r="21" spans="2:16" ht="13.2">
      <c r="B21" s="70"/>
      <c r="C21" s="635"/>
      <c r="D21" s="635" t="s">
        <v>478</v>
      </c>
      <c r="E21" s="280">
        <v>0</v>
      </c>
      <c r="F21" s="642">
        <v>0</v>
      </c>
      <c r="G21" s="280">
        <v>0</v>
      </c>
      <c r="H21" s="642">
        <v>0</v>
      </c>
      <c r="I21" s="280">
        <v>0</v>
      </c>
      <c r="J21" s="642">
        <v>0</v>
      </c>
      <c r="K21" s="280">
        <v>0</v>
      </c>
      <c r="L21" s="642">
        <v>0</v>
      </c>
      <c r="M21" s="280">
        <v>0</v>
      </c>
      <c r="N21" s="642">
        <v>0</v>
      </c>
      <c r="O21" s="694"/>
      <c r="P21" s="113"/>
    </row>
    <row r="22" spans="2:16" ht="13.2">
      <c r="B22" s="70"/>
      <c r="C22" s="635"/>
      <c r="D22" s="635" t="s">
        <v>479</v>
      </c>
      <c r="E22" s="280">
        <v>3006.9130449999998</v>
      </c>
      <c r="F22" s="642">
        <v>7.6865521981966084E-2</v>
      </c>
      <c r="G22" s="280">
        <v>0</v>
      </c>
      <c r="H22" s="642">
        <v>0</v>
      </c>
      <c r="I22" s="280">
        <v>0</v>
      </c>
      <c r="J22" s="642">
        <v>0</v>
      </c>
      <c r="K22" s="280">
        <v>0</v>
      </c>
      <c r="L22" s="642">
        <v>0</v>
      </c>
      <c r="M22" s="280">
        <v>3006.9130449999998</v>
      </c>
      <c r="N22" s="642">
        <v>2.3357659866839218E-2</v>
      </c>
      <c r="O22" s="694"/>
      <c r="P22" s="113"/>
    </row>
    <row r="23" spans="2:16" ht="13.2">
      <c r="B23" s="70"/>
      <c r="C23" s="635"/>
      <c r="D23" s="635" t="s">
        <v>480</v>
      </c>
      <c r="E23" s="280">
        <v>0</v>
      </c>
      <c r="F23" s="643">
        <v>0</v>
      </c>
      <c r="G23" s="280">
        <v>0</v>
      </c>
      <c r="H23" s="643">
        <v>0</v>
      </c>
      <c r="I23" s="280">
        <v>0</v>
      </c>
      <c r="J23" s="642">
        <v>0</v>
      </c>
      <c r="K23" s="280">
        <v>0</v>
      </c>
      <c r="L23" s="643">
        <v>0</v>
      </c>
      <c r="M23" s="280">
        <v>0</v>
      </c>
      <c r="N23" s="642">
        <v>0</v>
      </c>
      <c r="O23" s="694"/>
      <c r="P23" s="113"/>
    </row>
    <row r="24" spans="2:16" ht="13.2">
      <c r="B24" s="70"/>
      <c r="C24" s="635"/>
      <c r="D24" s="635" t="s">
        <v>481</v>
      </c>
      <c r="E24" s="280">
        <v>0</v>
      </c>
      <c r="F24" s="642">
        <v>0</v>
      </c>
      <c r="G24" s="280">
        <v>0</v>
      </c>
      <c r="H24" s="642">
        <v>0</v>
      </c>
      <c r="I24" s="280">
        <v>0</v>
      </c>
      <c r="J24" s="642">
        <v>0</v>
      </c>
      <c r="K24" s="280">
        <v>0</v>
      </c>
      <c r="L24" s="643">
        <v>0</v>
      </c>
      <c r="M24" s="280">
        <v>0</v>
      </c>
      <c r="N24" s="642">
        <v>0</v>
      </c>
      <c r="O24" s="694"/>
      <c r="P24" s="113"/>
    </row>
    <row r="25" spans="2:16" ht="13.2">
      <c r="B25" s="70"/>
      <c r="C25" s="635"/>
      <c r="D25" s="645" t="s">
        <v>482</v>
      </c>
      <c r="E25" s="280">
        <v>208970.75477900001</v>
      </c>
      <c r="F25" s="642">
        <v>5.3419057700264387</v>
      </c>
      <c r="G25" s="280">
        <v>182222.667954</v>
      </c>
      <c r="H25" s="642">
        <v>5.9486534565719094</v>
      </c>
      <c r="I25" s="280">
        <v>198779.35686199999</v>
      </c>
      <c r="J25" s="642">
        <v>7.3495126825074601</v>
      </c>
      <c r="K25" s="280">
        <v>235774.519837</v>
      </c>
      <c r="L25" s="642">
        <v>7.3829145070423667</v>
      </c>
      <c r="M25" s="280">
        <v>825747.29943100002</v>
      </c>
      <c r="N25" s="642">
        <v>6.414393854236093</v>
      </c>
      <c r="O25" s="694"/>
      <c r="P25" s="113"/>
    </row>
    <row r="26" spans="2:16" ht="13.2">
      <c r="B26" s="70"/>
      <c r="C26" s="635"/>
      <c r="D26" s="645" t="s">
        <v>382</v>
      </c>
      <c r="E26" s="279">
        <v>0</v>
      </c>
      <c r="F26" s="642">
        <v>0</v>
      </c>
      <c r="G26" s="279">
        <v>0</v>
      </c>
      <c r="H26" s="642">
        <v>0</v>
      </c>
      <c r="I26" s="279">
        <v>0</v>
      </c>
      <c r="J26" s="642">
        <v>0</v>
      </c>
      <c r="K26" s="279">
        <v>0</v>
      </c>
      <c r="L26" s="642">
        <v>0</v>
      </c>
      <c r="M26" s="279">
        <v>0</v>
      </c>
      <c r="N26" s="642">
        <v>0</v>
      </c>
      <c r="O26" s="694"/>
      <c r="P26" s="113"/>
    </row>
    <row r="27" spans="2:16" ht="13.2">
      <c r="B27" s="70"/>
      <c r="C27" s="641" t="s">
        <v>483</v>
      </c>
      <c r="D27" s="641"/>
      <c r="E27" s="279">
        <v>1171480.4439119999</v>
      </c>
      <c r="F27" s="639">
        <v>29.946478153963785</v>
      </c>
      <c r="G27" s="279">
        <v>828224.73539499997</v>
      </c>
      <c r="H27" s="639">
        <v>27.037371312495218</v>
      </c>
      <c r="I27" s="279">
        <v>735402.91085700004</v>
      </c>
      <c r="J27" s="639">
        <v>27.190212834065434</v>
      </c>
      <c r="K27" s="279">
        <v>771305.63234600006</v>
      </c>
      <c r="L27" s="639">
        <v>24.152243195522509</v>
      </c>
      <c r="M27" s="279">
        <v>3506413.7225100002</v>
      </c>
      <c r="N27" s="639">
        <v>27.237774374285621</v>
      </c>
      <c r="O27" s="694"/>
      <c r="P27" s="113"/>
    </row>
    <row r="28" spans="2:16" ht="13.2">
      <c r="B28" s="70"/>
      <c r="C28" s="635"/>
      <c r="D28" s="635" t="s">
        <v>474</v>
      </c>
      <c r="E28" s="280">
        <v>0</v>
      </c>
      <c r="F28" s="642">
        <v>0</v>
      </c>
      <c r="G28" s="280">
        <v>0</v>
      </c>
      <c r="H28" s="642">
        <v>0</v>
      </c>
      <c r="I28" s="280">
        <v>0</v>
      </c>
      <c r="J28" s="642">
        <v>0</v>
      </c>
      <c r="K28" s="280">
        <v>0</v>
      </c>
      <c r="L28" s="642">
        <v>0</v>
      </c>
      <c r="M28" s="280">
        <v>0</v>
      </c>
      <c r="N28" s="642">
        <v>0</v>
      </c>
      <c r="O28" s="694"/>
      <c r="P28" s="113"/>
    </row>
    <row r="29" spans="2:16" ht="13.2">
      <c r="B29" s="70"/>
      <c r="C29" s="635"/>
      <c r="D29" s="635" t="s">
        <v>484</v>
      </c>
      <c r="E29" s="280">
        <v>0</v>
      </c>
      <c r="F29" s="642">
        <v>0</v>
      </c>
      <c r="G29" s="280">
        <v>0</v>
      </c>
      <c r="H29" s="642">
        <v>0</v>
      </c>
      <c r="I29" s="280">
        <v>0</v>
      </c>
      <c r="J29" s="642">
        <v>0</v>
      </c>
      <c r="K29" s="280">
        <v>0</v>
      </c>
      <c r="L29" s="642">
        <v>0</v>
      </c>
      <c r="M29" s="280">
        <v>0</v>
      </c>
      <c r="N29" s="642">
        <v>0</v>
      </c>
      <c r="O29" s="694"/>
      <c r="P29" s="113"/>
    </row>
    <row r="30" spans="2:16" ht="13.2">
      <c r="B30" s="70"/>
      <c r="C30" s="635"/>
      <c r="D30" s="635" t="s">
        <v>485</v>
      </c>
      <c r="E30" s="280">
        <v>0</v>
      </c>
      <c r="F30" s="642">
        <v>0</v>
      </c>
      <c r="G30" s="280">
        <v>0</v>
      </c>
      <c r="H30" s="642">
        <v>0</v>
      </c>
      <c r="I30" s="280">
        <v>0</v>
      </c>
      <c r="J30" s="642">
        <v>0</v>
      </c>
      <c r="K30" s="280">
        <v>0</v>
      </c>
      <c r="L30" s="642">
        <v>0</v>
      </c>
      <c r="M30" s="280">
        <v>0</v>
      </c>
      <c r="N30" s="642">
        <v>0</v>
      </c>
      <c r="O30" s="694"/>
      <c r="P30" s="113"/>
    </row>
    <row r="31" spans="2:16" ht="13.2">
      <c r="B31" s="70"/>
      <c r="C31" s="635"/>
      <c r="D31" s="635" t="s">
        <v>486</v>
      </c>
      <c r="E31" s="280">
        <v>0</v>
      </c>
      <c r="F31" s="642">
        <v>0</v>
      </c>
      <c r="G31" s="280">
        <v>0</v>
      </c>
      <c r="H31" s="642">
        <v>0</v>
      </c>
      <c r="I31" s="280">
        <v>0</v>
      </c>
      <c r="J31" s="642">
        <v>0</v>
      </c>
      <c r="K31" s="280">
        <v>0</v>
      </c>
      <c r="L31" s="642">
        <v>0</v>
      </c>
      <c r="M31" s="280">
        <v>0</v>
      </c>
      <c r="N31" s="642">
        <v>0</v>
      </c>
      <c r="O31" s="694"/>
      <c r="P31" s="113"/>
    </row>
    <row r="32" spans="2:16" ht="13.2">
      <c r="B32" s="70"/>
      <c r="C32" s="635"/>
      <c r="D32" s="635" t="s">
        <v>487</v>
      </c>
      <c r="E32" s="280">
        <v>3283.0304529999999</v>
      </c>
      <c r="F32" s="642">
        <v>8.3923893267267916E-2</v>
      </c>
      <c r="G32" s="280">
        <v>0</v>
      </c>
      <c r="H32" s="642">
        <v>0</v>
      </c>
      <c r="I32" s="280">
        <v>25758.428926000001</v>
      </c>
      <c r="J32" s="642">
        <v>0.95237203229574463</v>
      </c>
      <c r="K32" s="280">
        <v>0</v>
      </c>
      <c r="L32" s="642">
        <v>0</v>
      </c>
      <c r="M32" s="280">
        <v>29041.459379</v>
      </c>
      <c r="N32" s="642">
        <v>0.22559366368750775</v>
      </c>
      <c r="O32" s="694"/>
      <c r="P32" s="113"/>
    </row>
    <row r="33" spans="2:16" ht="13.2">
      <c r="B33" s="70"/>
      <c r="C33" s="635"/>
      <c r="D33" s="635" t="s">
        <v>488</v>
      </c>
      <c r="E33" s="280">
        <v>0</v>
      </c>
      <c r="F33" s="642">
        <v>0</v>
      </c>
      <c r="G33" s="280">
        <v>0</v>
      </c>
      <c r="H33" s="642">
        <v>0</v>
      </c>
      <c r="I33" s="280">
        <v>40551.209817000003</v>
      </c>
      <c r="J33" s="642">
        <v>1.4993087589470731</v>
      </c>
      <c r="K33" s="280">
        <v>7578.3964089999999</v>
      </c>
      <c r="L33" s="642">
        <v>0.23730576496054243</v>
      </c>
      <c r="M33" s="280">
        <v>48129.606226000004</v>
      </c>
      <c r="N33" s="642">
        <v>0.37387013023910554</v>
      </c>
      <c r="O33" s="694"/>
      <c r="P33" s="113"/>
    </row>
    <row r="34" spans="2:16" ht="13.2">
      <c r="B34" s="70"/>
      <c r="C34" s="635"/>
      <c r="D34" s="635" t="s">
        <v>489</v>
      </c>
      <c r="E34" s="280">
        <v>0</v>
      </c>
      <c r="F34" s="642">
        <v>0</v>
      </c>
      <c r="G34" s="280">
        <v>0</v>
      </c>
      <c r="H34" s="642">
        <v>0</v>
      </c>
      <c r="I34" s="280">
        <v>0</v>
      </c>
      <c r="J34" s="642">
        <v>0</v>
      </c>
      <c r="K34" s="280">
        <v>0</v>
      </c>
      <c r="L34" s="642">
        <v>0</v>
      </c>
      <c r="M34" s="280">
        <v>0</v>
      </c>
      <c r="N34" s="642">
        <v>0</v>
      </c>
      <c r="O34" s="694"/>
      <c r="P34" s="113"/>
    </row>
    <row r="35" spans="2:16" ht="13.2">
      <c r="B35" s="70"/>
      <c r="C35" s="635"/>
      <c r="D35" s="635" t="s">
        <v>490</v>
      </c>
      <c r="E35" s="280">
        <v>0</v>
      </c>
      <c r="F35" s="642">
        <v>0</v>
      </c>
      <c r="G35" s="280">
        <v>0</v>
      </c>
      <c r="H35" s="642">
        <v>0</v>
      </c>
      <c r="I35" s="280">
        <v>0</v>
      </c>
      <c r="J35" s="642">
        <v>0</v>
      </c>
      <c r="K35" s="280">
        <v>0</v>
      </c>
      <c r="L35" s="642">
        <v>0</v>
      </c>
      <c r="M35" s="280">
        <v>0</v>
      </c>
      <c r="N35" s="642">
        <v>0</v>
      </c>
      <c r="O35" s="694"/>
      <c r="P35" s="113"/>
    </row>
    <row r="36" spans="2:16" ht="13.2">
      <c r="B36" s="70"/>
      <c r="C36" s="635"/>
      <c r="D36" s="645" t="s">
        <v>482</v>
      </c>
      <c r="E36" s="280">
        <v>1168197.4134589999</v>
      </c>
      <c r="F36" s="642">
        <v>29.862554260696516</v>
      </c>
      <c r="G36" s="280">
        <v>828224.73539499997</v>
      </c>
      <c r="H36" s="642">
        <v>27.037371312495218</v>
      </c>
      <c r="I36" s="280">
        <v>669093.27211500006</v>
      </c>
      <c r="J36" s="642">
        <v>24.738532042859589</v>
      </c>
      <c r="K36" s="280">
        <v>763727.23593700002</v>
      </c>
      <c r="L36" s="642">
        <v>23.914937430561963</v>
      </c>
      <c r="M36" s="280">
        <v>3429242.6569059999</v>
      </c>
      <c r="N36" s="642">
        <v>26.638310580366774</v>
      </c>
      <c r="O36" s="694"/>
      <c r="P36" s="113"/>
    </row>
    <row r="37" spans="2:16" ht="13.2">
      <c r="B37" s="70"/>
      <c r="C37" s="635"/>
      <c r="D37" s="645" t="s">
        <v>491</v>
      </c>
      <c r="E37" s="279">
        <v>0</v>
      </c>
      <c r="F37" s="642">
        <v>0</v>
      </c>
      <c r="G37" s="279">
        <v>0</v>
      </c>
      <c r="H37" s="642">
        <v>0</v>
      </c>
      <c r="I37" s="279">
        <v>0</v>
      </c>
      <c r="J37" s="642">
        <v>0</v>
      </c>
      <c r="K37" s="279">
        <v>0</v>
      </c>
      <c r="L37" s="642">
        <v>0</v>
      </c>
      <c r="M37" s="279">
        <v>0</v>
      </c>
      <c r="N37" s="642">
        <v>0</v>
      </c>
      <c r="O37" s="694"/>
      <c r="P37" s="113"/>
    </row>
    <row r="38" spans="2:16" ht="13.2">
      <c r="B38" s="70"/>
      <c r="C38" s="635"/>
      <c r="D38" s="645" t="s">
        <v>492</v>
      </c>
      <c r="E38" s="280">
        <v>0</v>
      </c>
      <c r="F38" s="642">
        <v>0</v>
      </c>
      <c r="G38" s="280">
        <v>0</v>
      </c>
      <c r="H38" s="642">
        <v>0</v>
      </c>
      <c r="I38" s="280">
        <v>0</v>
      </c>
      <c r="J38" s="642">
        <v>0</v>
      </c>
      <c r="K38" s="280">
        <v>0</v>
      </c>
      <c r="L38" s="642">
        <v>0</v>
      </c>
      <c r="M38" s="280">
        <v>0</v>
      </c>
      <c r="N38" s="642">
        <v>0</v>
      </c>
      <c r="O38" s="694"/>
      <c r="P38" s="113"/>
    </row>
    <row r="39" spans="2:16" ht="13.2">
      <c r="B39" s="70"/>
      <c r="C39" s="635"/>
      <c r="D39" s="645" t="s">
        <v>493</v>
      </c>
      <c r="E39" s="280">
        <v>0</v>
      </c>
      <c r="F39" s="642">
        <v>0</v>
      </c>
      <c r="G39" s="280">
        <v>0</v>
      </c>
      <c r="H39" s="642">
        <v>0</v>
      </c>
      <c r="I39" s="280">
        <v>0</v>
      </c>
      <c r="J39" s="642">
        <v>0</v>
      </c>
      <c r="K39" s="280">
        <v>0</v>
      </c>
      <c r="L39" s="642">
        <v>0</v>
      </c>
      <c r="M39" s="280">
        <v>0</v>
      </c>
      <c r="N39" s="642">
        <v>0</v>
      </c>
      <c r="O39" s="694"/>
      <c r="P39" s="113"/>
    </row>
    <row r="40" spans="2:16" ht="13.2">
      <c r="B40" s="70"/>
      <c r="C40" s="641" t="s">
        <v>494</v>
      </c>
      <c r="D40" s="641"/>
      <c r="E40" s="279">
        <v>75424.750270999997</v>
      </c>
      <c r="F40" s="639">
        <v>1.9280779700564479</v>
      </c>
      <c r="G40" s="279">
        <v>195289.52493499999</v>
      </c>
      <c r="H40" s="639">
        <v>6.375220605540326</v>
      </c>
      <c r="I40" s="279">
        <v>154804.00496699999</v>
      </c>
      <c r="J40" s="639">
        <v>5.7236023688202762</v>
      </c>
      <c r="K40" s="279">
        <v>145133.442908</v>
      </c>
      <c r="L40" s="639">
        <v>4.5446293426586246</v>
      </c>
      <c r="M40" s="279">
        <v>570651.72308100003</v>
      </c>
      <c r="N40" s="639">
        <v>4.432814867166111</v>
      </c>
      <c r="O40" s="694"/>
      <c r="P40" s="113"/>
    </row>
    <row r="41" spans="2:16" ht="13.2">
      <c r="B41" s="70"/>
      <c r="C41" s="635"/>
      <c r="D41" s="645" t="s">
        <v>495</v>
      </c>
      <c r="E41" s="280">
        <v>0</v>
      </c>
      <c r="F41" s="642">
        <v>0</v>
      </c>
      <c r="G41" s="280">
        <v>0</v>
      </c>
      <c r="H41" s="642">
        <v>0</v>
      </c>
      <c r="I41" s="280">
        <v>0</v>
      </c>
      <c r="J41" s="642">
        <v>0</v>
      </c>
      <c r="K41" s="280">
        <v>34540.533710000003</v>
      </c>
      <c r="L41" s="642">
        <v>1.0815834025866875</v>
      </c>
      <c r="M41" s="280">
        <v>34540.533710000003</v>
      </c>
      <c r="N41" s="642">
        <v>0.26831039871898732</v>
      </c>
      <c r="O41" s="694"/>
      <c r="P41" s="113"/>
    </row>
    <row r="42" spans="2:16" ht="13.2">
      <c r="B42" s="217"/>
      <c r="C42" s="635"/>
      <c r="D42" s="645" t="s">
        <v>496</v>
      </c>
      <c r="E42" s="280">
        <v>0</v>
      </c>
      <c r="F42" s="643">
        <v>0</v>
      </c>
      <c r="G42" s="280">
        <v>34307.011596999997</v>
      </c>
      <c r="H42" s="643">
        <v>1.1199513507982681</v>
      </c>
      <c r="I42" s="280">
        <v>41151.282397000003</v>
      </c>
      <c r="J42" s="643">
        <v>1.521495373828802</v>
      </c>
      <c r="K42" s="280">
        <v>18518.077270000002</v>
      </c>
      <c r="L42" s="643">
        <v>0.57986495493123047</v>
      </c>
      <c r="M42" s="280">
        <v>93976.371264000001</v>
      </c>
      <c r="N42" s="643">
        <v>0.73000718100390416</v>
      </c>
      <c r="O42" s="694"/>
      <c r="P42" s="113"/>
    </row>
    <row r="43" spans="2:16" ht="13.2">
      <c r="B43" s="217"/>
      <c r="C43" s="635"/>
      <c r="D43" s="645" t="s">
        <v>497</v>
      </c>
      <c r="E43" s="280">
        <v>0</v>
      </c>
      <c r="F43" s="643">
        <v>0</v>
      </c>
      <c r="G43" s="280">
        <v>0</v>
      </c>
      <c r="H43" s="643">
        <v>0</v>
      </c>
      <c r="I43" s="280">
        <v>0</v>
      </c>
      <c r="J43" s="643">
        <v>0</v>
      </c>
      <c r="K43" s="280">
        <v>0</v>
      </c>
      <c r="L43" s="643">
        <v>0</v>
      </c>
      <c r="M43" s="280">
        <v>0</v>
      </c>
      <c r="N43" s="643">
        <v>0</v>
      </c>
      <c r="O43" s="694"/>
      <c r="P43" s="113"/>
    </row>
    <row r="44" spans="2:16" ht="13.2">
      <c r="B44" s="217"/>
      <c r="C44" s="635"/>
      <c r="D44" s="645" t="s">
        <v>498</v>
      </c>
      <c r="E44" s="280">
        <v>75424.750270999997</v>
      </c>
      <c r="F44" s="643">
        <v>1.9280779700564479</v>
      </c>
      <c r="G44" s="280">
        <v>21055.383000000002</v>
      </c>
      <c r="H44" s="643">
        <v>0.68735233804179419</v>
      </c>
      <c r="I44" s="280">
        <v>1057.2380189999999</v>
      </c>
      <c r="J44" s="643">
        <v>3.9089492750818751E-2</v>
      </c>
      <c r="K44" s="280">
        <v>0</v>
      </c>
      <c r="L44" s="643">
        <v>0</v>
      </c>
      <c r="M44" s="280">
        <v>97537.371289999995</v>
      </c>
      <c r="N44" s="643">
        <v>0.75766898104545255</v>
      </c>
      <c r="O44" s="694"/>
      <c r="P44" s="113"/>
    </row>
    <row r="45" spans="2:16" ht="13.2">
      <c r="B45" s="217"/>
      <c r="C45" s="635"/>
      <c r="D45" s="645" t="s">
        <v>499</v>
      </c>
      <c r="E45" s="280">
        <v>0</v>
      </c>
      <c r="F45" s="643">
        <v>0</v>
      </c>
      <c r="G45" s="280">
        <v>139927.13033799999</v>
      </c>
      <c r="H45" s="643">
        <v>4.5679169167002636</v>
      </c>
      <c r="I45" s="280">
        <v>112595.484551</v>
      </c>
      <c r="J45" s="643">
        <v>4.1630175022406561</v>
      </c>
      <c r="K45" s="280">
        <v>92074.831928</v>
      </c>
      <c r="L45" s="643">
        <v>2.8831809851407071</v>
      </c>
      <c r="M45" s="280">
        <v>344597.446818</v>
      </c>
      <c r="N45" s="643">
        <v>2.6768283064055356</v>
      </c>
      <c r="O45" s="694"/>
      <c r="P45" s="113"/>
    </row>
    <row r="46" spans="2:16" ht="13.2">
      <c r="B46" s="70"/>
      <c r="C46" s="641" t="s">
        <v>500</v>
      </c>
      <c r="D46" s="641"/>
      <c r="E46" s="279">
        <v>17987.737209999999</v>
      </c>
      <c r="F46" s="639">
        <v>0.45981935268137564</v>
      </c>
      <c r="G46" s="279">
        <v>0</v>
      </c>
      <c r="H46" s="639">
        <v>0</v>
      </c>
      <c r="I46" s="279">
        <v>0</v>
      </c>
      <c r="J46" s="639">
        <v>0</v>
      </c>
      <c r="K46" s="279">
        <v>49.239587</v>
      </c>
      <c r="L46" s="639">
        <v>1.5418615269979052E-3</v>
      </c>
      <c r="M46" s="279">
        <v>18036.976796999999</v>
      </c>
      <c r="N46" s="639">
        <v>0.14011099181965109</v>
      </c>
      <c r="O46" s="694"/>
      <c r="P46" s="113"/>
    </row>
    <row r="47" spans="2:16" ht="13.2">
      <c r="B47" s="70"/>
      <c r="C47" s="635"/>
      <c r="D47" s="635" t="s">
        <v>501</v>
      </c>
      <c r="E47" s="280">
        <v>17987.737209999999</v>
      </c>
      <c r="F47" s="642">
        <v>0.45981935268137564</v>
      </c>
      <c r="G47" s="280">
        <v>0</v>
      </c>
      <c r="H47" s="642">
        <v>0</v>
      </c>
      <c r="I47" s="280">
        <v>0</v>
      </c>
      <c r="J47" s="642">
        <v>0</v>
      </c>
      <c r="K47" s="280">
        <v>49.239587</v>
      </c>
      <c r="L47" s="642">
        <v>1.5418615269979052E-3</v>
      </c>
      <c r="M47" s="280">
        <v>18036.976796999999</v>
      </c>
      <c r="N47" s="642">
        <v>0.14011099181965109</v>
      </c>
      <c r="O47" s="694"/>
      <c r="P47" s="113"/>
    </row>
    <row r="48" spans="2:16" ht="13.2">
      <c r="B48" s="70"/>
      <c r="C48" s="635"/>
      <c r="D48" s="635" t="s">
        <v>502</v>
      </c>
      <c r="E48" s="280">
        <v>0</v>
      </c>
      <c r="F48" s="642">
        <v>0</v>
      </c>
      <c r="G48" s="280">
        <v>0</v>
      </c>
      <c r="H48" s="642">
        <v>0</v>
      </c>
      <c r="I48" s="280">
        <v>0</v>
      </c>
      <c r="J48" s="642">
        <v>0</v>
      </c>
      <c r="K48" s="280">
        <v>0</v>
      </c>
      <c r="L48" s="642">
        <v>0</v>
      </c>
      <c r="M48" s="280">
        <v>0</v>
      </c>
      <c r="N48" s="642">
        <v>0</v>
      </c>
      <c r="O48" s="694"/>
      <c r="P48" s="113"/>
    </row>
    <row r="49" spans="2:27" ht="10.5" customHeight="1">
      <c r="B49" s="70"/>
      <c r="C49" s="70"/>
      <c r="D49" s="635" t="s">
        <v>503</v>
      </c>
      <c r="E49" s="280">
        <v>0</v>
      </c>
      <c r="F49" s="642">
        <v>0</v>
      </c>
      <c r="G49" s="280">
        <v>0</v>
      </c>
      <c r="H49" s="642">
        <v>0</v>
      </c>
      <c r="I49" s="280">
        <v>0</v>
      </c>
      <c r="J49" s="642">
        <v>0</v>
      </c>
      <c r="K49" s="280">
        <v>0</v>
      </c>
      <c r="L49" s="642">
        <v>0</v>
      </c>
      <c r="M49" s="280">
        <v>0</v>
      </c>
      <c r="N49" s="642">
        <v>0</v>
      </c>
      <c r="O49" s="694"/>
      <c r="P49" s="407"/>
    </row>
    <row r="50" spans="2:27" ht="10.5" customHeight="1">
      <c r="B50" s="70"/>
      <c r="C50" s="70"/>
      <c r="D50" s="635" t="s">
        <v>504</v>
      </c>
      <c r="E50" s="280">
        <v>0</v>
      </c>
      <c r="F50" s="642">
        <v>0</v>
      </c>
      <c r="G50" s="280">
        <v>0</v>
      </c>
      <c r="H50" s="642">
        <v>0</v>
      </c>
      <c r="I50" s="280">
        <v>0</v>
      </c>
      <c r="J50" s="642">
        <v>0</v>
      </c>
      <c r="K50" s="280">
        <v>0</v>
      </c>
      <c r="L50" s="642">
        <v>0</v>
      </c>
      <c r="M50" s="280">
        <v>0</v>
      </c>
      <c r="N50" s="642">
        <v>0</v>
      </c>
      <c r="O50" s="694"/>
      <c r="P50" s="407"/>
    </row>
    <row r="51" spans="2:27" ht="13.2">
      <c r="B51" s="638" t="s">
        <v>505</v>
      </c>
      <c r="C51" s="638"/>
      <c r="D51" s="641"/>
      <c r="E51" s="279">
        <v>2188761.657937</v>
      </c>
      <c r="F51" s="639">
        <v>55.951171455123003</v>
      </c>
      <c r="G51" s="279">
        <v>1831050.488047</v>
      </c>
      <c r="H51" s="639">
        <v>59.774587526224224</v>
      </c>
      <c r="I51" s="279">
        <v>1515010.0039580001</v>
      </c>
      <c r="J51" s="639">
        <v>56.014796576412316</v>
      </c>
      <c r="K51" s="279">
        <v>2023774.56372</v>
      </c>
      <c r="L51" s="639">
        <v>63.371371070127744</v>
      </c>
      <c r="M51" s="279">
        <v>7558596.7136620004</v>
      </c>
      <c r="N51" s="639">
        <v>58.715077046175693</v>
      </c>
      <c r="O51" s="694"/>
      <c r="P51" s="113"/>
    </row>
    <row r="52" spans="2:27" s="225" customFormat="1" ht="13.2">
      <c r="B52" s="638"/>
      <c r="C52" s="638" t="s">
        <v>467</v>
      </c>
      <c r="D52" s="641"/>
      <c r="E52" s="279">
        <v>0</v>
      </c>
      <c r="F52" s="639">
        <v>0</v>
      </c>
      <c r="G52" s="279">
        <v>0</v>
      </c>
      <c r="H52" s="639">
        <v>0</v>
      </c>
      <c r="I52" s="279">
        <v>11213.581619000001</v>
      </c>
      <c r="J52" s="639">
        <v>0.41460220832884648</v>
      </c>
      <c r="K52" s="279">
        <v>0</v>
      </c>
      <c r="L52" s="639">
        <v>0</v>
      </c>
      <c r="M52" s="279">
        <v>11213.581619000001</v>
      </c>
      <c r="N52" s="639">
        <v>8.7106950359331817E-2</v>
      </c>
      <c r="O52" s="694"/>
      <c r="P52" s="113"/>
      <c r="Q52" s="116"/>
      <c r="R52" s="116"/>
      <c r="S52" s="116"/>
      <c r="T52" s="116"/>
      <c r="U52" s="116"/>
      <c r="V52" s="116"/>
      <c r="W52" s="116"/>
      <c r="X52" s="116"/>
      <c r="Y52" s="116"/>
      <c r="Z52" s="116"/>
      <c r="AA52" s="116"/>
    </row>
    <row r="53" spans="2:27" s="225" customFormat="1" ht="13.2">
      <c r="B53" s="638"/>
      <c r="C53" s="638"/>
      <c r="D53" s="635" t="s">
        <v>506</v>
      </c>
      <c r="E53" s="280">
        <v>0</v>
      </c>
      <c r="F53" s="642">
        <v>0</v>
      </c>
      <c r="G53" s="280">
        <v>0</v>
      </c>
      <c r="H53" s="642">
        <v>0</v>
      </c>
      <c r="I53" s="280">
        <v>11213.581619000001</v>
      </c>
      <c r="J53" s="642">
        <v>0.41460220832884648</v>
      </c>
      <c r="K53" s="280">
        <v>0</v>
      </c>
      <c r="L53" s="642">
        <v>0</v>
      </c>
      <c r="M53" s="280">
        <v>11213.581619000001</v>
      </c>
      <c r="N53" s="642">
        <v>8.7106950359331817E-2</v>
      </c>
      <c r="O53" s="694"/>
      <c r="P53" s="113"/>
      <c r="Q53" s="116"/>
      <c r="R53" s="116"/>
      <c r="S53" s="116"/>
      <c r="T53" s="116"/>
      <c r="U53" s="116"/>
      <c r="V53" s="116"/>
      <c r="W53" s="116"/>
      <c r="X53" s="116"/>
      <c r="Y53" s="116"/>
      <c r="Z53" s="116"/>
      <c r="AA53" s="116"/>
    </row>
    <row r="54" spans="2:27" s="225" customFormat="1" ht="13.2">
      <c r="B54" s="638"/>
      <c r="C54" s="638" t="s">
        <v>472</v>
      </c>
      <c r="D54" s="641"/>
      <c r="E54" s="279">
        <v>40.506281000000001</v>
      </c>
      <c r="F54" s="639">
        <v>1.0354594183528162E-3</v>
      </c>
      <c r="G54" s="279">
        <v>46187.943541000001</v>
      </c>
      <c r="H54" s="639">
        <v>1.5078040129808483</v>
      </c>
      <c r="I54" s="279">
        <v>17274.67972</v>
      </c>
      <c r="J54" s="639">
        <v>0.63870051544907203</v>
      </c>
      <c r="K54" s="279">
        <v>40400.207262000004</v>
      </c>
      <c r="L54" s="639">
        <v>1.2650700189670394</v>
      </c>
      <c r="M54" s="279">
        <v>103903.33680400001</v>
      </c>
      <c r="N54" s="639">
        <v>0.80711971506228564</v>
      </c>
      <c r="O54" s="694"/>
      <c r="P54" s="113"/>
      <c r="Q54" s="116"/>
      <c r="R54" s="116"/>
      <c r="S54" s="116"/>
      <c r="T54" s="116"/>
      <c r="U54" s="116"/>
      <c r="V54" s="116"/>
      <c r="W54" s="116"/>
      <c r="X54" s="116"/>
      <c r="Y54" s="116"/>
      <c r="Z54" s="116"/>
      <c r="AA54" s="116"/>
    </row>
    <row r="55" spans="2:27" s="225" customFormat="1" ht="13.2">
      <c r="B55" s="638"/>
      <c r="C55" s="638"/>
      <c r="D55" s="635" t="s">
        <v>507</v>
      </c>
      <c r="E55" s="280">
        <v>0</v>
      </c>
      <c r="F55" s="643">
        <v>0</v>
      </c>
      <c r="G55" s="280">
        <v>0</v>
      </c>
      <c r="H55" s="643">
        <v>0</v>
      </c>
      <c r="I55" s="280">
        <v>0</v>
      </c>
      <c r="J55" s="642">
        <v>0</v>
      </c>
      <c r="K55" s="280">
        <v>0</v>
      </c>
      <c r="L55" s="643">
        <v>0</v>
      </c>
      <c r="M55" s="280">
        <v>0</v>
      </c>
      <c r="N55" s="642">
        <v>0</v>
      </c>
      <c r="O55" s="694"/>
      <c r="P55" s="113"/>
      <c r="Q55" s="116"/>
    </row>
    <row r="56" spans="2:27" s="225" customFormat="1" ht="13.2">
      <c r="B56" s="638"/>
      <c r="C56" s="638"/>
      <c r="D56" s="635" t="s">
        <v>508</v>
      </c>
      <c r="E56" s="280">
        <v>0</v>
      </c>
      <c r="F56" s="643">
        <v>0</v>
      </c>
      <c r="G56" s="280">
        <v>0</v>
      </c>
      <c r="H56" s="643">
        <v>0</v>
      </c>
      <c r="I56" s="280">
        <v>0</v>
      </c>
      <c r="J56" s="643">
        <v>0</v>
      </c>
      <c r="K56" s="280">
        <v>0</v>
      </c>
      <c r="L56" s="643">
        <v>0</v>
      </c>
      <c r="M56" s="280">
        <v>0</v>
      </c>
      <c r="N56" s="643">
        <v>0</v>
      </c>
      <c r="O56" s="694"/>
      <c r="P56" s="113"/>
      <c r="Q56" s="116"/>
    </row>
    <row r="57" spans="2:27" s="225" customFormat="1" ht="13.2">
      <c r="B57" s="638"/>
      <c r="C57" s="638"/>
      <c r="D57" s="635" t="s">
        <v>509</v>
      </c>
      <c r="E57" s="280">
        <v>40.506281000000001</v>
      </c>
      <c r="F57" s="643">
        <v>1.0354594183528162E-3</v>
      </c>
      <c r="G57" s="280">
        <v>46187.943541000001</v>
      </c>
      <c r="H57" s="643">
        <v>1.5078040129808483</v>
      </c>
      <c r="I57" s="280">
        <v>17274.67972</v>
      </c>
      <c r="J57" s="643">
        <v>0.63870051544907203</v>
      </c>
      <c r="K57" s="280">
        <v>40400.207262000004</v>
      </c>
      <c r="L57" s="643">
        <v>1.2650700189670394</v>
      </c>
      <c r="M57" s="280">
        <v>103903.33680400001</v>
      </c>
      <c r="N57" s="643">
        <v>0.80711971506228564</v>
      </c>
      <c r="O57" s="694"/>
      <c r="P57" s="113"/>
      <c r="Q57" s="116"/>
    </row>
    <row r="58" spans="2:27" s="225" customFormat="1" ht="13.2">
      <c r="B58" s="638"/>
      <c r="C58" s="638"/>
      <c r="D58" s="635" t="s">
        <v>510</v>
      </c>
      <c r="E58" s="280">
        <v>0</v>
      </c>
      <c r="F58" s="643">
        <v>0</v>
      </c>
      <c r="G58" s="280">
        <v>0</v>
      </c>
      <c r="H58" s="642">
        <v>0</v>
      </c>
      <c r="I58" s="280">
        <v>0</v>
      </c>
      <c r="J58" s="643">
        <v>0</v>
      </c>
      <c r="K58" s="280">
        <v>0</v>
      </c>
      <c r="L58" s="643">
        <v>0</v>
      </c>
      <c r="M58" s="280">
        <v>0</v>
      </c>
      <c r="N58" s="643">
        <v>0</v>
      </c>
      <c r="O58" s="694"/>
      <c r="P58" s="113"/>
      <c r="Q58" s="116"/>
    </row>
    <row r="59" spans="2:27" s="225" customFormat="1" ht="13.2">
      <c r="B59" s="638"/>
      <c r="C59" s="638"/>
      <c r="D59" s="645" t="s">
        <v>482</v>
      </c>
      <c r="E59" s="280">
        <v>0</v>
      </c>
      <c r="F59" s="643">
        <v>0</v>
      </c>
      <c r="G59" s="280">
        <v>0</v>
      </c>
      <c r="H59" s="642">
        <v>0</v>
      </c>
      <c r="I59" s="280">
        <v>0</v>
      </c>
      <c r="J59" s="643">
        <v>0</v>
      </c>
      <c r="K59" s="280">
        <v>0</v>
      </c>
      <c r="L59" s="643">
        <v>0</v>
      </c>
      <c r="M59" s="280">
        <v>0</v>
      </c>
      <c r="N59" s="643">
        <v>0</v>
      </c>
      <c r="O59" s="694"/>
      <c r="P59" s="113"/>
      <c r="Q59" s="116"/>
    </row>
    <row r="60" spans="2:27" s="225" customFormat="1" ht="13.2">
      <c r="B60" s="638"/>
      <c r="C60" s="638" t="s">
        <v>511</v>
      </c>
      <c r="D60" s="641"/>
      <c r="E60" s="279">
        <v>19291.057218999998</v>
      </c>
      <c r="F60" s="636">
        <v>0.49313603703575337</v>
      </c>
      <c r="G60" s="279">
        <v>15422.448904000001</v>
      </c>
      <c r="H60" s="636">
        <v>0.50346537569487593</v>
      </c>
      <c r="I60" s="279">
        <v>0</v>
      </c>
      <c r="J60" s="636">
        <v>0</v>
      </c>
      <c r="K60" s="279">
        <v>20666.312010000001</v>
      </c>
      <c r="L60" s="636">
        <v>0.6471336039669412</v>
      </c>
      <c r="M60" s="279">
        <v>55379.818133000001</v>
      </c>
      <c r="N60" s="636">
        <v>0.43018967827785293</v>
      </c>
      <c r="O60" s="694"/>
      <c r="P60" s="113"/>
      <c r="Q60" s="116"/>
      <c r="R60" s="116"/>
      <c r="S60" s="116"/>
      <c r="T60" s="116"/>
      <c r="U60" s="116"/>
      <c r="V60" s="116"/>
      <c r="W60" s="116"/>
      <c r="X60" s="116"/>
      <c r="Y60" s="116"/>
      <c r="Z60" s="116"/>
      <c r="AA60" s="116"/>
    </row>
    <row r="61" spans="2:27" s="225" customFormat="1" ht="13.2">
      <c r="B61" s="638"/>
      <c r="C61" s="638"/>
      <c r="D61" s="645" t="s">
        <v>512</v>
      </c>
      <c r="E61" s="280">
        <v>0</v>
      </c>
      <c r="F61" s="642">
        <v>0</v>
      </c>
      <c r="G61" s="280">
        <v>0</v>
      </c>
      <c r="H61" s="642">
        <v>0</v>
      </c>
      <c r="I61" s="280">
        <v>0</v>
      </c>
      <c r="J61" s="642">
        <v>0</v>
      </c>
      <c r="K61" s="280">
        <v>0</v>
      </c>
      <c r="L61" s="643">
        <v>0</v>
      </c>
      <c r="M61" s="280">
        <v>0</v>
      </c>
      <c r="N61" s="642">
        <v>0</v>
      </c>
      <c r="O61" s="694"/>
      <c r="P61" s="113"/>
      <c r="Q61" s="116"/>
      <c r="R61" s="116"/>
      <c r="S61" s="116"/>
      <c r="T61" s="116"/>
      <c r="U61" s="116"/>
      <c r="V61" s="116"/>
      <c r="W61" s="116"/>
      <c r="X61" s="116"/>
      <c r="Y61" s="116"/>
      <c r="Z61" s="116"/>
      <c r="AA61" s="116"/>
    </row>
    <row r="62" spans="2:27" s="225" customFormat="1" ht="13.2">
      <c r="B62" s="638"/>
      <c r="C62" s="638"/>
      <c r="D62" s="645" t="s">
        <v>486</v>
      </c>
      <c r="E62" s="280">
        <v>0</v>
      </c>
      <c r="F62" s="642">
        <v>0</v>
      </c>
      <c r="G62" s="280">
        <v>0</v>
      </c>
      <c r="H62" s="642">
        <v>0</v>
      </c>
      <c r="I62" s="280">
        <v>0</v>
      </c>
      <c r="J62" s="642">
        <v>0</v>
      </c>
      <c r="K62" s="280">
        <v>0</v>
      </c>
      <c r="L62" s="643">
        <v>0</v>
      </c>
      <c r="M62" s="280">
        <v>0</v>
      </c>
      <c r="N62" s="642">
        <v>0</v>
      </c>
      <c r="O62" s="694"/>
      <c r="P62" s="113"/>
      <c r="Q62" s="116"/>
      <c r="R62" s="116"/>
      <c r="S62" s="116"/>
      <c r="T62" s="116"/>
      <c r="U62" s="116"/>
      <c r="V62" s="116"/>
      <c r="W62" s="116"/>
      <c r="X62" s="116"/>
      <c r="Y62" s="116"/>
      <c r="Z62" s="116"/>
      <c r="AA62" s="116"/>
    </row>
    <row r="63" spans="2:27" s="225" customFormat="1" ht="13.2">
      <c r="B63" s="638"/>
      <c r="C63" s="647"/>
      <c r="D63" s="645" t="s">
        <v>513</v>
      </c>
      <c r="E63" s="280">
        <v>0</v>
      </c>
      <c r="F63" s="642">
        <v>0</v>
      </c>
      <c r="G63" s="280">
        <v>0</v>
      </c>
      <c r="H63" s="642">
        <v>0</v>
      </c>
      <c r="I63" s="280">
        <v>0</v>
      </c>
      <c r="J63" s="642">
        <v>0</v>
      </c>
      <c r="K63" s="280">
        <v>0</v>
      </c>
      <c r="L63" s="643">
        <v>0</v>
      </c>
      <c r="M63" s="280">
        <v>0</v>
      </c>
      <c r="N63" s="642">
        <v>0</v>
      </c>
      <c r="O63" s="694"/>
      <c r="P63" s="113"/>
      <c r="Q63" s="116"/>
    </row>
    <row r="64" spans="2:27" s="225" customFormat="1" ht="13.2">
      <c r="B64" s="638"/>
      <c r="C64" s="647"/>
      <c r="D64" s="645" t="s">
        <v>482</v>
      </c>
      <c r="E64" s="280">
        <v>19291.057218999998</v>
      </c>
      <c r="F64" s="642">
        <v>0.49313603703575337</v>
      </c>
      <c r="G64" s="280">
        <v>15422.448904000001</v>
      </c>
      <c r="H64" s="642">
        <v>0.50346537569487593</v>
      </c>
      <c r="I64" s="280">
        <v>0</v>
      </c>
      <c r="J64" s="642">
        <v>0</v>
      </c>
      <c r="K64" s="280">
        <v>20666.312010000001</v>
      </c>
      <c r="L64" s="643">
        <v>0.6471336039669412</v>
      </c>
      <c r="M64" s="280">
        <v>55379.818133000001</v>
      </c>
      <c r="N64" s="642">
        <v>0.43018967827785293</v>
      </c>
      <c r="O64" s="694"/>
      <c r="P64" s="113"/>
      <c r="Q64" s="116"/>
    </row>
    <row r="65" spans="2:27" s="225" customFormat="1" ht="13.2">
      <c r="B65" s="638"/>
      <c r="C65" s="638" t="s">
        <v>494</v>
      </c>
      <c r="D65" s="641"/>
      <c r="E65" s="279">
        <v>2169430.0944360001</v>
      </c>
      <c r="F65" s="639">
        <v>55.456999958643337</v>
      </c>
      <c r="G65" s="279">
        <v>1769440.0956019999</v>
      </c>
      <c r="H65" s="639">
        <v>57.763318137548502</v>
      </c>
      <c r="I65" s="279">
        <v>1486521.7426189999</v>
      </c>
      <c r="J65" s="639">
        <v>54.961493852634391</v>
      </c>
      <c r="K65" s="279">
        <v>1962708.0444479999</v>
      </c>
      <c r="L65" s="639">
        <v>61.459167447193764</v>
      </c>
      <c r="M65" s="279">
        <v>7388099.9771050001</v>
      </c>
      <c r="N65" s="639">
        <v>57.390660702468445</v>
      </c>
      <c r="O65" s="694"/>
      <c r="P65" s="113"/>
      <c r="Q65" s="116"/>
      <c r="R65" s="116"/>
      <c r="S65" s="116"/>
      <c r="T65" s="116"/>
      <c r="U65" s="116"/>
      <c r="V65" s="116"/>
      <c r="W65" s="116"/>
      <c r="X65" s="116"/>
      <c r="Y65" s="116"/>
      <c r="Z65" s="116"/>
      <c r="AA65" s="116"/>
    </row>
    <row r="66" spans="2:27" s="225" customFormat="1" ht="13.2">
      <c r="B66" s="638"/>
      <c r="C66" s="647"/>
      <c r="D66" s="645" t="s">
        <v>514</v>
      </c>
      <c r="E66" s="280">
        <v>551924.745948</v>
      </c>
      <c r="F66" s="642">
        <v>14.108816270095048</v>
      </c>
      <c r="G66" s="280">
        <v>549228.20267599996</v>
      </c>
      <c r="H66" s="642">
        <v>17.929537982179706</v>
      </c>
      <c r="I66" s="280">
        <v>225628.28538799999</v>
      </c>
      <c r="J66" s="642">
        <v>8.3422039952707099</v>
      </c>
      <c r="K66" s="280">
        <v>519175.04352599999</v>
      </c>
      <c r="L66" s="642">
        <v>16.257163679910683</v>
      </c>
      <c r="M66" s="280">
        <v>1845956.2775379999</v>
      </c>
      <c r="N66" s="642">
        <v>14.339363398448146</v>
      </c>
      <c r="O66" s="694"/>
      <c r="P66" s="113"/>
      <c r="Q66" s="116"/>
    </row>
    <row r="67" spans="2:27" s="225" customFormat="1" ht="13.2">
      <c r="B67" s="638"/>
      <c r="C67" s="647"/>
      <c r="D67" s="645" t="s">
        <v>515</v>
      </c>
      <c r="E67" s="280">
        <v>1617505.348489</v>
      </c>
      <c r="F67" s="642">
        <v>41.348183688573855</v>
      </c>
      <c r="G67" s="280">
        <v>1220211.8929260001</v>
      </c>
      <c r="H67" s="642">
        <v>39.833780155368792</v>
      </c>
      <c r="I67" s="280">
        <v>1260893.4572310001</v>
      </c>
      <c r="J67" s="642">
        <v>46.619289857363682</v>
      </c>
      <c r="K67" s="280">
        <v>1443533.000922</v>
      </c>
      <c r="L67" s="642">
        <v>45.202003767283088</v>
      </c>
      <c r="M67" s="280">
        <v>5542143.6995670004</v>
      </c>
      <c r="N67" s="642">
        <v>43.051297304020295</v>
      </c>
      <c r="O67" s="694"/>
      <c r="P67" s="113"/>
      <c r="Q67" s="116"/>
    </row>
    <row r="68" spans="2:27" s="225" customFormat="1" ht="13.2">
      <c r="B68" s="638"/>
      <c r="C68" s="647"/>
      <c r="D68" s="645" t="s">
        <v>516</v>
      </c>
      <c r="E68" s="280">
        <v>0</v>
      </c>
      <c r="F68" s="642">
        <v>0</v>
      </c>
      <c r="G68" s="280">
        <v>0</v>
      </c>
      <c r="H68" s="642">
        <v>0</v>
      </c>
      <c r="I68" s="280">
        <v>0</v>
      </c>
      <c r="J68" s="642">
        <v>0</v>
      </c>
      <c r="K68" s="280">
        <v>0</v>
      </c>
      <c r="L68" s="642">
        <v>0</v>
      </c>
      <c r="M68" s="280">
        <v>0</v>
      </c>
      <c r="N68" s="642">
        <v>0</v>
      </c>
      <c r="O68" s="694"/>
      <c r="P68" s="113"/>
      <c r="Q68" s="116"/>
    </row>
    <row r="69" spans="2:27" s="225" customFormat="1" ht="13.2">
      <c r="B69" s="638"/>
      <c r="C69" s="638" t="s">
        <v>500</v>
      </c>
      <c r="D69" s="641"/>
      <c r="E69" s="279">
        <v>0</v>
      </c>
      <c r="F69" s="639">
        <v>0</v>
      </c>
      <c r="G69" s="279">
        <v>0</v>
      </c>
      <c r="H69" s="639">
        <v>0</v>
      </c>
      <c r="I69" s="279">
        <v>0</v>
      </c>
      <c r="J69" s="639">
        <v>0</v>
      </c>
      <c r="K69" s="279">
        <v>0</v>
      </c>
      <c r="L69" s="639">
        <v>0</v>
      </c>
      <c r="M69" s="279">
        <v>0</v>
      </c>
      <c r="N69" s="639">
        <v>0</v>
      </c>
      <c r="O69" s="694"/>
      <c r="P69" s="113"/>
      <c r="Q69" s="116"/>
      <c r="R69" s="116"/>
      <c r="S69" s="116"/>
      <c r="T69" s="116"/>
      <c r="U69" s="116"/>
      <c r="V69" s="116"/>
      <c r="W69" s="116"/>
      <c r="X69" s="116"/>
      <c r="Y69" s="116"/>
      <c r="Z69" s="116"/>
      <c r="AA69" s="116"/>
    </row>
    <row r="70" spans="2:27" s="225" customFormat="1" ht="13.2">
      <c r="B70" s="638"/>
      <c r="C70" s="647"/>
      <c r="D70" s="635" t="s">
        <v>517</v>
      </c>
      <c r="E70" s="279">
        <v>0</v>
      </c>
      <c r="F70" s="642">
        <v>0</v>
      </c>
      <c r="G70" s="279">
        <v>0</v>
      </c>
      <c r="H70" s="642">
        <v>0</v>
      </c>
      <c r="I70" s="279">
        <v>0</v>
      </c>
      <c r="J70" s="642">
        <v>0</v>
      </c>
      <c r="K70" s="279">
        <v>0</v>
      </c>
      <c r="L70" s="642">
        <v>0</v>
      </c>
      <c r="M70" s="279">
        <v>0</v>
      </c>
      <c r="N70" s="642">
        <v>0</v>
      </c>
      <c r="O70" s="694"/>
      <c r="P70" s="113"/>
      <c r="Q70" s="116"/>
    </row>
    <row r="71" spans="2:27" ht="6" customHeight="1">
      <c r="B71" s="70"/>
      <c r="C71" s="70"/>
      <c r="D71" s="635"/>
      <c r="E71" s="279"/>
      <c r="F71" s="636"/>
      <c r="G71" s="279"/>
      <c r="H71" s="636"/>
      <c r="I71" s="279"/>
      <c r="J71" s="636"/>
      <c r="K71" s="279"/>
      <c r="L71" s="636"/>
      <c r="M71" s="279"/>
      <c r="N71" s="637"/>
      <c r="O71" s="694"/>
      <c r="P71" s="80"/>
      <c r="R71" s="225"/>
      <c r="S71" s="225"/>
      <c r="T71" s="225"/>
      <c r="U71" s="225"/>
      <c r="V71" s="225"/>
      <c r="W71" s="225"/>
      <c r="X71" s="225"/>
      <c r="Y71" s="225"/>
      <c r="Z71" s="225"/>
      <c r="AA71" s="225"/>
    </row>
    <row r="72" spans="2:27" ht="13.2">
      <c r="B72" s="648" t="s">
        <v>404</v>
      </c>
      <c r="C72" s="648"/>
      <c r="D72" s="649"/>
      <c r="E72" s="279">
        <v>50035.335201000002</v>
      </c>
      <c r="F72" s="248">
        <v>1.2790500091656316</v>
      </c>
      <c r="G72" s="279">
        <v>21239.133748</v>
      </c>
      <c r="H72" s="248">
        <v>0.69335087562502062</v>
      </c>
      <c r="I72" s="279">
        <v>20487.101637</v>
      </c>
      <c r="J72" s="248">
        <v>0.75747409432198876</v>
      </c>
      <c r="K72" s="279">
        <v>3037.6145860000001</v>
      </c>
      <c r="L72" s="248">
        <v>9.5118203651892316E-2</v>
      </c>
      <c r="M72" s="650">
        <v>94799.185171999998</v>
      </c>
      <c r="N72" s="248">
        <v>0.73639878831317651</v>
      </c>
      <c r="O72" s="694"/>
      <c r="P72" s="113"/>
      <c r="R72" s="225"/>
      <c r="S72" s="225"/>
      <c r="T72" s="225"/>
      <c r="U72" s="225"/>
      <c r="V72" s="225"/>
      <c r="W72" s="225"/>
      <c r="X72" s="225"/>
      <c r="Y72" s="225"/>
      <c r="Z72" s="225"/>
      <c r="AA72" s="225"/>
    </row>
    <row r="73" spans="2:27" ht="13.2">
      <c r="B73" s="638" t="s">
        <v>405</v>
      </c>
      <c r="C73" s="638"/>
      <c r="D73" s="638"/>
      <c r="E73" s="651">
        <v>3911913.9081700002</v>
      </c>
      <c r="F73" s="652">
        <v>100</v>
      </c>
      <c r="G73" s="651">
        <v>3063259.0935800001</v>
      </c>
      <c r="H73" s="652">
        <v>100</v>
      </c>
      <c r="I73" s="651">
        <v>2704660.3693209998</v>
      </c>
      <c r="J73" s="652">
        <v>100</v>
      </c>
      <c r="K73" s="651">
        <v>3193515.5095199998</v>
      </c>
      <c r="L73" s="652">
        <v>100</v>
      </c>
      <c r="M73" s="651">
        <v>12873348.880590999</v>
      </c>
      <c r="N73" s="652">
        <v>100</v>
      </c>
      <c r="O73" s="694"/>
      <c r="P73" s="113"/>
    </row>
    <row r="74" spans="2:27" ht="13.2">
      <c r="B74" s="653"/>
      <c r="C74" s="653"/>
      <c r="D74" s="647" t="s">
        <v>518</v>
      </c>
      <c r="E74" s="280">
        <v>3867408.2195359999</v>
      </c>
      <c r="F74" s="642">
        <v>98.862303985242349</v>
      </c>
      <c r="G74" s="280">
        <v>3027939.7603569999</v>
      </c>
      <c r="H74" s="642">
        <v>98.847001440491184</v>
      </c>
      <c r="I74" s="280">
        <v>2673576.1029699999</v>
      </c>
      <c r="J74" s="642">
        <v>98.850714614537594</v>
      </c>
      <c r="K74" s="280">
        <v>3128524.473307</v>
      </c>
      <c r="L74" s="642">
        <v>97.964906197597628</v>
      </c>
      <c r="M74" s="280">
        <v>12697448.556169</v>
      </c>
      <c r="N74" s="642">
        <v>98.633608658837773</v>
      </c>
      <c r="O74" s="694"/>
      <c r="P74" s="113"/>
    </row>
    <row r="75" spans="2:27" ht="13.2">
      <c r="B75" s="653"/>
      <c r="C75" s="653"/>
      <c r="D75" s="647" t="s">
        <v>519</v>
      </c>
      <c r="E75" s="280">
        <v>44505.688633999998</v>
      </c>
      <c r="F75" s="642">
        <v>1.1376960147576414</v>
      </c>
      <c r="G75" s="280">
        <v>35319.333224000002</v>
      </c>
      <c r="H75" s="642">
        <v>1.152998559541454</v>
      </c>
      <c r="I75" s="280">
        <v>31084.266350999998</v>
      </c>
      <c r="J75" s="642">
        <v>1.1492853854624139</v>
      </c>
      <c r="K75" s="280">
        <v>64991.036214</v>
      </c>
      <c r="L75" s="642">
        <v>2.0350938024336842</v>
      </c>
      <c r="M75" s="280">
        <v>175900.32442200001</v>
      </c>
      <c r="N75" s="642">
        <v>1.3663913411622279</v>
      </c>
      <c r="O75" s="694"/>
      <c r="P75" s="113"/>
    </row>
    <row r="76" spans="2:27" ht="6" customHeight="1" thickBot="1">
      <c r="B76" s="654"/>
      <c r="C76" s="654"/>
      <c r="D76" s="655"/>
      <c r="E76" s="655"/>
      <c r="F76" s="655"/>
      <c r="G76" s="657"/>
      <c r="H76" s="695"/>
      <c r="I76" s="246"/>
      <c r="J76" s="695"/>
      <c r="K76" s="657"/>
      <c r="L76" s="695"/>
      <c r="M76" s="657"/>
      <c r="N76" s="246"/>
    </row>
    <row r="77" spans="2:27" ht="12.9" customHeight="1">
      <c r="B77" s="658" t="s">
        <v>525</v>
      </c>
      <c r="C77" s="647"/>
      <c r="D77" s="686"/>
      <c r="E77" s="686"/>
      <c r="F77" s="686"/>
      <c r="G77" s="664"/>
      <c r="H77" s="696"/>
      <c r="I77" s="660"/>
      <c r="K77" s="660"/>
      <c r="L77" s="696"/>
      <c r="M77" s="661"/>
      <c r="N77" s="662"/>
    </row>
    <row r="78" spans="2:27" ht="12.9" customHeight="1">
      <c r="B78" s="116" t="s">
        <v>521</v>
      </c>
      <c r="C78" s="647"/>
      <c r="D78" s="686"/>
      <c r="E78" s="686"/>
      <c r="F78" s="225"/>
      <c r="G78" s="664"/>
      <c r="H78" s="696"/>
      <c r="I78" s="660"/>
      <c r="J78" s="696"/>
      <c r="K78" s="660"/>
      <c r="L78" s="696"/>
      <c r="M78" s="662"/>
      <c r="N78" s="662"/>
    </row>
    <row r="79" spans="2:27" ht="12.9" customHeight="1">
      <c r="B79" s="667" t="s">
        <v>526</v>
      </c>
      <c r="C79" s="647"/>
      <c r="D79" s="696"/>
      <c r="E79" s="686"/>
      <c r="F79" s="686"/>
      <c r="G79" s="664"/>
      <c r="H79" s="696"/>
      <c r="I79" s="660"/>
      <c r="J79" s="696"/>
      <c r="K79" s="660"/>
      <c r="L79" s="696"/>
      <c r="M79" s="662"/>
      <c r="N79" s="662"/>
    </row>
    <row r="80" spans="2:27" ht="12.9" customHeight="1">
      <c r="B80" s="658" t="s">
        <v>527</v>
      </c>
      <c r="C80" s="658"/>
      <c r="D80" s="658"/>
      <c r="E80" s="658"/>
      <c r="F80" s="658"/>
      <c r="G80" s="116"/>
      <c r="H80" s="697"/>
      <c r="I80" s="116"/>
      <c r="J80" s="697"/>
      <c r="K80" s="116"/>
      <c r="L80" s="697"/>
      <c r="M80" s="685"/>
      <c r="N80" s="658"/>
    </row>
    <row r="81" spans="1:13" s="674" customFormat="1" ht="12.9" customHeight="1">
      <c r="A81" s="80"/>
      <c r="B81" s="667" t="s">
        <v>524</v>
      </c>
      <c r="C81" s="116"/>
      <c r="D81" s="667"/>
      <c r="E81" s="667"/>
      <c r="F81" s="667"/>
      <c r="G81" s="670"/>
      <c r="H81" s="671"/>
      <c r="I81" s="670"/>
      <c r="J81" s="671"/>
      <c r="K81" s="670"/>
      <c r="L81" s="671"/>
      <c r="M81" s="670"/>
    </row>
  </sheetData>
  <mergeCells count="5">
    <mergeCell ref="E6:F6"/>
    <mergeCell ref="G6:H6"/>
    <mergeCell ref="I6:J6"/>
    <mergeCell ref="K6:L6"/>
    <mergeCell ref="M6:N6"/>
  </mergeCells>
  <printOptions horizontalCentered="1" verticalCentered="1"/>
  <pageMargins left="0.98425196850393704" right="0.98425196850393704" top="0.98425196850393704" bottom="0.98425196850393704" header="0.59055118110236227" footer="0.59055118110236227"/>
  <pageSetup paperSize="9" scale="38" orientation="portrait" useFirstPageNumber="1" vertic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2FA16-B7FD-4A35-ACFC-DA9A1287AADC}">
  <dimension ref="A1:Y137"/>
  <sheetViews>
    <sheetView zoomScale="70" zoomScaleNormal="70" workbookViewId="0"/>
  </sheetViews>
  <sheetFormatPr baseColWidth="10" defaultColWidth="7.44140625" defaultRowHeight="12.75" customHeight="1"/>
  <cols>
    <col min="1" max="1" width="5.6640625" style="506" customWidth="1"/>
    <col min="2" max="2" width="41.33203125" style="506" customWidth="1"/>
    <col min="3" max="3" width="13.33203125" style="611" customWidth="1"/>
    <col min="4" max="4" width="13.33203125" style="698" customWidth="1"/>
    <col min="5" max="19" width="15.33203125" style="698" customWidth="1"/>
    <col min="20" max="20" width="13.44140625" style="698" customWidth="1"/>
    <col min="21" max="24" width="15.33203125" style="698" customWidth="1"/>
    <col min="25" max="25" width="14.109375" style="699" customWidth="1"/>
    <col min="26" max="256" width="7.44140625" style="506"/>
    <col min="257" max="257" width="5.6640625" style="506" customWidth="1"/>
    <col min="258" max="258" width="41.33203125" style="506" customWidth="1"/>
    <col min="259" max="260" width="13.33203125" style="506" customWidth="1"/>
    <col min="261" max="275" width="15.33203125" style="506" customWidth="1"/>
    <col min="276" max="276" width="13.44140625" style="506" customWidth="1"/>
    <col min="277" max="280" width="15.33203125" style="506" customWidth="1"/>
    <col min="281" max="281" width="14.109375" style="506" customWidth="1"/>
    <col min="282" max="512" width="7.44140625" style="506"/>
    <col min="513" max="513" width="5.6640625" style="506" customWidth="1"/>
    <col min="514" max="514" width="41.33203125" style="506" customWidth="1"/>
    <col min="515" max="516" width="13.33203125" style="506" customWidth="1"/>
    <col min="517" max="531" width="15.33203125" style="506" customWidth="1"/>
    <col min="532" max="532" width="13.44140625" style="506" customWidth="1"/>
    <col min="533" max="536" width="15.33203125" style="506" customWidth="1"/>
    <col min="537" max="537" width="14.109375" style="506" customWidth="1"/>
    <col min="538" max="768" width="7.44140625" style="506"/>
    <col min="769" max="769" width="5.6640625" style="506" customWidth="1"/>
    <col min="770" max="770" width="41.33203125" style="506" customWidth="1"/>
    <col min="771" max="772" width="13.33203125" style="506" customWidth="1"/>
    <col min="773" max="787" width="15.33203125" style="506" customWidth="1"/>
    <col min="788" max="788" width="13.44140625" style="506" customWidth="1"/>
    <col min="789" max="792" width="15.33203125" style="506" customWidth="1"/>
    <col min="793" max="793" width="14.109375" style="506" customWidth="1"/>
    <col min="794" max="1024" width="7.44140625" style="506"/>
    <col min="1025" max="1025" width="5.6640625" style="506" customWidth="1"/>
    <col min="1026" max="1026" width="41.33203125" style="506" customWidth="1"/>
    <col min="1027" max="1028" width="13.33203125" style="506" customWidth="1"/>
    <col min="1029" max="1043" width="15.33203125" style="506" customWidth="1"/>
    <col min="1044" max="1044" width="13.44140625" style="506" customWidth="1"/>
    <col min="1045" max="1048" width="15.33203125" style="506" customWidth="1"/>
    <col min="1049" max="1049" width="14.109375" style="506" customWidth="1"/>
    <col min="1050" max="1280" width="7.44140625" style="506"/>
    <col min="1281" max="1281" width="5.6640625" style="506" customWidth="1"/>
    <col min="1282" max="1282" width="41.33203125" style="506" customWidth="1"/>
    <col min="1283" max="1284" width="13.33203125" style="506" customWidth="1"/>
    <col min="1285" max="1299" width="15.33203125" style="506" customWidth="1"/>
    <col min="1300" max="1300" width="13.44140625" style="506" customWidth="1"/>
    <col min="1301" max="1304" width="15.33203125" style="506" customWidth="1"/>
    <col min="1305" max="1305" width="14.109375" style="506" customWidth="1"/>
    <col min="1306" max="1536" width="7.44140625" style="506"/>
    <col min="1537" max="1537" width="5.6640625" style="506" customWidth="1"/>
    <col min="1538" max="1538" width="41.33203125" style="506" customWidth="1"/>
    <col min="1539" max="1540" width="13.33203125" style="506" customWidth="1"/>
    <col min="1541" max="1555" width="15.33203125" style="506" customWidth="1"/>
    <col min="1556" max="1556" width="13.44140625" style="506" customWidth="1"/>
    <col min="1557" max="1560" width="15.33203125" style="506" customWidth="1"/>
    <col min="1561" max="1561" width="14.109375" style="506" customWidth="1"/>
    <col min="1562" max="1792" width="7.44140625" style="506"/>
    <col min="1793" max="1793" width="5.6640625" style="506" customWidth="1"/>
    <col min="1794" max="1794" width="41.33203125" style="506" customWidth="1"/>
    <col min="1795" max="1796" width="13.33203125" style="506" customWidth="1"/>
    <col min="1797" max="1811" width="15.33203125" style="506" customWidth="1"/>
    <col min="1812" max="1812" width="13.44140625" style="506" customWidth="1"/>
    <col min="1813" max="1816" width="15.33203125" style="506" customWidth="1"/>
    <col min="1817" max="1817" width="14.109375" style="506" customWidth="1"/>
    <col min="1818" max="2048" width="7.44140625" style="506"/>
    <col min="2049" max="2049" width="5.6640625" style="506" customWidth="1"/>
    <col min="2050" max="2050" width="41.33203125" style="506" customWidth="1"/>
    <col min="2051" max="2052" width="13.33203125" style="506" customWidth="1"/>
    <col min="2053" max="2067" width="15.33203125" style="506" customWidth="1"/>
    <col min="2068" max="2068" width="13.44140625" style="506" customWidth="1"/>
    <col min="2069" max="2072" width="15.33203125" style="506" customWidth="1"/>
    <col min="2073" max="2073" width="14.109375" style="506" customWidth="1"/>
    <col min="2074" max="2304" width="7.44140625" style="506"/>
    <col min="2305" max="2305" width="5.6640625" style="506" customWidth="1"/>
    <col min="2306" max="2306" width="41.33203125" style="506" customWidth="1"/>
    <col min="2307" max="2308" width="13.33203125" style="506" customWidth="1"/>
    <col min="2309" max="2323" width="15.33203125" style="506" customWidth="1"/>
    <col min="2324" max="2324" width="13.44140625" style="506" customWidth="1"/>
    <col min="2325" max="2328" width="15.33203125" style="506" customWidth="1"/>
    <col min="2329" max="2329" width="14.109375" style="506" customWidth="1"/>
    <col min="2330" max="2560" width="7.44140625" style="506"/>
    <col min="2561" max="2561" width="5.6640625" style="506" customWidth="1"/>
    <col min="2562" max="2562" width="41.33203125" style="506" customWidth="1"/>
    <col min="2563" max="2564" width="13.33203125" style="506" customWidth="1"/>
    <col min="2565" max="2579" width="15.33203125" style="506" customWidth="1"/>
    <col min="2580" max="2580" width="13.44140625" style="506" customWidth="1"/>
    <col min="2581" max="2584" width="15.33203125" style="506" customWidth="1"/>
    <col min="2585" max="2585" width="14.109375" style="506" customWidth="1"/>
    <col min="2586" max="2816" width="7.44140625" style="506"/>
    <col min="2817" max="2817" width="5.6640625" style="506" customWidth="1"/>
    <col min="2818" max="2818" width="41.33203125" style="506" customWidth="1"/>
    <col min="2819" max="2820" width="13.33203125" style="506" customWidth="1"/>
    <col min="2821" max="2835" width="15.33203125" style="506" customWidth="1"/>
    <col min="2836" max="2836" width="13.44140625" style="506" customWidth="1"/>
    <col min="2837" max="2840" width="15.33203125" style="506" customWidth="1"/>
    <col min="2841" max="2841" width="14.109375" style="506" customWidth="1"/>
    <col min="2842" max="3072" width="7.44140625" style="506"/>
    <col min="3073" max="3073" width="5.6640625" style="506" customWidth="1"/>
    <col min="3074" max="3074" width="41.33203125" style="506" customWidth="1"/>
    <col min="3075" max="3076" width="13.33203125" style="506" customWidth="1"/>
    <col min="3077" max="3091" width="15.33203125" style="506" customWidth="1"/>
    <col min="3092" max="3092" width="13.44140625" style="506" customWidth="1"/>
    <col min="3093" max="3096" width="15.33203125" style="506" customWidth="1"/>
    <col min="3097" max="3097" width="14.109375" style="506" customWidth="1"/>
    <col min="3098" max="3328" width="7.44140625" style="506"/>
    <col min="3329" max="3329" width="5.6640625" style="506" customWidth="1"/>
    <col min="3330" max="3330" width="41.33203125" style="506" customWidth="1"/>
    <col min="3331" max="3332" width="13.33203125" style="506" customWidth="1"/>
    <col min="3333" max="3347" width="15.33203125" style="506" customWidth="1"/>
    <col min="3348" max="3348" width="13.44140625" style="506" customWidth="1"/>
    <col min="3349" max="3352" width="15.33203125" style="506" customWidth="1"/>
    <col min="3353" max="3353" width="14.109375" style="506" customWidth="1"/>
    <col min="3354" max="3584" width="7.44140625" style="506"/>
    <col min="3585" max="3585" width="5.6640625" style="506" customWidth="1"/>
    <col min="3586" max="3586" width="41.33203125" style="506" customWidth="1"/>
    <col min="3587" max="3588" width="13.33203125" style="506" customWidth="1"/>
    <col min="3589" max="3603" width="15.33203125" style="506" customWidth="1"/>
    <col min="3604" max="3604" width="13.44140625" style="506" customWidth="1"/>
    <col min="3605" max="3608" width="15.33203125" style="506" customWidth="1"/>
    <col min="3609" max="3609" width="14.109375" style="506" customWidth="1"/>
    <col min="3610" max="3840" width="7.44140625" style="506"/>
    <col min="3841" max="3841" width="5.6640625" style="506" customWidth="1"/>
    <col min="3842" max="3842" width="41.33203125" style="506" customWidth="1"/>
    <col min="3843" max="3844" width="13.33203125" style="506" customWidth="1"/>
    <col min="3845" max="3859" width="15.33203125" style="506" customWidth="1"/>
    <col min="3860" max="3860" width="13.44140625" style="506" customWidth="1"/>
    <col min="3861" max="3864" width="15.33203125" style="506" customWidth="1"/>
    <col min="3865" max="3865" width="14.109375" style="506" customWidth="1"/>
    <col min="3866" max="4096" width="7.44140625" style="506"/>
    <col min="4097" max="4097" width="5.6640625" style="506" customWidth="1"/>
    <col min="4098" max="4098" width="41.33203125" style="506" customWidth="1"/>
    <col min="4099" max="4100" width="13.33203125" style="506" customWidth="1"/>
    <col min="4101" max="4115" width="15.33203125" style="506" customWidth="1"/>
    <col min="4116" max="4116" width="13.44140625" style="506" customWidth="1"/>
    <col min="4117" max="4120" width="15.33203125" style="506" customWidth="1"/>
    <col min="4121" max="4121" width="14.109375" style="506" customWidth="1"/>
    <col min="4122" max="4352" width="7.44140625" style="506"/>
    <col min="4353" max="4353" width="5.6640625" style="506" customWidth="1"/>
    <col min="4354" max="4354" width="41.33203125" style="506" customWidth="1"/>
    <col min="4355" max="4356" width="13.33203125" style="506" customWidth="1"/>
    <col min="4357" max="4371" width="15.33203125" style="506" customWidth="1"/>
    <col min="4372" max="4372" width="13.44140625" style="506" customWidth="1"/>
    <col min="4373" max="4376" width="15.33203125" style="506" customWidth="1"/>
    <col min="4377" max="4377" width="14.109375" style="506" customWidth="1"/>
    <col min="4378" max="4608" width="7.44140625" style="506"/>
    <col min="4609" max="4609" width="5.6640625" style="506" customWidth="1"/>
    <col min="4610" max="4610" width="41.33203125" style="506" customWidth="1"/>
    <col min="4611" max="4612" width="13.33203125" style="506" customWidth="1"/>
    <col min="4613" max="4627" width="15.33203125" style="506" customWidth="1"/>
    <col min="4628" max="4628" width="13.44140625" style="506" customWidth="1"/>
    <col min="4629" max="4632" width="15.33203125" style="506" customWidth="1"/>
    <col min="4633" max="4633" width="14.109375" style="506" customWidth="1"/>
    <col min="4634" max="4864" width="7.44140625" style="506"/>
    <col min="4865" max="4865" width="5.6640625" style="506" customWidth="1"/>
    <col min="4866" max="4866" width="41.33203125" style="506" customWidth="1"/>
    <col min="4867" max="4868" width="13.33203125" style="506" customWidth="1"/>
    <col min="4869" max="4883" width="15.33203125" style="506" customWidth="1"/>
    <col min="4884" max="4884" width="13.44140625" style="506" customWidth="1"/>
    <col min="4885" max="4888" width="15.33203125" style="506" customWidth="1"/>
    <col min="4889" max="4889" width="14.109375" style="506" customWidth="1"/>
    <col min="4890" max="5120" width="7.44140625" style="506"/>
    <col min="5121" max="5121" width="5.6640625" style="506" customWidth="1"/>
    <col min="5122" max="5122" width="41.33203125" style="506" customWidth="1"/>
    <col min="5123" max="5124" width="13.33203125" style="506" customWidth="1"/>
    <col min="5125" max="5139" width="15.33203125" style="506" customWidth="1"/>
    <col min="5140" max="5140" width="13.44140625" style="506" customWidth="1"/>
    <col min="5141" max="5144" width="15.33203125" style="506" customWidth="1"/>
    <col min="5145" max="5145" width="14.109375" style="506" customWidth="1"/>
    <col min="5146" max="5376" width="7.44140625" style="506"/>
    <col min="5377" max="5377" width="5.6640625" style="506" customWidth="1"/>
    <col min="5378" max="5378" width="41.33203125" style="506" customWidth="1"/>
    <col min="5379" max="5380" width="13.33203125" style="506" customWidth="1"/>
    <col min="5381" max="5395" width="15.33203125" style="506" customWidth="1"/>
    <col min="5396" max="5396" width="13.44140625" style="506" customWidth="1"/>
    <col min="5397" max="5400" width="15.33203125" style="506" customWidth="1"/>
    <col min="5401" max="5401" width="14.109375" style="506" customWidth="1"/>
    <col min="5402" max="5632" width="7.44140625" style="506"/>
    <col min="5633" max="5633" width="5.6640625" style="506" customWidth="1"/>
    <col min="5634" max="5634" width="41.33203125" style="506" customWidth="1"/>
    <col min="5635" max="5636" width="13.33203125" style="506" customWidth="1"/>
    <col min="5637" max="5651" width="15.33203125" style="506" customWidth="1"/>
    <col min="5652" max="5652" width="13.44140625" style="506" customWidth="1"/>
    <col min="5653" max="5656" width="15.33203125" style="506" customWidth="1"/>
    <col min="5657" max="5657" width="14.109375" style="506" customWidth="1"/>
    <col min="5658" max="5888" width="7.44140625" style="506"/>
    <col min="5889" max="5889" width="5.6640625" style="506" customWidth="1"/>
    <col min="5890" max="5890" width="41.33203125" style="506" customWidth="1"/>
    <col min="5891" max="5892" width="13.33203125" style="506" customWidth="1"/>
    <col min="5893" max="5907" width="15.33203125" style="506" customWidth="1"/>
    <col min="5908" max="5908" width="13.44140625" style="506" customWidth="1"/>
    <col min="5909" max="5912" width="15.33203125" style="506" customWidth="1"/>
    <col min="5913" max="5913" width="14.109375" style="506" customWidth="1"/>
    <col min="5914" max="6144" width="7.44140625" style="506"/>
    <col min="6145" max="6145" width="5.6640625" style="506" customWidth="1"/>
    <col min="6146" max="6146" width="41.33203125" style="506" customWidth="1"/>
    <col min="6147" max="6148" width="13.33203125" style="506" customWidth="1"/>
    <col min="6149" max="6163" width="15.33203125" style="506" customWidth="1"/>
    <col min="6164" max="6164" width="13.44140625" style="506" customWidth="1"/>
    <col min="6165" max="6168" width="15.33203125" style="506" customWidth="1"/>
    <col min="6169" max="6169" width="14.109375" style="506" customWidth="1"/>
    <col min="6170" max="6400" width="7.44140625" style="506"/>
    <col min="6401" max="6401" width="5.6640625" style="506" customWidth="1"/>
    <col min="6402" max="6402" width="41.33203125" style="506" customWidth="1"/>
    <col min="6403" max="6404" width="13.33203125" style="506" customWidth="1"/>
    <col min="6405" max="6419" width="15.33203125" style="506" customWidth="1"/>
    <col min="6420" max="6420" width="13.44140625" style="506" customWidth="1"/>
    <col min="6421" max="6424" width="15.33203125" style="506" customWidth="1"/>
    <col min="6425" max="6425" width="14.109375" style="506" customWidth="1"/>
    <col min="6426" max="6656" width="7.44140625" style="506"/>
    <col min="6657" max="6657" width="5.6640625" style="506" customWidth="1"/>
    <col min="6658" max="6658" width="41.33203125" style="506" customWidth="1"/>
    <col min="6659" max="6660" width="13.33203125" style="506" customWidth="1"/>
    <col min="6661" max="6675" width="15.33203125" style="506" customWidth="1"/>
    <col min="6676" max="6676" width="13.44140625" style="506" customWidth="1"/>
    <col min="6677" max="6680" width="15.33203125" style="506" customWidth="1"/>
    <col min="6681" max="6681" width="14.109375" style="506" customWidth="1"/>
    <col min="6682" max="6912" width="7.44140625" style="506"/>
    <col min="6913" max="6913" width="5.6640625" style="506" customWidth="1"/>
    <col min="6914" max="6914" width="41.33203125" style="506" customWidth="1"/>
    <col min="6915" max="6916" width="13.33203125" style="506" customWidth="1"/>
    <col min="6917" max="6931" width="15.33203125" style="506" customWidth="1"/>
    <col min="6932" max="6932" width="13.44140625" style="506" customWidth="1"/>
    <col min="6933" max="6936" width="15.33203125" style="506" customWidth="1"/>
    <col min="6937" max="6937" width="14.109375" style="506" customWidth="1"/>
    <col min="6938" max="7168" width="7.44140625" style="506"/>
    <col min="7169" max="7169" width="5.6640625" style="506" customWidth="1"/>
    <col min="7170" max="7170" width="41.33203125" style="506" customWidth="1"/>
    <col min="7171" max="7172" width="13.33203125" style="506" customWidth="1"/>
    <col min="7173" max="7187" width="15.33203125" style="506" customWidth="1"/>
    <col min="7188" max="7188" width="13.44140625" style="506" customWidth="1"/>
    <col min="7189" max="7192" width="15.33203125" style="506" customWidth="1"/>
    <col min="7193" max="7193" width="14.109375" style="506" customWidth="1"/>
    <col min="7194" max="7424" width="7.44140625" style="506"/>
    <col min="7425" max="7425" width="5.6640625" style="506" customWidth="1"/>
    <col min="7426" max="7426" width="41.33203125" style="506" customWidth="1"/>
    <col min="7427" max="7428" width="13.33203125" style="506" customWidth="1"/>
    <col min="7429" max="7443" width="15.33203125" style="506" customWidth="1"/>
    <col min="7444" max="7444" width="13.44140625" style="506" customWidth="1"/>
    <col min="7445" max="7448" width="15.33203125" style="506" customWidth="1"/>
    <col min="7449" max="7449" width="14.109375" style="506" customWidth="1"/>
    <col min="7450" max="7680" width="7.44140625" style="506"/>
    <col min="7681" max="7681" width="5.6640625" style="506" customWidth="1"/>
    <col min="7682" max="7682" width="41.33203125" style="506" customWidth="1"/>
    <col min="7683" max="7684" width="13.33203125" style="506" customWidth="1"/>
    <col min="7685" max="7699" width="15.33203125" style="506" customWidth="1"/>
    <col min="7700" max="7700" width="13.44140625" style="506" customWidth="1"/>
    <col min="7701" max="7704" width="15.33203125" style="506" customWidth="1"/>
    <col min="7705" max="7705" width="14.109375" style="506" customWidth="1"/>
    <col min="7706" max="7936" width="7.44140625" style="506"/>
    <col min="7937" max="7937" width="5.6640625" style="506" customWidth="1"/>
    <col min="7938" max="7938" width="41.33203125" style="506" customWidth="1"/>
    <col min="7939" max="7940" width="13.33203125" style="506" customWidth="1"/>
    <col min="7941" max="7955" width="15.33203125" style="506" customWidth="1"/>
    <col min="7956" max="7956" width="13.44140625" style="506" customWidth="1"/>
    <col min="7957" max="7960" width="15.33203125" style="506" customWidth="1"/>
    <col min="7961" max="7961" width="14.109375" style="506" customWidth="1"/>
    <col min="7962" max="8192" width="7.44140625" style="506"/>
    <col min="8193" max="8193" width="5.6640625" style="506" customWidth="1"/>
    <col min="8194" max="8194" width="41.33203125" style="506" customWidth="1"/>
    <col min="8195" max="8196" width="13.33203125" style="506" customWidth="1"/>
    <col min="8197" max="8211" width="15.33203125" style="506" customWidth="1"/>
    <col min="8212" max="8212" width="13.44140625" style="506" customWidth="1"/>
    <col min="8213" max="8216" width="15.33203125" style="506" customWidth="1"/>
    <col min="8217" max="8217" width="14.109375" style="506" customWidth="1"/>
    <col min="8218" max="8448" width="7.44140625" style="506"/>
    <col min="8449" max="8449" width="5.6640625" style="506" customWidth="1"/>
    <col min="8450" max="8450" width="41.33203125" style="506" customWidth="1"/>
    <col min="8451" max="8452" width="13.33203125" style="506" customWidth="1"/>
    <col min="8453" max="8467" width="15.33203125" style="506" customWidth="1"/>
    <col min="8468" max="8468" width="13.44140625" style="506" customWidth="1"/>
    <col min="8469" max="8472" width="15.33203125" style="506" customWidth="1"/>
    <col min="8473" max="8473" width="14.109375" style="506" customWidth="1"/>
    <col min="8474" max="8704" width="7.44140625" style="506"/>
    <col min="8705" max="8705" width="5.6640625" style="506" customWidth="1"/>
    <col min="8706" max="8706" width="41.33203125" style="506" customWidth="1"/>
    <col min="8707" max="8708" width="13.33203125" style="506" customWidth="1"/>
    <col min="8709" max="8723" width="15.33203125" style="506" customWidth="1"/>
    <col min="8724" max="8724" width="13.44140625" style="506" customWidth="1"/>
    <col min="8725" max="8728" width="15.33203125" style="506" customWidth="1"/>
    <col min="8729" max="8729" width="14.109375" style="506" customWidth="1"/>
    <col min="8730" max="8960" width="7.44140625" style="506"/>
    <col min="8961" max="8961" width="5.6640625" style="506" customWidth="1"/>
    <col min="8962" max="8962" width="41.33203125" style="506" customWidth="1"/>
    <col min="8963" max="8964" width="13.33203125" style="506" customWidth="1"/>
    <col min="8965" max="8979" width="15.33203125" style="506" customWidth="1"/>
    <col min="8980" max="8980" width="13.44140625" style="506" customWidth="1"/>
    <col min="8981" max="8984" width="15.33203125" style="506" customWidth="1"/>
    <col min="8985" max="8985" width="14.109375" style="506" customWidth="1"/>
    <col min="8986" max="9216" width="7.44140625" style="506"/>
    <col min="9217" max="9217" width="5.6640625" style="506" customWidth="1"/>
    <col min="9218" max="9218" width="41.33203125" style="506" customWidth="1"/>
    <col min="9219" max="9220" width="13.33203125" style="506" customWidth="1"/>
    <col min="9221" max="9235" width="15.33203125" style="506" customWidth="1"/>
    <col min="9236" max="9236" width="13.44140625" style="506" customWidth="1"/>
    <col min="9237" max="9240" width="15.33203125" style="506" customWidth="1"/>
    <col min="9241" max="9241" width="14.109375" style="506" customWidth="1"/>
    <col min="9242" max="9472" width="7.44140625" style="506"/>
    <col min="9473" max="9473" width="5.6640625" style="506" customWidth="1"/>
    <col min="9474" max="9474" width="41.33203125" style="506" customWidth="1"/>
    <col min="9475" max="9476" width="13.33203125" style="506" customWidth="1"/>
    <col min="9477" max="9491" width="15.33203125" style="506" customWidth="1"/>
    <col min="9492" max="9492" width="13.44140625" style="506" customWidth="1"/>
    <col min="9493" max="9496" width="15.33203125" style="506" customWidth="1"/>
    <col min="9497" max="9497" width="14.109375" style="506" customWidth="1"/>
    <col min="9498" max="9728" width="7.44140625" style="506"/>
    <col min="9729" max="9729" width="5.6640625" style="506" customWidth="1"/>
    <col min="9730" max="9730" width="41.33203125" style="506" customWidth="1"/>
    <col min="9731" max="9732" width="13.33203125" style="506" customWidth="1"/>
    <col min="9733" max="9747" width="15.33203125" style="506" customWidth="1"/>
    <col min="9748" max="9748" width="13.44140625" style="506" customWidth="1"/>
    <col min="9749" max="9752" width="15.33203125" style="506" customWidth="1"/>
    <col min="9753" max="9753" width="14.109375" style="506" customWidth="1"/>
    <col min="9754" max="9984" width="7.44140625" style="506"/>
    <col min="9985" max="9985" width="5.6640625" style="506" customWidth="1"/>
    <col min="9986" max="9986" width="41.33203125" style="506" customWidth="1"/>
    <col min="9987" max="9988" width="13.33203125" style="506" customWidth="1"/>
    <col min="9989" max="10003" width="15.33203125" style="506" customWidth="1"/>
    <col min="10004" max="10004" width="13.44140625" style="506" customWidth="1"/>
    <col min="10005" max="10008" width="15.33203125" style="506" customWidth="1"/>
    <col min="10009" max="10009" width="14.109375" style="506" customWidth="1"/>
    <col min="10010" max="10240" width="7.44140625" style="506"/>
    <col min="10241" max="10241" width="5.6640625" style="506" customWidth="1"/>
    <col min="10242" max="10242" width="41.33203125" style="506" customWidth="1"/>
    <col min="10243" max="10244" width="13.33203125" style="506" customWidth="1"/>
    <col min="10245" max="10259" width="15.33203125" style="506" customWidth="1"/>
    <col min="10260" max="10260" width="13.44140625" style="506" customWidth="1"/>
    <col min="10261" max="10264" width="15.33203125" style="506" customWidth="1"/>
    <col min="10265" max="10265" width="14.109375" style="506" customWidth="1"/>
    <col min="10266" max="10496" width="7.44140625" style="506"/>
    <col min="10497" max="10497" width="5.6640625" style="506" customWidth="1"/>
    <col min="10498" max="10498" width="41.33203125" style="506" customWidth="1"/>
    <col min="10499" max="10500" width="13.33203125" style="506" customWidth="1"/>
    <col min="10501" max="10515" width="15.33203125" style="506" customWidth="1"/>
    <col min="10516" max="10516" width="13.44140625" style="506" customWidth="1"/>
    <col min="10517" max="10520" width="15.33203125" style="506" customWidth="1"/>
    <col min="10521" max="10521" width="14.109375" style="506" customWidth="1"/>
    <col min="10522" max="10752" width="7.44140625" style="506"/>
    <col min="10753" max="10753" width="5.6640625" style="506" customWidth="1"/>
    <col min="10754" max="10754" width="41.33203125" style="506" customWidth="1"/>
    <col min="10755" max="10756" width="13.33203125" style="506" customWidth="1"/>
    <col min="10757" max="10771" width="15.33203125" style="506" customWidth="1"/>
    <col min="10772" max="10772" width="13.44140625" style="506" customWidth="1"/>
    <col min="10773" max="10776" width="15.33203125" style="506" customWidth="1"/>
    <col min="10777" max="10777" width="14.109375" style="506" customWidth="1"/>
    <col min="10778" max="11008" width="7.44140625" style="506"/>
    <col min="11009" max="11009" width="5.6640625" style="506" customWidth="1"/>
    <col min="11010" max="11010" width="41.33203125" style="506" customWidth="1"/>
    <col min="11011" max="11012" width="13.33203125" style="506" customWidth="1"/>
    <col min="11013" max="11027" width="15.33203125" style="506" customWidth="1"/>
    <col min="11028" max="11028" width="13.44140625" style="506" customWidth="1"/>
    <col min="11029" max="11032" width="15.33203125" style="506" customWidth="1"/>
    <col min="11033" max="11033" width="14.109375" style="506" customWidth="1"/>
    <col min="11034" max="11264" width="7.44140625" style="506"/>
    <col min="11265" max="11265" width="5.6640625" style="506" customWidth="1"/>
    <col min="11266" max="11266" width="41.33203125" style="506" customWidth="1"/>
    <col min="11267" max="11268" width="13.33203125" style="506" customWidth="1"/>
    <col min="11269" max="11283" width="15.33203125" style="506" customWidth="1"/>
    <col min="11284" max="11284" width="13.44140625" style="506" customWidth="1"/>
    <col min="11285" max="11288" width="15.33203125" style="506" customWidth="1"/>
    <col min="11289" max="11289" width="14.109375" style="506" customWidth="1"/>
    <col min="11290" max="11520" width="7.44140625" style="506"/>
    <col min="11521" max="11521" width="5.6640625" style="506" customWidth="1"/>
    <col min="11522" max="11522" width="41.33203125" style="506" customWidth="1"/>
    <col min="11523" max="11524" width="13.33203125" style="506" customWidth="1"/>
    <col min="11525" max="11539" width="15.33203125" style="506" customWidth="1"/>
    <col min="11540" max="11540" width="13.44140625" style="506" customWidth="1"/>
    <col min="11541" max="11544" width="15.33203125" style="506" customWidth="1"/>
    <col min="11545" max="11545" width="14.109375" style="506" customWidth="1"/>
    <col min="11546" max="11776" width="7.44140625" style="506"/>
    <col min="11777" max="11777" width="5.6640625" style="506" customWidth="1"/>
    <col min="11778" max="11778" width="41.33203125" style="506" customWidth="1"/>
    <col min="11779" max="11780" width="13.33203125" style="506" customWidth="1"/>
    <col min="11781" max="11795" width="15.33203125" style="506" customWidth="1"/>
    <col min="11796" max="11796" width="13.44140625" style="506" customWidth="1"/>
    <col min="11797" max="11800" width="15.33203125" style="506" customWidth="1"/>
    <col min="11801" max="11801" width="14.109375" style="506" customWidth="1"/>
    <col min="11802" max="12032" width="7.44140625" style="506"/>
    <col min="12033" max="12033" width="5.6640625" style="506" customWidth="1"/>
    <col min="12034" max="12034" width="41.33203125" style="506" customWidth="1"/>
    <col min="12035" max="12036" width="13.33203125" style="506" customWidth="1"/>
    <col min="12037" max="12051" width="15.33203125" style="506" customWidth="1"/>
    <col min="12052" max="12052" width="13.44140625" style="506" customWidth="1"/>
    <col min="12053" max="12056" width="15.33203125" style="506" customWidth="1"/>
    <col min="12057" max="12057" width="14.109375" style="506" customWidth="1"/>
    <col min="12058" max="12288" width="7.44140625" style="506"/>
    <col min="12289" max="12289" width="5.6640625" style="506" customWidth="1"/>
    <col min="12290" max="12290" width="41.33203125" style="506" customWidth="1"/>
    <col min="12291" max="12292" width="13.33203125" style="506" customWidth="1"/>
    <col min="12293" max="12307" width="15.33203125" style="506" customWidth="1"/>
    <col min="12308" max="12308" width="13.44140625" style="506" customWidth="1"/>
    <col min="12309" max="12312" width="15.33203125" style="506" customWidth="1"/>
    <col min="12313" max="12313" width="14.109375" style="506" customWidth="1"/>
    <col min="12314" max="12544" width="7.44140625" style="506"/>
    <col min="12545" max="12545" width="5.6640625" style="506" customWidth="1"/>
    <col min="12546" max="12546" width="41.33203125" style="506" customWidth="1"/>
    <col min="12547" max="12548" width="13.33203125" style="506" customWidth="1"/>
    <col min="12549" max="12563" width="15.33203125" style="506" customWidth="1"/>
    <col min="12564" max="12564" width="13.44140625" style="506" customWidth="1"/>
    <col min="12565" max="12568" width="15.33203125" style="506" customWidth="1"/>
    <col min="12569" max="12569" width="14.109375" style="506" customWidth="1"/>
    <col min="12570" max="12800" width="7.44140625" style="506"/>
    <col min="12801" max="12801" width="5.6640625" style="506" customWidth="1"/>
    <col min="12802" max="12802" width="41.33203125" style="506" customWidth="1"/>
    <col min="12803" max="12804" width="13.33203125" style="506" customWidth="1"/>
    <col min="12805" max="12819" width="15.33203125" style="506" customWidth="1"/>
    <col min="12820" max="12820" width="13.44140625" style="506" customWidth="1"/>
    <col min="12821" max="12824" width="15.33203125" style="506" customWidth="1"/>
    <col min="12825" max="12825" width="14.109375" style="506" customWidth="1"/>
    <col min="12826" max="13056" width="7.44140625" style="506"/>
    <col min="13057" max="13057" width="5.6640625" style="506" customWidth="1"/>
    <col min="13058" max="13058" width="41.33203125" style="506" customWidth="1"/>
    <col min="13059" max="13060" width="13.33203125" style="506" customWidth="1"/>
    <col min="13061" max="13075" width="15.33203125" style="506" customWidth="1"/>
    <col min="13076" max="13076" width="13.44140625" style="506" customWidth="1"/>
    <col min="13077" max="13080" width="15.33203125" style="506" customWidth="1"/>
    <col min="13081" max="13081" width="14.109375" style="506" customWidth="1"/>
    <col min="13082" max="13312" width="7.44140625" style="506"/>
    <col min="13313" max="13313" width="5.6640625" style="506" customWidth="1"/>
    <col min="13314" max="13314" width="41.33203125" style="506" customWidth="1"/>
    <col min="13315" max="13316" width="13.33203125" style="506" customWidth="1"/>
    <col min="13317" max="13331" width="15.33203125" style="506" customWidth="1"/>
    <col min="13332" max="13332" width="13.44140625" style="506" customWidth="1"/>
    <col min="13333" max="13336" width="15.33203125" style="506" customWidth="1"/>
    <col min="13337" max="13337" width="14.109375" style="506" customWidth="1"/>
    <col min="13338" max="13568" width="7.44140625" style="506"/>
    <col min="13569" max="13569" width="5.6640625" style="506" customWidth="1"/>
    <col min="13570" max="13570" width="41.33203125" style="506" customWidth="1"/>
    <col min="13571" max="13572" width="13.33203125" style="506" customWidth="1"/>
    <col min="13573" max="13587" width="15.33203125" style="506" customWidth="1"/>
    <col min="13588" max="13588" width="13.44140625" style="506" customWidth="1"/>
    <col min="13589" max="13592" width="15.33203125" style="506" customWidth="1"/>
    <col min="13593" max="13593" width="14.109375" style="506" customWidth="1"/>
    <col min="13594" max="13824" width="7.44140625" style="506"/>
    <col min="13825" max="13825" width="5.6640625" style="506" customWidth="1"/>
    <col min="13826" max="13826" width="41.33203125" style="506" customWidth="1"/>
    <col min="13827" max="13828" width="13.33203125" style="506" customWidth="1"/>
    <col min="13829" max="13843" width="15.33203125" style="506" customWidth="1"/>
    <col min="13844" max="13844" width="13.44140625" style="506" customWidth="1"/>
    <col min="13845" max="13848" width="15.33203125" style="506" customWidth="1"/>
    <col min="13849" max="13849" width="14.109375" style="506" customWidth="1"/>
    <col min="13850" max="14080" width="7.44140625" style="506"/>
    <col min="14081" max="14081" width="5.6640625" style="506" customWidth="1"/>
    <col min="14082" max="14082" width="41.33203125" style="506" customWidth="1"/>
    <col min="14083" max="14084" width="13.33203125" style="506" customWidth="1"/>
    <col min="14085" max="14099" width="15.33203125" style="506" customWidth="1"/>
    <col min="14100" max="14100" width="13.44140625" style="506" customWidth="1"/>
    <col min="14101" max="14104" width="15.33203125" style="506" customWidth="1"/>
    <col min="14105" max="14105" width="14.109375" style="506" customWidth="1"/>
    <col min="14106" max="14336" width="7.44140625" style="506"/>
    <col min="14337" max="14337" width="5.6640625" style="506" customWidth="1"/>
    <col min="14338" max="14338" width="41.33203125" style="506" customWidth="1"/>
    <col min="14339" max="14340" width="13.33203125" style="506" customWidth="1"/>
    <col min="14341" max="14355" width="15.33203125" style="506" customWidth="1"/>
    <col min="14356" max="14356" width="13.44140625" style="506" customWidth="1"/>
    <col min="14357" max="14360" width="15.33203125" style="506" customWidth="1"/>
    <col min="14361" max="14361" width="14.109375" style="506" customWidth="1"/>
    <col min="14362" max="14592" width="7.44140625" style="506"/>
    <col min="14593" max="14593" width="5.6640625" style="506" customWidth="1"/>
    <col min="14594" max="14594" width="41.33203125" style="506" customWidth="1"/>
    <col min="14595" max="14596" width="13.33203125" style="506" customWidth="1"/>
    <col min="14597" max="14611" width="15.33203125" style="506" customWidth="1"/>
    <col min="14612" max="14612" width="13.44140625" style="506" customWidth="1"/>
    <col min="14613" max="14616" width="15.33203125" style="506" customWidth="1"/>
    <col min="14617" max="14617" width="14.109375" style="506" customWidth="1"/>
    <col min="14618" max="14848" width="7.44140625" style="506"/>
    <col min="14849" max="14849" width="5.6640625" style="506" customWidth="1"/>
    <col min="14850" max="14850" width="41.33203125" style="506" customWidth="1"/>
    <col min="14851" max="14852" width="13.33203125" style="506" customWidth="1"/>
    <col min="14853" max="14867" width="15.33203125" style="506" customWidth="1"/>
    <col min="14868" max="14868" width="13.44140625" style="506" customWidth="1"/>
    <col min="14869" max="14872" width="15.33203125" style="506" customWidth="1"/>
    <col min="14873" max="14873" width="14.109375" style="506" customWidth="1"/>
    <col min="14874" max="15104" width="7.44140625" style="506"/>
    <col min="15105" max="15105" width="5.6640625" style="506" customWidth="1"/>
    <col min="15106" max="15106" width="41.33203125" style="506" customWidth="1"/>
    <col min="15107" max="15108" width="13.33203125" style="506" customWidth="1"/>
    <col min="15109" max="15123" width="15.33203125" style="506" customWidth="1"/>
    <col min="15124" max="15124" width="13.44140625" style="506" customWidth="1"/>
    <col min="15125" max="15128" width="15.33203125" style="506" customWidth="1"/>
    <col min="15129" max="15129" width="14.109375" style="506" customWidth="1"/>
    <col min="15130" max="15360" width="7.44140625" style="506"/>
    <col min="15361" max="15361" width="5.6640625" style="506" customWidth="1"/>
    <col min="15362" max="15362" width="41.33203125" style="506" customWidth="1"/>
    <col min="15363" max="15364" width="13.33203125" style="506" customWidth="1"/>
    <col min="15365" max="15379" width="15.33203125" style="506" customWidth="1"/>
    <col min="15380" max="15380" width="13.44140625" style="506" customWidth="1"/>
    <col min="15381" max="15384" width="15.33203125" style="506" customWidth="1"/>
    <col min="15385" max="15385" width="14.109375" style="506" customWidth="1"/>
    <col min="15386" max="15616" width="7.44140625" style="506"/>
    <col min="15617" max="15617" width="5.6640625" style="506" customWidth="1"/>
    <col min="15618" max="15618" width="41.33203125" style="506" customWidth="1"/>
    <col min="15619" max="15620" width="13.33203125" style="506" customWidth="1"/>
    <col min="15621" max="15635" width="15.33203125" style="506" customWidth="1"/>
    <col min="15636" max="15636" width="13.44140625" style="506" customWidth="1"/>
    <col min="15637" max="15640" width="15.33203125" style="506" customWidth="1"/>
    <col min="15641" max="15641" width="14.109375" style="506" customWidth="1"/>
    <col min="15642" max="15872" width="7.44140625" style="506"/>
    <col min="15873" max="15873" width="5.6640625" style="506" customWidth="1"/>
    <col min="15874" max="15874" width="41.33203125" style="506" customWidth="1"/>
    <col min="15875" max="15876" width="13.33203125" style="506" customWidth="1"/>
    <col min="15877" max="15891" width="15.33203125" style="506" customWidth="1"/>
    <col min="15892" max="15892" width="13.44140625" style="506" customWidth="1"/>
    <col min="15893" max="15896" width="15.33203125" style="506" customWidth="1"/>
    <col min="15897" max="15897" width="14.109375" style="506" customWidth="1"/>
    <col min="15898" max="16128" width="7.44140625" style="506"/>
    <col min="16129" max="16129" width="5.6640625" style="506" customWidth="1"/>
    <col min="16130" max="16130" width="41.33203125" style="506" customWidth="1"/>
    <col min="16131" max="16132" width="13.33203125" style="506" customWidth="1"/>
    <col min="16133" max="16147" width="15.33203125" style="506" customWidth="1"/>
    <col min="16148" max="16148" width="13.44140625" style="506" customWidth="1"/>
    <col min="16149" max="16152" width="15.33203125" style="506" customWidth="1"/>
    <col min="16153" max="16153" width="14.109375" style="506" customWidth="1"/>
    <col min="16154" max="16384" width="7.44140625" style="506"/>
  </cols>
  <sheetData>
    <row r="1" spans="1:25" ht="13.5" customHeight="1">
      <c r="A1" s="488"/>
    </row>
    <row r="2" spans="1:25" ht="29.25" customHeight="1">
      <c r="A2" s="1891" t="s">
        <v>528</v>
      </c>
      <c r="B2" s="1891"/>
      <c r="C2" s="1891"/>
      <c r="D2" s="1891"/>
      <c r="E2" s="1891"/>
      <c r="F2" s="1891"/>
      <c r="G2" s="1891"/>
      <c r="H2" s="1891"/>
      <c r="I2" s="1891"/>
      <c r="J2" s="1891"/>
      <c r="K2" s="1891"/>
      <c r="L2" s="1891"/>
      <c r="M2" s="1891"/>
      <c r="N2" s="1891"/>
      <c r="O2" s="1891"/>
      <c r="P2" s="1891"/>
      <c r="Q2" s="1891"/>
      <c r="R2" s="1891"/>
      <c r="S2" s="1891"/>
      <c r="T2" s="1891"/>
      <c r="U2" s="1891"/>
      <c r="V2" s="1891"/>
      <c r="W2" s="1891"/>
      <c r="X2" s="1891"/>
    </row>
    <row r="3" spans="1:25" ht="15.75" customHeight="1">
      <c r="A3" s="700">
        <v>45838</v>
      </c>
      <c r="B3" s="700"/>
      <c r="C3" s="701"/>
      <c r="D3" s="702"/>
      <c r="E3" s="702"/>
      <c r="F3" s="702"/>
      <c r="G3" s="702"/>
      <c r="H3" s="703"/>
      <c r="I3" s="703"/>
      <c r="J3" s="703"/>
      <c r="K3" s="703"/>
      <c r="L3" s="703"/>
      <c r="M3" s="703"/>
      <c r="N3" s="703"/>
      <c r="O3" s="703"/>
      <c r="P3" s="703"/>
      <c r="Q3" s="703"/>
      <c r="R3" s="703"/>
      <c r="S3" s="703"/>
      <c r="T3" s="703"/>
      <c r="U3" s="703"/>
      <c r="V3" s="703"/>
      <c r="W3" s="703"/>
      <c r="X3" s="703"/>
    </row>
    <row r="4" spans="1:25" ht="15.6">
      <c r="A4" s="704" t="s">
        <v>247</v>
      </c>
      <c r="B4" s="509"/>
      <c r="C4" s="705"/>
      <c r="D4" s="706"/>
      <c r="E4" s="706"/>
      <c r="F4" s="706"/>
      <c r="G4" s="706"/>
      <c r="H4" s="706"/>
      <c r="I4" s="706"/>
      <c r="J4" s="706"/>
      <c r="K4" s="706"/>
      <c r="L4" s="706"/>
      <c r="M4" s="706"/>
      <c r="N4" s="706"/>
      <c r="O4" s="706"/>
      <c r="P4" s="706"/>
      <c r="Q4" s="706"/>
      <c r="R4" s="706"/>
      <c r="S4" s="706"/>
      <c r="T4" s="706"/>
      <c r="U4" s="706"/>
      <c r="V4" s="706"/>
      <c r="W4" s="706"/>
      <c r="X4" s="706"/>
      <c r="Y4" s="707"/>
    </row>
    <row r="5" spans="1:25" ht="15.6">
      <c r="A5" s="704"/>
      <c r="B5" s="509"/>
      <c r="C5" s="708"/>
      <c r="D5" s="709"/>
      <c r="E5" s="709"/>
      <c r="F5" s="709"/>
      <c r="G5" s="709"/>
      <c r="H5" s="709"/>
      <c r="I5" s="709"/>
      <c r="J5" s="709"/>
      <c r="K5" s="709"/>
      <c r="L5" s="709"/>
      <c r="M5" s="709"/>
      <c r="N5" s="709"/>
      <c r="O5" s="709"/>
      <c r="P5" s="709"/>
      <c r="Q5" s="709"/>
      <c r="R5" s="709"/>
      <c r="S5" s="709"/>
      <c r="T5" s="709"/>
      <c r="U5" s="709"/>
      <c r="V5" s="709"/>
      <c r="W5" s="709"/>
      <c r="X5" s="709"/>
      <c r="Y5" s="709"/>
    </row>
    <row r="6" spans="1:25" ht="14.4" thickBot="1">
      <c r="A6" s="710"/>
      <c r="B6" s="512"/>
      <c r="C6" s="711"/>
      <c r="D6" s="711"/>
      <c r="E6" s="711"/>
      <c r="F6" s="711"/>
      <c r="G6" s="711"/>
      <c r="H6" s="711"/>
      <c r="I6" s="711"/>
      <c r="J6" s="711"/>
      <c r="K6" s="711"/>
      <c r="L6" s="711"/>
      <c r="M6" s="711"/>
      <c r="N6" s="711"/>
      <c r="O6" s="711"/>
      <c r="P6" s="711"/>
      <c r="Q6" s="711"/>
      <c r="R6" s="711"/>
      <c r="S6" s="711"/>
      <c r="T6" s="711"/>
      <c r="U6" s="711"/>
      <c r="V6" s="711"/>
      <c r="W6" s="711"/>
      <c r="X6" s="711"/>
      <c r="Y6" s="711"/>
    </row>
    <row r="7" spans="1:25" ht="35.1" customHeight="1">
      <c r="A7" s="1892"/>
      <c r="B7" s="1893"/>
      <c r="C7" s="712" t="s">
        <v>529</v>
      </c>
      <c r="D7" s="712" t="s">
        <v>530</v>
      </c>
      <c r="E7" s="712" t="s">
        <v>531</v>
      </c>
      <c r="F7" s="712" t="s">
        <v>532</v>
      </c>
      <c r="G7" s="712" t="s">
        <v>533</v>
      </c>
      <c r="H7" s="712" t="s">
        <v>534</v>
      </c>
      <c r="I7" s="713" t="s">
        <v>535</v>
      </c>
      <c r="J7" s="713" t="s">
        <v>536</v>
      </c>
      <c r="K7" s="713" t="s">
        <v>537</v>
      </c>
      <c r="L7" s="713" t="s">
        <v>538</v>
      </c>
      <c r="M7" s="713" t="s">
        <v>539</v>
      </c>
      <c r="N7" s="713" t="s">
        <v>540</v>
      </c>
      <c r="O7" s="713" t="s">
        <v>541</v>
      </c>
      <c r="P7" s="713" t="s">
        <v>542</v>
      </c>
      <c r="Q7" s="713" t="s">
        <v>543</v>
      </c>
      <c r="R7" s="713" t="s">
        <v>544</v>
      </c>
      <c r="S7" s="713" t="s">
        <v>545</v>
      </c>
      <c r="T7" s="713" t="s">
        <v>546</v>
      </c>
      <c r="U7" s="713" t="s">
        <v>547</v>
      </c>
      <c r="V7" s="713" t="s">
        <v>548</v>
      </c>
      <c r="W7" s="713" t="s">
        <v>549</v>
      </c>
      <c r="X7" s="713" t="s">
        <v>550</v>
      </c>
      <c r="Y7" s="712" t="s">
        <v>127</v>
      </c>
    </row>
    <row r="8" spans="1:25" ht="6" customHeight="1">
      <c r="A8" s="592"/>
      <c r="B8" s="593"/>
      <c r="C8" s="714"/>
      <c r="D8" s="714"/>
      <c r="E8" s="714"/>
      <c r="F8" s="714"/>
      <c r="G8" s="714"/>
      <c r="H8" s="714"/>
      <c r="I8" s="714"/>
      <c r="J8" s="714"/>
      <c r="K8" s="714"/>
      <c r="L8" s="714"/>
      <c r="M8" s="714"/>
      <c r="N8" s="714"/>
      <c r="O8" s="714"/>
      <c r="P8" s="714"/>
      <c r="Q8" s="714"/>
      <c r="R8" s="714"/>
      <c r="S8" s="714"/>
      <c r="T8" s="714"/>
      <c r="U8" s="714"/>
      <c r="V8" s="714"/>
      <c r="W8" s="714"/>
      <c r="X8" s="714"/>
      <c r="Y8" s="714"/>
    </row>
    <row r="9" spans="1:25" ht="13.2">
      <c r="A9" s="715" t="s">
        <v>466</v>
      </c>
      <c r="B9" s="716"/>
      <c r="C9" s="716">
        <v>41245876.256332003</v>
      </c>
      <c r="D9" s="716">
        <v>916151.76387100003</v>
      </c>
      <c r="E9" s="716">
        <v>17152277.092246</v>
      </c>
      <c r="F9" s="716">
        <v>0</v>
      </c>
      <c r="G9" s="716">
        <v>0</v>
      </c>
      <c r="H9" s="716">
        <v>496880.03283500002</v>
      </c>
      <c r="I9" s="716">
        <v>0</v>
      </c>
      <c r="J9" s="716">
        <v>0</v>
      </c>
      <c r="K9" s="716">
        <v>0</v>
      </c>
      <c r="L9" s="716">
        <v>0</v>
      </c>
      <c r="M9" s="716">
        <v>0</v>
      </c>
      <c r="N9" s="716">
        <v>0</v>
      </c>
      <c r="O9" s="716">
        <v>0</v>
      </c>
      <c r="P9" s="716">
        <v>0</v>
      </c>
      <c r="Q9" s="716">
        <v>0</v>
      </c>
      <c r="R9" s="716">
        <v>0</v>
      </c>
      <c r="S9" s="716">
        <v>0</v>
      </c>
      <c r="T9" s="716">
        <v>0</v>
      </c>
      <c r="U9" s="716">
        <v>0</v>
      </c>
      <c r="V9" s="716">
        <v>0</v>
      </c>
      <c r="W9" s="717">
        <v>0</v>
      </c>
      <c r="X9" s="717">
        <v>0</v>
      </c>
      <c r="Y9" s="717">
        <v>59811185.145283997</v>
      </c>
    </row>
    <row r="10" spans="1:25" ht="13.2">
      <c r="B10" s="718" t="s">
        <v>315</v>
      </c>
      <c r="C10" s="612">
        <v>21212238.269983999</v>
      </c>
      <c r="D10" s="612">
        <v>173953.171913</v>
      </c>
      <c r="E10" s="612">
        <v>535997.51911200001</v>
      </c>
      <c r="F10" s="612">
        <v>0</v>
      </c>
      <c r="G10" s="612">
        <v>0</v>
      </c>
      <c r="H10" s="612">
        <v>0</v>
      </c>
      <c r="I10" s="612">
        <v>0</v>
      </c>
      <c r="J10" s="612">
        <v>0</v>
      </c>
      <c r="K10" s="612">
        <v>0</v>
      </c>
      <c r="L10" s="612">
        <v>0</v>
      </c>
      <c r="M10" s="612">
        <v>0</v>
      </c>
      <c r="N10" s="612">
        <v>0</v>
      </c>
      <c r="O10" s="612">
        <v>0</v>
      </c>
      <c r="P10" s="612">
        <v>0</v>
      </c>
      <c r="Q10" s="612">
        <v>0</v>
      </c>
      <c r="R10" s="612">
        <v>0</v>
      </c>
      <c r="S10" s="612">
        <v>0</v>
      </c>
      <c r="T10" s="612">
        <v>0</v>
      </c>
      <c r="U10" s="612">
        <v>0</v>
      </c>
      <c r="V10" s="612">
        <v>0</v>
      </c>
      <c r="W10" s="593">
        <v>0</v>
      </c>
      <c r="X10" s="593">
        <v>0</v>
      </c>
      <c r="Y10" s="719">
        <v>21922188.961008999</v>
      </c>
    </row>
    <row r="11" spans="1:25" ht="13.2">
      <c r="B11" s="718" t="s">
        <v>551</v>
      </c>
      <c r="C11" s="612">
        <v>8684312.8839720003</v>
      </c>
      <c r="D11" s="612">
        <v>0</v>
      </c>
      <c r="E11" s="612">
        <v>6812955.8520809999</v>
      </c>
      <c r="F11" s="612">
        <v>0</v>
      </c>
      <c r="G11" s="612">
        <v>0</v>
      </c>
      <c r="H11" s="612">
        <v>0</v>
      </c>
      <c r="I11" s="612">
        <v>0</v>
      </c>
      <c r="J11" s="612">
        <v>0</v>
      </c>
      <c r="K11" s="612">
        <v>0</v>
      </c>
      <c r="L11" s="612">
        <v>0</v>
      </c>
      <c r="M11" s="612">
        <v>0</v>
      </c>
      <c r="N11" s="612">
        <v>0</v>
      </c>
      <c r="O11" s="612">
        <v>0</v>
      </c>
      <c r="P11" s="612">
        <v>0</v>
      </c>
      <c r="Q11" s="612">
        <v>0</v>
      </c>
      <c r="R11" s="612">
        <v>0</v>
      </c>
      <c r="S11" s="612">
        <v>0</v>
      </c>
      <c r="T11" s="612">
        <v>0</v>
      </c>
      <c r="U11" s="612">
        <v>0</v>
      </c>
      <c r="V11" s="612">
        <v>0</v>
      </c>
      <c r="W11" s="593">
        <v>0</v>
      </c>
      <c r="X11" s="593">
        <v>0</v>
      </c>
      <c r="Y11" s="719">
        <v>15497268.736052999</v>
      </c>
    </row>
    <row r="12" spans="1:25" ht="13.2">
      <c r="B12" s="718" t="s">
        <v>317</v>
      </c>
      <c r="C12" s="612">
        <v>8807885.0039390009</v>
      </c>
      <c r="D12" s="612">
        <v>727888.84221300005</v>
      </c>
      <c r="E12" s="612">
        <v>7263810.2716119997</v>
      </c>
      <c r="F12" s="612">
        <v>0</v>
      </c>
      <c r="G12" s="612">
        <v>0</v>
      </c>
      <c r="H12" s="612">
        <v>496880.03283500002</v>
      </c>
      <c r="I12" s="612">
        <v>0</v>
      </c>
      <c r="J12" s="612">
        <v>0</v>
      </c>
      <c r="K12" s="612">
        <v>0</v>
      </c>
      <c r="L12" s="612">
        <v>0</v>
      </c>
      <c r="M12" s="612">
        <v>0</v>
      </c>
      <c r="N12" s="612">
        <v>0</v>
      </c>
      <c r="O12" s="612">
        <v>0</v>
      </c>
      <c r="P12" s="612">
        <v>0</v>
      </c>
      <c r="Q12" s="612">
        <v>0</v>
      </c>
      <c r="R12" s="612">
        <v>0</v>
      </c>
      <c r="S12" s="612">
        <v>0</v>
      </c>
      <c r="T12" s="612">
        <v>0</v>
      </c>
      <c r="U12" s="612">
        <v>0</v>
      </c>
      <c r="V12" s="612">
        <v>0</v>
      </c>
      <c r="W12" s="593">
        <v>0</v>
      </c>
      <c r="X12" s="593">
        <v>0</v>
      </c>
      <c r="Y12" s="719">
        <v>17296464.150600001</v>
      </c>
    </row>
    <row r="13" spans="1:25" ht="13.2">
      <c r="B13" s="718" t="s">
        <v>318</v>
      </c>
      <c r="C13" s="612">
        <v>1158852.2406049999</v>
      </c>
      <c r="D13" s="612">
        <v>0</v>
      </c>
      <c r="E13" s="612">
        <v>2403917.8772359998</v>
      </c>
      <c r="F13" s="612">
        <v>0</v>
      </c>
      <c r="G13" s="612">
        <v>0</v>
      </c>
      <c r="H13" s="612">
        <v>0</v>
      </c>
      <c r="I13" s="612">
        <v>0</v>
      </c>
      <c r="J13" s="612">
        <v>0</v>
      </c>
      <c r="K13" s="612">
        <v>0</v>
      </c>
      <c r="L13" s="612">
        <v>0</v>
      </c>
      <c r="M13" s="612">
        <v>0</v>
      </c>
      <c r="N13" s="612">
        <v>0</v>
      </c>
      <c r="O13" s="612">
        <v>0</v>
      </c>
      <c r="P13" s="612">
        <v>0</v>
      </c>
      <c r="Q13" s="612">
        <v>0</v>
      </c>
      <c r="R13" s="612">
        <v>0</v>
      </c>
      <c r="S13" s="612">
        <v>0</v>
      </c>
      <c r="T13" s="612">
        <v>0</v>
      </c>
      <c r="U13" s="612">
        <v>0</v>
      </c>
      <c r="V13" s="612">
        <v>0</v>
      </c>
      <c r="W13" s="593">
        <v>0</v>
      </c>
      <c r="X13" s="593">
        <v>0</v>
      </c>
      <c r="Y13" s="719">
        <v>3562770.1178410002</v>
      </c>
    </row>
    <row r="14" spans="1:25" ht="13.2">
      <c r="B14" s="718" t="s">
        <v>319</v>
      </c>
      <c r="C14" s="612">
        <v>1371485.175729</v>
      </c>
      <c r="D14" s="612">
        <v>14309.749744999999</v>
      </c>
      <c r="E14" s="612">
        <v>135595.572204</v>
      </c>
      <c r="F14" s="612">
        <v>0</v>
      </c>
      <c r="G14" s="612">
        <v>0</v>
      </c>
      <c r="H14" s="612">
        <v>0</v>
      </c>
      <c r="I14" s="612">
        <v>0</v>
      </c>
      <c r="J14" s="612">
        <v>0</v>
      </c>
      <c r="K14" s="612">
        <v>0</v>
      </c>
      <c r="L14" s="612">
        <v>0</v>
      </c>
      <c r="M14" s="612">
        <v>0</v>
      </c>
      <c r="N14" s="612">
        <v>0</v>
      </c>
      <c r="O14" s="612">
        <v>0</v>
      </c>
      <c r="P14" s="612">
        <v>0</v>
      </c>
      <c r="Q14" s="612">
        <v>0</v>
      </c>
      <c r="R14" s="612">
        <v>0</v>
      </c>
      <c r="S14" s="612">
        <v>0</v>
      </c>
      <c r="T14" s="612">
        <v>0</v>
      </c>
      <c r="U14" s="612">
        <v>0</v>
      </c>
      <c r="V14" s="612">
        <v>0</v>
      </c>
      <c r="W14" s="593">
        <v>0</v>
      </c>
      <c r="X14" s="593">
        <v>0</v>
      </c>
      <c r="Y14" s="719">
        <v>1521390.497679</v>
      </c>
    </row>
    <row r="15" spans="1:25" ht="12" customHeight="1">
      <c r="B15" s="498"/>
      <c r="D15" s="611"/>
      <c r="E15" s="611"/>
      <c r="F15" s="611"/>
      <c r="G15" s="611"/>
      <c r="H15" s="611"/>
      <c r="I15" s="611"/>
      <c r="J15" s="611"/>
      <c r="K15" s="611"/>
      <c r="L15" s="611"/>
      <c r="M15" s="611"/>
      <c r="N15" s="611"/>
      <c r="O15" s="611"/>
      <c r="P15" s="611"/>
      <c r="Q15" s="611"/>
      <c r="R15" s="611"/>
      <c r="S15" s="611"/>
      <c r="T15" s="611"/>
      <c r="U15" s="611"/>
      <c r="V15" s="611"/>
      <c r="W15" s="720"/>
      <c r="X15" s="720"/>
      <c r="Y15" s="717"/>
    </row>
    <row r="16" spans="1:25" ht="13.2">
      <c r="A16" s="715" t="s">
        <v>505</v>
      </c>
      <c r="B16" s="716"/>
      <c r="C16" s="609">
        <v>34555.177190000002</v>
      </c>
      <c r="D16" s="609">
        <v>0</v>
      </c>
      <c r="E16" s="609">
        <v>47301939.798695996</v>
      </c>
      <c r="F16" s="609">
        <v>3756960.6757120001</v>
      </c>
      <c r="G16" s="609">
        <v>299248.07761400001</v>
      </c>
      <c r="H16" s="609">
        <v>856838.76241600001</v>
      </c>
      <c r="I16" s="609">
        <v>6434.6177090000001</v>
      </c>
      <c r="J16" s="609">
        <v>665556.13312799996</v>
      </c>
      <c r="K16" s="609">
        <v>179291.342859</v>
      </c>
      <c r="L16" s="609">
        <v>1.3269999999999998E-3</v>
      </c>
      <c r="M16" s="609">
        <v>64467.208855999997</v>
      </c>
      <c r="N16" s="609">
        <v>1070275.4458000001</v>
      </c>
      <c r="O16" s="609">
        <v>1.4E-5</v>
      </c>
      <c r="P16" s="609">
        <v>0</v>
      </c>
      <c r="Q16" s="609">
        <v>0</v>
      </c>
      <c r="R16" s="609">
        <v>0</v>
      </c>
      <c r="S16" s="609">
        <v>0</v>
      </c>
      <c r="T16" s="609">
        <v>0</v>
      </c>
      <c r="U16" s="609">
        <v>0</v>
      </c>
      <c r="V16" s="609">
        <v>0</v>
      </c>
      <c r="W16" s="592">
        <v>0</v>
      </c>
      <c r="X16" s="592">
        <v>0</v>
      </c>
      <c r="Y16" s="717">
        <v>54235567.241322003</v>
      </c>
    </row>
    <row r="17" spans="1:25" s="721" customFormat="1" ht="13.2">
      <c r="A17" s="506"/>
      <c r="B17" s="506" t="s">
        <v>315</v>
      </c>
      <c r="C17" s="506">
        <v>0</v>
      </c>
      <c r="D17" s="506">
        <v>0</v>
      </c>
      <c r="E17" s="506">
        <v>1353022.013082</v>
      </c>
      <c r="F17" s="506">
        <v>0</v>
      </c>
      <c r="G17" s="506">
        <v>0</v>
      </c>
      <c r="H17" s="506">
        <v>36591.090489000002</v>
      </c>
      <c r="I17" s="506">
        <v>0</v>
      </c>
      <c r="J17" s="506">
        <v>665543.796294</v>
      </c>
      <c r="K17" s="506">
        <v>20885.946540000001</v>
      </c>
      <c r="L17" s="506">
        <v>0</v>
      </c>
      <c r="M17" s="506">
        <v>41109.592631</v>
      </c>
      <c r="N17" s="506">
        <v>378907.85743700003</v>
      </c>
      <c r="O17" s="506">
        <v>0</v>
      </c>
      <c r="P17" s="506">
        <v>0</v>
      </c>
      <c r="Q17" s="506">
        <v>0</v>
      </c>
      <c r="R17" s="506">
        <v>0</v>
      </c>
      <c r="S17" s="506">
        <v>0</v>
      </c>
      <c r="T17" s="506">
        <v>0</v>
      </c>
      <c r="U17" s="506">
        <v>0</v>
      </c>
      <c r="V17" s="506">
        <v>0</v>
      </c>
      <c r="W17" s="720">
        <v>0</v>
      </c>
      <c r="X17" s="720">
        <v>0</v>
      </c>
      <c r="Y17" s="719">
        <v>2496060.296474</v>
      </c>
    </row>
    <row r="18" spans="1:25" ht="13.2">
      <c r="A18" s="715"/>
      <c r="B18" s="718" t="s">
        <v>551</v>
      </c>
      <c r="C18" s="612">
        <v>34555.177190000002</v>
      </c>
      <c r="D18" s="612">
        <v>0</v>
      </c>
      <c r="E18" s="612">
        <v>2130524.1185789998</v>
      </c>
      <c r="F18" s="612">
        <v>53177.981867000002</v>
      </c>
      <c r="G18" s="612">
        <v>172.56997000000001</v>
      </c>
      <c r="H18" s="612">
        <v>5436.798151</v>
      </c>
      <c r="I18" s="612">
        <v>44.887958999999995</v>
      </c>
      <c r="J18" s="612">
        <v>12.336834</v>
      </c>
      <c r="K18" s="612">
        <v>3291.2544499999999</v>
      </c>
      <c r="L18" s="612">
        <v>1.3269999999999998E-3</v>
      </c>
      <c r="M18" s="612">
        <v>23357.616225000002</v>
      </c>
      <c r="N18" s="612">
        <v>13763.168245999999</v>
      </c>
      <c r="O18" s="612">
        <v>1.4E-5</v>
      </c>
      <c r="P18" s="612">
        <v>0</v>
      </c>
      <c r="Q18" s="612">
        <v>0</v>
      </c>
      <c r="R18" s="612">
        <v>0</v>
      </c>
      <c r="S18" s="612">
        <v>0</v>
      </c>
      <c r="T18" s="612">
        <v>0</v>
      </c>
      <c r="U18" s="612">
        <v>0</v>
      </c>
      <c r="V18" s="612">
        <v>0</v>
      </c>
      <c r="W18" s="593">
        <v>0</v>
      </c>
      <c r="X18" s="593">
        <v>0</v>
      </c>
      <c r="Y18" s="719">
        <v>2264335.9108099998</v>
      </c>
    </row>
    <row r="19" spans="1:25" ht="13.2">
      <c r="A19" s="715"/>
      <c r="B19" s="718" t="s">
        <v>317</v>
      </c>
      <c r="C19" s="612">
        <v>0</v>
      </c>
      <c r="D19" s="612">
        <v>0</v>
      </c>
      <c r="E19" s="612">
        <v>1258530.4192609999</v>
      </c>
      <c r="F19" s="612">
        <v>0</v>
      </c>
      <c r="G19" s="612">
        <v>0</v>
      </c>
      <c r="H19" s="612">
        <v>0</v>
      </c>
      <c r="I19" s="612">
        <v>6389.7297500000004</v>
      </c>
      <c r="J19" s="612">
        <v>0</v>
      </c>
      <c r="K19" s="612">
        <v>155114.14186900001</v>
      </c>
      <c r="L19" s="612">
        <v>0</v>
      </c>
      <c r="M19" s="612">
        <v>0</v>
      </c>
      <c r="N19" s="612">
        <v>677604.420117</v>
      </c>
      <c r="O19" s="612">
        <v>0</v>
      </c>
      <c r="P19" s="612">
        <v>0</v>
      </c>
      <c r="Q19" s="612">
        <v>0</v>
      </c>
      <c r="R19" s="612">
        <v>0</v>
      </c>
      <c r="S19" s="612">
        <v>0</v>
      </c>
      <c r="T19" s="612">
        <v>0</v>
      </c>
      <c r="U19" s="612">
        <v>0</v>
      </c>
      <c r="V19" s="612">
        <v>0</v>
      </c>
      <c r="W19" s="593">
        <v>0</v>
      </c>
      <c r="X19" s="593">
        <v>0</v>
      </c>
      <c r="Y19" s="719">
        <v>2097638.7109969999</v>
      </c>
    </row>
    <row r="20" spans="1:25" ht="13.2">
      <c r="A20" s="715"/>
      <c r="B20" s="718" t="s">
        <v>318</v>
      </c>
      <c r="C20" s="612">
        <v>0</v>
      </c>
      <c r="D20" s="612">
        <v>0</v>
      </c>
      <c r="E20" s="612">
        <v>42559863.247773997</v>
      </c>
      <c r="F20" s="612">
        <v>3703782.6938450001</v>
      </c>
      <c r="G20" s="612">
        <v>299075.50764500001</v>
      </c>
      <c r="H20" s="612">
        <v>814810.87377599999</v>
      </c>
      <c r="I20" s="612">
        <v>0</v>
      </c>
      <c r="J20" s="612">
        <v>0</v>
      </c>
      <c r="K20" s="612">
        <v>0</v>
      </c>
      <c r="L20" s="612">
        <v>0</v>
      </c>
      <c r="M20" s="612">
        <v>0</v>
      </c>
      <c r="N20" s="612">
        <v>0</v>
      </c>
      <c r="O20" s="612">
        <v>0</v>
      </c>
      <c r="P20" s="612">
        <v>0</v>
      </c>
      <c r="Q20" s="612">
        <v>0</v>
      </c>
      <c r="R20" s="612">
        <v>0</v>
      </c>
      <c r="S20" s="612">
        <v>0</v>
      </c>
      <c r="T20" s="612">
        <v>0</v>
      </c>
      <c r="U20" s="612">
        <v>0</v>
      </c>
      <c r="V20" s="612">
        <v>0</v>
      </c>
      <c r="W20" s="593">
        <v>0</v>
      </c>
      <c r="X20" s="593">
        <v>0</v>
      </c>
      <c r="Y20" s="719">
        <v>47377532.323040001</v>
      </c>
    </row>
    <row r="21" spans="1:25" ht="13.95" customHeight="1">
      <c r="A21" s="715"/>
      <c r="B21" s="716"/>
      <c r="C21" s="498"/>
      <c r="D21" s="498"/>
      <c r="E21" s="498"/>
      <c r="F21" s="498"/>
      <c r="G21" s="498"/>
      <c r="H21" s="498"/>
      <c r="I21" s="498"/>
      <c r="J21" s="498"/>
      <c r="K21" s="498"/>
      <c r="L21" s="498"/>
      <c r="M21" s="498"/>
      <c r="N21" s="498"/>
      <c r="O21" s="498"/>
      <c r="P21" s="498"/>
      <c r="Q21" s="498"/>
      <c r="R21" s="498"/>
      <c r="S21" s="498"/>
      <c r="T21" s="498"/>
      <c r="U21" s="498"/>
      <c r="V21" s="498"/>
      <c r="W21" s="593"/>
      <c r="X21" s="593"/>
      <c r="Y21" s="717"/>
    </row>
    <row r="22" spans="1:25" s="726" customFormat="1" ht="13.8" thickBot="1">
      <c r="A22" s="722" t="s">
        <v>404</v>
      </c>
      <c r="B22" s="723"/>
      <c r="C22" s="724">
        <v>523014.501429</v>
      </c>
      <c r="D22" s="724">
        <v>0</v>
      </c>
      <c r="E22" s="724">
        <v>-1679179.977072</v>
      </c>
      <c r="F22" s="724">
        <v>202762.17575900001</v>
      </c>
      <c r="G22" s="724">
        <v>0</v>
      </c>
      <c r="H22" s="724">
        <v>5192.7111640000003</v>
      </c>
      <c r="I22" s="724">
        <v>0</v>
      </c>
      <c r="J22" s="724">
        <v>36283.055707</v>
      </c>
      <c r="K22" s="724">
        <v>372936.19110200001</v>
      </c>
      <c r="L22" s="724">
        <v>0</v>
      </c>
      <c r="M22" s="724">
        <v>5321.1997499999998</v>
      </c>
      <c r="N22" s="724">
        <v>0</v>
      </c>
      <c r="O22" s="724">
        <v>0</v>
      </c>
      <c r="P22" s="724">
        <v>0</v>
      </c>
      <c r="Q22" s="724">
        <v>0</v>
      </c>
      <c r="R22" s="724">
        <v>0</v>
      </c>
      <c r="S22" s="724">
        <v>0</v>
      </c>
      <c r="T22" s="724">
        <v>0</v>
      </c>
      <c r="U22" s="724">
        <v>0</v>
      </c>
      <c r="V22" s="724">
        <v>0</v>
      </c>
      <c r="W22" s="725">
        <v>0</v>
      </c>
      <c r="X22" s="725">
        <v>0</v>
      </c>
      <c r="Y22" s="725">
        <v>-533670.14216199995</v>
      </c>
    </row>
    <row r="23" spans="1:25" s="726" customFormat="1" ht="13.8" thickBot="1">
      <c r="A23" s="727" t="s">
        <v>552</v>
      </c>
      <c r="B23" s="728"/>
      <c r="C23" s="729">
        <v>41803445.934951</v>
      </c>
      <c r="D23" s="729">
        <v>916151.76387100003</v>
      </c>
      <c r="E23" s="729">
        <v>62775036.913869001</v>
      </c>
      <c r="F23" s="729">
        <v>3959722.8514709999</v>
      </c>
      <c r="G23" s="729">
        <v>299248.07761400001</v>
      </c>
      <c r="H23" s="729">
        <v>1358911.506415</v>
      </c>
      <c r="I23" s="729">
        <v>6434.6177090000001</v>
      </c>
      <c r="J23" s="729">
        <v>701839.18883500004</v>
      </c>
      <c r="K23" s="729">
        <v>552227.53396100004</v>
      </c>
      <c r="L23" s="729">
        <v>1.3269999999999998E-3</v>
      </c>
      <c r="M23" s="729">
        <v>69788.408605999997</v>
      </c>
      <c r="N23" s="729">
        <v>1070275.4458000001</v>
      </c>
      <c r="O23" s="729">
        <v>1.4E-5</v>
      </c>
      <c r="P23" s="729">
        <v>0</v>
      </c>
      <c r="Q23" s="729">
        <v>0</v>
      </c>
      <c r="R23" s="729">
        <v>0</v>
      </c>
      <c r="S23" s="729">
        <v>0</v>
      </c>
      <c r="T23" s="729">
        <v>0</v>
      </c>
      <c r="U23" s="729">
        <v>0</v>
      </c>
      <c r="V23" s="729">
        <v>0</v>
      </c>
      <c r="W23" s="730">
        <v>0</v>
      </c>
      <c r="X23" s="730">
        <v>0</v>
      </c>
      <c r="Y23" s="730">
        <v>113513082.244445</v>
      </c>
    </row>
    <row r="24" spans="1:25" s="726" customFormat="1" ht="13.8" thickBot="1">
      <c r="A24" s="731" t="s">
        <v>553</v>
      </c>
      <c r="B24" s="728"/>
      <c r="C24" s="732">
        <v>18264817.064677</v>
      </c>
      <c r="D24" s="732">
        <v>0</v>
      </c>
      <c r="E24" s="732">
        <v>-17096513.628777001</v>
      </c>
      <c r="F24" s="732">
        <v>-775273.81817600003</v>
      </c>
      <c r="G24" s="732">
        <v>132468.38477900001</v>
      </c>
      <c r="H24" s="732">
        <v>87226.111480000007</v>
      </c>
      <c r="I24" s="732">
        <v>0</v>
      </c>
      <c r="J24" s="732">
        <v>25046.377370999999</v>
      </c>
      <c r="K24" s="732">
        <v>-183681.60273300001</v>
      </c>
      <c r="L24" s="732">
        <v>0</v>
      </c>
      <c r="M24" s="732">
        <v>0</v>
      </c>
      <c r="N24" s="732">
        <v>-454088.88861999998</v>
      </c>
      <c r="O24" s="732">
        <v>0</v>
      </c>
      <c r="P24" s="732">
        <v>0</v>
      </c>
      <c r="Q24" s="732">
        <v>0</v>
      </c>
      <c r="R24" s="732">
        <v>0</v>
      </c>
      <c r="S24" s="732">
        <v>0</v>
      </c>
      <c r="T24" s="732">
        <v>0</v>
      </c>
      <c r="U24" s="732">
        <v>0</v>
      </c>
      <c r="V24" s="732">
        <v>0</v>
      </c>
      <c r="W24" s="730">
        <v>0</v>
      </c>
      <c r="X24" s="730">
        <v>0</v>
      </c>
      <c r="Y24" s="730">
        <v>0</v>
      </c>
    </row>
    <row r="25" spans="1:25" s="726" customFormat="1" ht="13.8" thickBot="1">
      <c r="A25" s="617" t="s">
        <v>554</v>
      </c>
      <c r="B25" s="723"/>
      <c r="C25" s="733">
        <v>60068262.999628</v>
      </c>
      <c r="D25" s="733">
        <v>916151.76387100003</v>
      </c>
      <c r="E25" s="733">
        <v>45678523.285092004</v>
      </c>
      <c r="F25" s="733">
        <v>3184449.033295</v>
      </c>
      <c r="G25" s="733">
        <v>431716.46239300002</v>
      </c>
      <c r="H25" s="733">
        <v>1446137.6178949999</v>
      </c>
      <c r="I25" s="733">
        <v>6434.6177090000001</v>
      </c>
      <c r="J25" s="733">
        <v>726885.56620600005</v>
      </c>
      <c r="K25" s="733">
        <v>368545.93122799997</v>
      </c>
      <c r="L25" s="733">
        <v>1.3269999999999998E-3</v>
      </c>
      <c r="M25" s="733">
        <v>69788.408605999997</v>
      </c>
      <c r="N25" s="733">
        <v>616186.55718100001</v>
      </c>
      <c r="O25" s="733">
        <v>1.4E-5</v>
      </c>
      <c r="P25" s="733">
        <v>0</v>
      </c>
      <c r="Q25" s="733">
        <v>0</v>
      </c>
      <c r="R25" s="733">
        <v>0</v>
      </c>
      <c r="S25" s="733">
        <v>0</v>
      </c>
      <c r="T25" s="733">
        <v>0</v>
      </c>
      <c r="U25" s="733">
        <v>0</v>
      </c>
      <c r="V25" s="733">
        <v>0</v>
      </c>
      <c r="W25" s="734">
        <v>0</v>
      </c>
      <c r="X25" s="734">
        <v>0</v>
      </c>
      <c r="Y25" s="734">
        <v>113513082.244445</v>
      </c>
    </row>
    <row r="26" spans="1:25" ht="13.2">
      <c r="A26" s="735" t="s">
        <v>555</v>
      </c>
      <c r="B26" s="736"/>
      <c r="C26" s="737"/>
      <c r="E26" s="738">
        <v>3.54</v>
      </c>
      <c r="F26" s="738">
        <v>4.1669999999999998</v>
      </c>
      <c r="G26" s="738">
        <v>2.4E-2</v>
      </c>
      <c r="H26" s="738">
        <v>4.8550000000000004</v>
      </c>
      <c r="I26" s="738">
        <v>2.597</v>
      </c>
      <c r="J26" s="738">
        <v>0.65200000000000002</v>
      </c>
      <c r="K26" s="738">
        <v>0.188</v>
      </c>
      <c r="L26" s="738">
        <v>2.3280000000000003</v>
      </c>
      <c r="M26" s="738">
        <v>3.0000000000000001E-3</v>
      </c>
      <c r="N26" s="738">
        <v>0</v>
      </c>
      <c r="O26" s="738">
        <v>0.45</v>
      </c>
      <c r="P26" s="738">
        <v>4.4610000000000003</v>
      </c>
      <c r="Q26" s="738">
        <v>2E-3</v>
      </c>
      <c r="R26" s="738">
        <v>0.12100000000000001</v>
      </c>
      <c r="S26" s="738">
        <v>4.4610000000000003</v>
      </c>
      <c r="T26" s="738">
        <v>8.8000000000000009E-2</v>
      </c>
      <c r="U26" s="738">
        <v>0.35000000000000003</v>
      </c>
      <c r="V26" s="738">
        <v>0.373</v>
      </c>
      <c r="W26" s="739">
        <v>0.19900000000000001</v>
      </c>
      <c r="X26" s="739">
        <v>0.49400000000000005</v>
      </c>
      <c r="Y26" s="740"/>
    </row>
    <row r="27" spans="1:25" ht="6" customHeight="1" thickBot="1">
      <c r="A27" s="723"/>
      <c r="B27" s="741"/>
      <c r="C27" s="742"/>
      <c r="D27" s="742"/>
      <c r="E27" s="743"/>
      <c r="F27" s="743"/>
      <c r="G27" s="743"/>
      <c r="H27" s="743"/>
      <c r="I27" s="743"/>
      <c r="J27" s="743"/>
      <c r="K27" s="743"/>
      <c r="L27" s="743"/>
      <c r="M27" s="744"/>
      <c r="N27" s="744"/>
      <c r="O27" s="744"/>
      <c r="P27" s="744"/>
      <c r="Q27" s="744"/>
      <c r="R27" s="744"/>
      <c r="S27" s="744"/>
      <c r="T27" s="744"/>
      <c r="U27" s="744"/>
      <c r="V27" s="744"/>
      <c r="W27" s="744"/>
      <c r="X27" s="744"/>
      <c r="Y27" s="745"/>
    </row>
    <row r="28" spans="1:25" ht="13.2">
      <c r="A28" s="506" t="s">
        <v>339</v>
      </c>
      <c r="B28" s="746"/>
      <c r="C28" s="747"/>
      <c r="D28" s="748"/>
      <c r="E28" s="506"/>
      <c r="F28" s="748"/>
      <c r="G28" s="748"/>
      <c r="H28" s="748"/>
      <c r="I28" s="748"/>
      <c r="J28" s="748"/>
      <c r="K28" s="748"/>
      <c r="L28" s="748"/>
      <c r="M28" s="748"/>
      <c r="N28" s="748"/>
      <c r="O28" s="748"/>
      <c r="P28" s="748"/>
      <c r="Q28" s="748"/>
      <c r="R28" s="748"/>
      <c r="S28" s="748"/>
      <c r="T28" s="748"/>
      <c r="U28" s="748"/>
      <c r="V28" s="748"/>
      <c r="W28" s="748"/>
      <c r="X28" s="748"/>
      <c r="Y28" s="749"/>
    </row>
    <row r="29" spans="1:25" ht="13.2">
      <c r="A29" s="506" t="s">
        <v>556</v>
      </c>
      <c r="B29" s="746"/>
      <c r="C29" s="750"/>
      <c r="D29" s="750"/>
      <c r="E29" s="750"/>
      <c r="F29" s="750"/>
      <c r="G29" s="506"/>
      <c r="H29" s="751"/>
      <c r="I29" s="750"/>
      <c r="J29" s="750"/>
      <c r="K29" s="750"/>
      <c r="L29" s="750"/>
      <c r="M29" s="750"/>
      <c r="N29" s="750"/>
      <c r="O29" s="750"/>
      <c r="P29" s="750"/>
      <c r="Q29" s="750"/>
      <c r="R29" s="750"/>
      <c r="S29" s="750"/>
      <c r="T29" s="750"/>
      <c r="U29" s="750"/>
      <c r="V29" s="750"/>
      <c r="W29" s="750"/>
      <c r="X29" s="750"/>
      <c r="Y29" s="752"/>
    </row>
    <row r="30" spans="1:25" ht="13.2">
      <c r="A30" s="506" t="s">
        <v>557</v>
      </c>
      <c r="B30" s="746"/>
      <c r="C30" s="750"/>
      <c r="D30" s="750"/>
      <c r="E30" s="750"/>
      <c r="F30" s="750"/>
      <c r="G30" s="506"/>
      <c r="H30" s="751"/>
      <c r="I30" s="750"/>
      <c r="J30" s="750"/>
      <c r="K30" s="750"/>
      <c r="L30" s="750"/>
      <c r="M30" s="750"/>
      <c r="N30" s="750"/>
      <c r="O30" s="750"/>
      <c r="P30" s="750"/>
      <c r="Q30" s="750"/>
      <c r="R30" s="750"/>
      <c r="S30" s="750"/>
      <c r="T30" s="750"/>
      <c r="U30" s="750"/>
      <c r="V30" s="750"/>
      <c r="W30" s="750"/>
      <c r="X30" s="750"/>
      <c r="Y30" s="752"/>
    </row>
    <row r="31" spans="1:25" ht="13.2">
      <c r="A31" s="753" t="s">
        <v>558</v>
      </c>
      <c r="B31" s="746"/>
      <c r="D31" s="750"/>
      <c r="E31" s="750"/>
      <c r="F31" s="750"/>
      <c r="G31" s="506"/>
      <c r="H31" s="751"/>
      <c r="I31" s="750"/>
      <c r="J31" s="750"/>
      <c r="K31" s="750"/>
      <c r="L31" s="750"/>
      <c r="M31" s="750"/>
      <c r="N31" s="750"/>
      <c r="O31" s="750"/>
      <c r="P31" s="750"/>
      <c r="Q31" s="750"/>
      <c r="R31" s="750"/>
      <c r="S31" s="750"/>
      <c r="T31" s="750"/>
      <c r="U31" s="750"/>
      <c r="V31" s="750"/>
      <c r="W31" s="750"/>
      <c r="X31" s="750"/>
      <c r="Y31" s="752"/>
    </row>
    <row r="32" spans="1:25" ht="28.2">
      <c r="A32" s="1891" t="s">
        <v>559</v>
      </c>
      <c r="B32" s="1891"/>
      <c r="C32" s="1891"/>
      <c r="D32" s="1891"/>
      <c r="E32" s="1891"/>
      <c r="F32" s="1891"/>
      <c r="G32" s="1891"/>
      <c r="H32" s="1891"/>
      <c r="I32" s="1891"/>
      <c r="J32" s="1891"/>
      <c r="K32" s="1891"/>
      <c r="L32" s="1891"/>
      <c r="M32" s="1891"/>
      <c r="N32" s="1891"/>
      <c r="O32" s="1891"/>
      <c r="P32" s="1891"/>
      <c r="Q32" s="1891"/>
      <c r="R32" s="1891"/>
      <c r="S32" s="1891"/>
      <c r="T32" s="1891"/>
      <c r="U32" s="1891"/>
      <c r="V32" s="1891"/>
      <c r="W32" s="1891"/>
      <c r="X32" s="1891"/>
      <c r="Y32" s="752"/>
    </row>
    <row r="33" spans="1:25" ht="16.8">
      <c r="A33" s="25">
        <v>45838</v>
      </c>
      <c r="B33" s="509"/>
      <c r="C33" s="509"/>
      <c r="D33" s="703"/>
      <c r="E33" s="703"/>
      <c r="F33" s="703"/>
      <c r="G33" s="703"/>
      <c r="H33" s="703"/>
      <c r="I33" s="703"/>
      <c r="J33" s="703"/>
      <c r="K33" s="703"/>
      <c r="L33" s="703"/>
      <c r="M33" s="703"/>
      <c r="N33" s="703"/>
      <c r="O33" s="703"/>
      <c r="P33" s="703"/>
      <c r="Q33" s="703"/>
      <c r="R33" s="703"/>
      <c r="S33" s="703"/>
      <c r="T33" s="703"/>
      <c r="U33" s="703"/>
      <c r="V33" s="703"/>
      <c r="W33" s="703"/>
      <c r="X33" s="703"/>
      <c r="Y33" s="752"/>
    </row>
    <row r="34" spans="1:25" ht="15.6">
      <c r="A34" s="704" t="s">
        <v>247</v>
      </c>
      <c r="B34" s="509"/>
      <c r="C34" s="509"/>
      <c r="D34" s="703"/>
      <c r="E34" s="703"/>
      <c r="F34" s="703"/>
      <c r="G34" s="703"/>
      <c r="H34" s="703"/>
      <c r="I34" s="703"/>
      <c r="J34" s="703"/>
      <c r="K34" s="703"/>
      <c r="L34" s="703"/>
      <c r="M34" s="703"/>
      <c r="N34" s="703"/>
      <c r="O34" s="703"/>
      <c r="P34" s="703"/>
      <c r="Q34" s="703"/>
      <c r="R34" s="703"/>
      <c r="S34" s="703"/>
      <c r="T34" s="703"/>
      <c r="U34" s="703"/>
      <c r="V34" s="703"/>
      <c r="W34" s="703"/>
      <c r="X34" s="703"/>
      <c r="Y34" s="752"/>
    </row>
    <row r="35" spans="1:25" ht="13.8" thickBot="1">
      <c r="A35" s="710"/>
      <c r="B35" s="512"/>
      <c r="C35" s="754"/>
      <c r="D35" s="754"/>
      <c r="E35" s="754"/>
      <c r="F35" s="754"/>
      <c r="G35" s="754"/>
      <c r="H35" s="754"/>
      <c r="I35" s="754"/>
      <c r="J35" s="754"/>
      <c r="K35" s="754"/>
      <c r="L35" s="754"/>
      <c r="M35" s="754"/>
      <c r="N35" s="754"/>
      <c r="O35" s="754"/>
      <c r="P35" s="754"/>
      <c r="Q35" s="754"/>
      <c r="R35" s="754"/>
      <c r="S35" s="754"/>
      <c r="T35" s="754"/>
      <c r="U35" s="754"/>
      <c r="V35" s="754"/>
      <c r="W35" s="754"/>
      <c r="X35" s="754"/>
      <c r="Y35" s="754"/>
    </row>
    <row r="36" spans="1:25" ht="35.1" customHeight="1">
      <c r="A36" s="1892"/>
      <c r="B36" s="1893"/>
      <c r="C36" s="712" t="s">
        <v>529</v>
      </c>
      <c r="D36" s="712" t="s">
        <v>530</v>
      </c>
      <c r="E36" s="712" t="s">
        <v>531</v>
      </c>
      <c r="F36" s="712" t="s">
        <v>532</v>
      </c>
      <c r="G36" s="712" t="s">
        <v>533</v>
      </c>
      <c r="H36" s="712" t="s">
        <v>534</v>
      </c>
      <c r="I36" s="713" t="s">
        <v>535</v>
      </c>
      <c r="J36" s="713" t="s">
        <v>536</v>
      </c>
      <c r="K36" s="713" t="s">
        <v>537</v>
      </c>
      <c r="L36" s="713" t="s">
        <v>538</v>
      </c>
      <c r="M36" s="713" t="s">
        <v>539</v>
      </c>
      <c r="N36" s="713" t="s">
        <v>540</v>
      </c>
      <c r="O36" s="713" t="s">
        <v>541</v>
      </c>
      <c r="P36" s="713" t="s">
        <v>542</v>
      </c>
      <c r="Q36" s="713" t="s">
        <v>543</v>
      </c>
      <c r="R36" s="713" t="s">
        <v>544</v>
      </c>
      <c r="S36" s="713" t="s">
        <v>545</v>
      </c>
      <c r="T36" s="713" t="s">
        <v>546</v>
      </c>
      <c r="U36" s="713" t="s">
        <v>547</v>
      </c>
      <c r="V36" s="713" t="s">
        <v>548</v>
      </c>
      <c r="W36" s="713" t="s">
        <v>549</v>
      </c>
      <c r="X36" s="713" t="s">
        <v>550</v>
      </c>
      <c r="Y36" s="712" t="s">
        <v>127</v>
      </c>
    </row>
    <row r="37" spans="1:25" ht="6" customHeight="1">
      <c r="A37" s="592"/>
      <c r="B37" s="593"/>
      <c r="C37" s="714"/>
      <c r="D37" s="714"/>
      <c r="E37" s="714"/>
      <c r="F37" s="714"/>
      <c r="G37" s="714"/>
      <c r="H37" s="714"/>
      <c r="I37" s="714"/>
      <c r="J37" s="714"/>
      <c r="K37" s="714"/>
      <c r="L37" s="714"/>
      <c r="M37" s="714"/>
      <c r="N37" s="714"/>
      <c r="O37" s="714"/>
      <c r="P37" s="714"/>
      <c r="Q37" s="714"/>
      <c r="R37" s="714"/>
      <c r="S37" s="714"/>
      <c r="T37" s="714"/>
      <c r="U37" s="714"/>
      <c r="V37" s="714"/>
      <c r="W37" s="714"/>
      <c r="X37" s="714"/>
      <c r="Y37" s="714"/>
    </row>
    <row r="38" spans="1:25" ht="13.2">
      <c r="A38" s="755" t="s">
        <v>466</v>
      </c>
      <c r="B38" s="716"/>
      <c r="C38" s="716">
        <v>6841357.8304909999</v>
      </c>
      <c r="D38" s="716">
        <v>0</v>
      </c>
      <c r="E38" s="716">
        <v>0</v>
      </c>
      <c r="F38" s="716">
        <v>0</v>
      </c>
      <c r="G38" s="716">
        <v>0</v>
      </c>
      <c r="H38" s="716">
        <v>0</v>
      </c>
      <c r="I38" s="716">
        <v>0</v>
      </c>
      <c r="J38" s="716">
        <v>0</v>
      </c>
      <c r="K38" s="716">
        <v>0</v>
      </c>
      <c r="L38" s="716">
        <v>0</v>
      </c>
      <c r="M38" s="716">
        <v>0</v>
      </c>
      <c r="N38" s="716">
        <v>0</v>
      </c>
      <c r="O38" s="716">
        <v>0</v>
      </c>
      <c r="P38" s="716">
        <v>0</v>
      </c>
      <c r="Q38" s="716">
        <v>0</v>
      </c>
      <c r="R38" s="716">
        <v>0</v>
      </c>
      <c r="S38" s="716">
        <v>0</v>
      </c>
      <c r="T38" s="716">
        <v>0</v>
      </c>
      <c r="U38" s="716">
        <v>0</v>
      </c>
      <c r="V38" s="716">
        <v>0</v>
      </c>
      <c r="W38" s="716">
        <v>0</v>
      </c>
      <c r="X38" s="716">
        <v>0</v>
      </c>
      <c r="Y38" s="716">
        <v>6841357.8304909999</v>
      </c>
    </row>
    <row r="39" spans="1:25" ht="13.2">
      <c r="B39" s="718" t="s">
        <v>315</v>
      </c>
      <c r="C39" s="756">
        <v>460982.32769100001</v>
      </c>
      <c r="D39" s="612">
        <v>0</v>
      </c>
      <c r="E39" s="612">
        <v>0</v>
      </c>
      <c r="F39" s="612">
        <v>0</v>
      </c>
      <c r="G39" s="612">
        <v>0</v>
      </c>
      <c r="H39" s="612">
        <v>0</v>
      </c>
      <c r="I39" s="612">
        <v>0</v>
      </c>
      <c r="J39" s="612">
        <v>0</v>
      </c>
      <c r="K39" s="612">
        <v>0</v>
      </c>
      <c r="L39" s="612">
        <v>0</v>
      </c>
      <c r="M39" s="612">
        <v>0</v>
      </c>
      <c r="N39" s="612">
        <v>0</v>
      </c>
      <c r="O39" s="612">
        <v>0</v>
      </c>
      <c r="P39" s="612">
        <v>0</v>
      </c>
      <c r="Q39" s="612">
        <v>0</v>
      </c>
      <c r="R39" s="612">
        <v>0</v>
      </c>
      <c r="S39" s="612">
        <v>0</v>
      </c>
      <c r="T39" s="612">
        <v>0</v>
      </c>
      <c r="U39" s="612">
        <v>0</v>
      </c>
      <c r="V39" s="612">
        <v>0</v>
      </c>
      <c r="W39" s="612">
        <v>0</v>
      </c>
      <c r="X39" s="612">
        <v>0</v>
      </c>
      <c r="Y39" s="757">
        <v>460982.32769100001</v>
      </c>
    </row>
    <row r="40" spans="1:25" ht="13.2">
      <c r="B40" s="718" t="s">
        <v>551</v>
      </c>
      <c r="C40" s="498">
        <v>6164536.7272030003</v>
      </c>
      <c r="D40" s="498">
        <v>0</v>
      </c>
      <c r="E40" s="498">
        <v>0</v>
      </c>
      <c r="F40" s="498">
        <v>0</v>
      </c>
      <c r="G40" s="498">
        <v>0</v>
      </c>
      <c r="H40" s="498">
        <v>0</v>
      </c>
      <c r="I40" s="498">
        <v>0</v>
      </c>
      <c r="J40" s="498">
        <v>0</v>
      </c>
      <c r="K40" s="498">
        <v>0</v>
      </c>
      <c r="L40" s="498">
        <v>0</v>
      </c>
      <c r="M40" s="498">
        <v>0</v>
      </c>
      <c r="N40" s="498">
        <v>0</v>
      </c>
      <c r="O40" s="498">
        <v>0</v>
      </c>
      <c r="P40" s="498">
        <v>0</v>
      </c>
      <c r="Q40" s="498">
        <v>0</v>
      </c>
      <c r="R40" s="498">
        <v>0</v>
      </c>
      <c r="S40" s="498">
        <v>0</v>
      </c>
      <c r="T40" s="498">
        <v>0</v>
      </c>
      <c r="U40" s="498">
        <v>0</v>
      </c>
      <c r="V40" s="498">
        <v>0</v>
      </c>
      <c r="W40" s="498">
        <v>0</v>
      </c>
      <c r="X40" s="498">
        <v>0</v>
      </c>
      <c r="Y40" s="757">
        <v>6164536.7272030003</v>
      </c>
    </row>
    <row r="41" spans="1:25" ht="13.2">
      <c r="B41" s="718" t="s">
        <v>317</v>
      </c>
      <c r="C41" s="498">
        <v>50529.230294000001</v>
      </c>
      <c r="D41" s="498">
        <v>0</v>
      </c>
      <c r="E41" s="498">
        <v>0</v>
      </c>
      <c r="F41" s="498">
        <v>0</v>
      </c>
      <c r="G41" s="498">
        <v>0</v>
      </c>
      <c r="H41" s="498">
        <v>0</v>
      </c>
      <c r="I41" s="498">
        <v>0</v>
      </c>
      <c r="J41" s="498">
        <v>0</v>
      </c>
      <c r="K41" s="498">
        <v>0</v>
      </c>
      <c r="L41" s="498">
        <v>0</v>
      </c>
      <c r="M41" s="498">
        <v>0</v>
      </c>
      <c r="N41" s="498">
        <v>0</v>
      </c>
      <c r="O41" s="498">
        <v>0</v>
      </c>
      <c r="P41" s="498">
        <v>0</v>
      </c>
      <c r="Q41" s="498">
        <v>0</v>
      </c>
      <c r="R41" s="498">
        <v>0</v>
      </c>
      <c r="S41" s="498">
        <v>0</v>
      </c>
      <c r="T41" s="498">
        <v>0</v>
      </c>
      <c r="U41" s="498">
        <v>0</v>
      </c>
      <c r="V41" s="498">
        <v>0</v>
      </c>
      <c r="W41" s="498">
        <v>0</v>
      </c>
      <c r="X41" s="498">
        <v>0</v>
      </c>
      <c r="Y41" s="757">
        <v>50529.230294000001</v>
      </c>
    </row>
    <row r="42" spans="1:25" ht="13.2">
      <c r="B42" s="718" t="s">
        <v>318</v>
      </c>
      <c r="C42" s="498">
        <v>11102.682102999999</v>
      </c>
      <c r="D42" s="498">
        <v>0</v>
      </c>
      <c r="E42" s="498">
        <v>0</v>
      </c>
      <c r="F42" s="498">
        <v>0</v>
      </c>
      <c r="G42" s="498">
        <v>0</v>
      </c>
      <c r="H42" s="498">
        <v>0</v>
      </c>
      <c r="I42" s="498">
        <v>0</v>
      </c>
      <c r="J42" s="498">
        <v>0</v>
      </c>
      <c r="K42" s="498">
        <v>0</v>
      </c>
      <c r="L42" s="498">
        <v>0</v>
      </c>
      <c r="M42" s="498">
        <v>0</v>
      </c>
      <c r="N42" s="498">
        <v>0</v>
      </c>
      <c r="O42" s="498">
        <v>0</v>
      </c>
      <c r="P42" s="498">
        <v>0</v>
      </c>
      <c r="Q42" s="498">
        <v>0</v>
      </c>
      <c r="R42" s="498">
        <v>0</v>
      </c>
      <c r="S42" s="498">
        <v>0</v>
      </c>
      <c r="T42" s="498">
        <v>0</v>
      </c>
      <c r="U42" s="498">
        <v>0</v>
      </c>
      <c r="V42" s="498">
        <v>0</v>
      </c>
      <c r="W42" s="498">
        <v>0</v>
      </c>
      <c r="X42" s="498">
        <v>0</v>
      </c>
      <c r="Y42" s="757">
        <v>11102.682102999999</v>
      </c>
    </row>
    <row r="43" spans="1:25" ht="13.2">
      <c r="B43" s="718" t="s">
        <v>560</v>
      </c>
      <c r="C43" s="498">
        <v>154206.86319999999</v>
      </c>
      <c r="D43" s="498">
        <v>0</v>
      </c>
      <c r="E43" s="498">
        <v>0</v>
      </c>
      <c r="F43" s="498">
        <v>0</v>
      </c>
      <c r="G43" s="498">
        <v>0</v>
      </c>
      <c r="H43" s="498">
        <v>0</v>
      </c>
      <c r="I43" s="498">
        <v>0</v>
      </c>
      <c r="J43" s="498">
        <v>0</v>
      </c>
      <c r="K43" s="498">
        <v>0</v>
      </c>
      <c r="L43" s="498">
        <v>0</v>
      </c>
      <c r="M43" s="498">
        <v>0</v>
      </c>
      <c r="N43" s="498">
        <v>0</v>
      </c>
      <c r="O43" s="498">
        <v>0</v>
      </c>
      <c r="P43" s="498">
        <v>0</v>
      </c>
      <c r="Q43" s="498">
        <v>0</v>
      </c>
      <c r="R43" s="498">
        <v>0</v>
      </c>
      <c r="S43" s="498">
        <v>0</v>
      </c>
      <c r="T43" s="498">
        <v>0</v>
      </c>
      <c r="U43" s="498">
        <v>0</v>
      </c>
      <c r="V43" s="498">
        <v>0</v>
      </c>
      <c r="W43" s="498">
        <v>0</v>
      </c>
      <c r="X43" s="498">
        <v>0</v>
      </c>
      <c r="Y43" s="757">
        <v>154206.86319999999</v>
      </c>
    </row>
    <row r="44" spans="1:25" ht="6" customHeight="1">
      <c r="A44" s="715"/>
      <c r="B44" s="716"/>
      <c r="C44" s="498"/>
      <c r="D44" s="498"/>
      <c r="E44" s="498"/>
      <c r="F44" s="498"/>
      <c r="G44" s="498"/>
      <c r="H44" s="498"/>
      <c r="I44" s="498"/>
      <c r="J44" s="498"/>
      <c r="K44" s="498"/>
      <c r="L44" s="498"/>
      <c r="M44" s="498"/>
      <c r="N44" s="498"/>
      <c r="O44" s="498"/>
      <c r="P44" s="498"/>
      <c r="Q44" s="498"/>
      <c r="R44" s="498"/>
      <c r="S44" s="498"/>
      <c r="T44" s="498"/>
      <c r="U44" s="498"/>
      <c r="V44" s="498"/>
      <c r="W44" s="498"/>
      <c r="X44" s="498"/>
      <c r="Y44" s="716"/>
    </row>
    <row r="45" spans="1:25" ht="13.8" thickBot="1">
      <c r="A45" s="722" t="s">
        <v>561</v>
      </c>
      <c r="B45" s="723"/>
      <c r="C45" s="609">
        <v>-7500.8132100000003</v>
      </c>
      <c r="D45" s="609">
        <v>0</v>
      </c>
      <c r="E45" s="609">
        <v>0</v>
      </c>
      <c r="F45" s="609">
        <v>0</v>
      </c>
      <c r="G45" s="609">
        <v>0</v>
      </c>
      <c r="H45" s="609">
        <v>0</v>
      </c>
      <c r="I45" s="609">
        <v>0</v>
      </c>
      <c r="J45" s="609">
        <v>0</v>
      </c>
      <c r="K45" s="609">
        <v>0</v>
      </c>
      <c r="L45" s="609">
        <v>0</v>
      </c>
      <c r="M45" s="609">
        <v>0</v>
      </c>
      <c r="N45" s="609">
        <v>0</v>
      </c>
      <c r="O45" s="609">
        <v>0</v>
      </c>
      <c r="P45" s="609">
        <v>0</v>
      </c>
      <c r="Q45" s="609">
        <v>0</v>
      </c>
      <c r="R45" s="609">
        <v>0</v>
      </c>
      <c r="S45" s="609">
        <v>0</v>
      </c>
      <c r="T45" s="609">
        <v>0</v>
      </c>
      <c r="U45" s="609">
        <v>0</v>
      </c>
      <c r="V45" s="609">
        <v>0</v>
      </c>
      <c r="W45" s="609">
        <v>0</v>
      </c>
      <c r="X45" s="609">
        <v>0</v>
      </c>
      <c r="Y45" s="723">
        <v>-7500.8132100000003</v>
      </c>
    </row>
    <row r="46" spans="1:25" ht="13.8" thickBot="1">
      <c r="A46" s="727" t="s">
        <v>552</v>
      </c>
      <c r="B46" s="728"/>
      <c r="C46" s="729">
        <v>6833857.0172809996</v>
      </c>
      <c r="D46" s="729">
        <v>0</v>
      </c>
      <c r="E46" s="729">
        <v>0</v>
      </c>
      <c r="F46" s="729">
        <v>0</v>
      </c>
      <c r="G46" s="729">
        <v>0</v>
      </c>
      <c r="H46" s="729">
        <v>0</v>
      </c>
      <c r="I46" s="729">
        <v>0</v>
      </c>
      <c r="J46" s="729">
        <v>0</v>
      </c>
      <c r="K46" s="729">
        <v>0</v>
      </c>
      <c r="L46" s="729">
        <v>0</v>
      </c>
      <c r="M46" s="729">
        <v>0</v>
      </c>
      <c r="N46" s="729">
        <v>0</v>
      </c>
      <c r="O46" s="729">
        <v>0</v>
      </c>
      <c r="P46" s="729">
        <v>0</v>
      </c>
      <c r="Q46" s="729">
        <v>0</v>
      </c>
      <c r="R46" s="729">
        <v>0</v>
      </c>
      <c r="S46" s="729">
        <v>0</v>
      </c>
      <c r="T46" s="729">
        <v>0</v>
      </c>
      <c r="U46" s="729">
        <v>0</v>
      </c>
      <c r="V46" s="729">
        <v>0</v>
      </c>
      <c r="W46" s="729">
        <v>0</v>
      </c>
      <c r="X46" s="729">
        <v>0</v>
      </c>
      <c r="Y46" s="733">
        <v>6833857.0172809996</v>
      </c>
    </row>
    <row r="47" spans="1:25" ht="13.8" thickBot="1">
      <c r="A47" s="731" t="s">
        <v>562</v>
      </c>
      <c r="B47" s="728"/>
      <c r="C47" s="609">
        <v>0</v>
      </c>
      <c r="D47" s="609">
        <v>0</v>
      </c>
      <c r="E47" s="609">
        <v>0</v>
      </c>
      <c r="F47" s="609">
        <v>0</v>
      </c>
      <c r="G47" s="609">
        <v>0</v>
      </c>
      <c r="H47" s="609">
        <v>0</v>
      </c>
      <c r="I47" s="609">
        <v>0</v>
      </c>
      <c r="J47" s="609">
        <v>0</v>
      </c>
      <c r="K47" s="609">
        <v>0</v>
      </c>
      <c r="L47" s="609">
        <v>0</v>
      </c>
      <c r="M47" s="609">
        <v>0</v>
      </c>
      <c r="N47" s="609">
        <v>0</v>
      </c>
      <c r="O47" s="609">
        <v>0</v>
      </c>
      <c r="P47" s="609">
        <v>0</v>
      </c>
      <c r="Q47" s="609">
        <v>0</v>
      </c>
      <c r="R47" s="609">
        <v>0</v>
      </c>
      <c r="S47" s="609">
        <v>0</v>
      </c>
      <c r="T47" s="609">
        <v>0</v>
      </c>
      <c r="U47" s="609">
        <v>0</v>
      </c>
      <c r="V47" s="609">
        <v>0</v>
      </c>
      <c r="W47" s="609">
        <v>0</v>
      </c>
      <c r="X47" s="609">
        <v>0</v>
      </c>
      <c r="Y47" s="609">
        <v>0</v>
      </c>
    </row>
    <row r="48" spans="1:25" ht="13.8" thickBot="1">
      <c r="A48" s="727" t="s">
        <v>554</v>
      </c>
      <c r="B48" s="728"/>
      <c r="C48" s="729">
        <v>6833857.0172809996</v>
      </c>
      <c r="D48" s="729">
        <v>0</v>
      </c>
      <c r="E48" s="729">
        <v>0</v>
      </c>
      <c r="F48" s="729">
        <v>0</v>
      </c>
      <c r="G48" s="729">
        <v>0</v>
      </c>
      <c r="H48" s="729">
        <v>0</v>
      </c>
      <c r="I48" s="729">
        <v>0</v>
      </c>
      <c r="J48" s="729">
        <v>0</v>
      </c>
      <c r="K48" s="729">
        <v>0</v>
      </c>
      <c r="L48" s="729">
        <v>0</v>
      </c>
      <c r="M48" s="729">
        <v>0</v>
      </c>
      <c r="N48" s="729">
        <v>0</v>
      </c>
      <c r="O48" s="729">
        <v>0</v>
      </c>
      <c r="P48" s="729">
        <v>0</v>
      </c>
      <c r="Q48" s="729">
        <v>0</v>
      </c>
      <c r="R48" s="729">
        <v>0</v>
      </c>
      <c r="S48" s="729">
        <v>0</v>
      </c>
      <c r="T48" s="729">
        <v>0</v>
      </c>
      <c r="U48" s="729">
        <v>0</v>
      </c>
      <c r="V48" s="729">
        <v>0</v>
      </c>
      <c r="W48" s="729">
        <v>0</v>
      </c>
      <c r="X48" s="729">
        <v>0</v>
      </c>
      <c r="Y48" s="729">
        <v>6833857.0172809996</v>
      </c>
    </row>
    <row r="49" spans="1:25" ht="9" customHeight="1">
      <c r="A49" s="735" t="s">
        <v>555</v>
      </c>
      <c r="B49" s="736"/>
      <c r="C49" s="737"/>
      <c r="D49" s="737"/>
      <c r="E49" s="738">
        <v>3.54</v>
      </c>
      <c r="F49" s="738">
        <v>4.1669999999999998</v>
      </c>
      <c r="G49" s="738">
        <v>2.4E-2</v>
      </c>
      <c r="H49" s="738">
        <v>4.8550000000000004</v>
      </c>
      <c r="I49" s="738">
        <v>2.597</v>
      </c>
      <c r="J49" s="738">
        <v>0.65200000000000002</v>
      </c>
      <c r="K49" s="738">
        <v>0.188</v>
      </c>
      <c r="L49" s="738">
        <v>2.3280000000000003</v>
      </c>
      <c r="M49" s="738">
        <v>3.0000000000000001E-3</v>
      </c>
      <c r="N49" s="738">
        <v>0</v>
      </c>
      <c r="O49" s="738">
        <v>0.45</v>
      </c>
      <c r="P49" s="738">
        <v>4.4610000000000003</v>
      </c>
      <c r="Q49" s="738">
        <v>2E-3</v>
      </c>
      <c r="R49" s="738">
        <v>0.12100000000000001</v>
      </c>
      <c r="S49" s="738">
        <v>4.4610000000000003</v>
      </c>
      <c r="T49" s="738">
        <v>8.8000000000000009E-2</v>
      </c>
      <c r="U49" s="738">
        <v>0.35000000000000003</v>
      </c>
      <c r="V49" s="738">
        <v>0.373</v>
      </c>
      <c r="W49" s="738">
        <v>0.19900000000000001</v>
      </c>
      <c r="X49" s="738">
        <v>0.49400000000000005</v>
      </c>
      <c r="Y49" s="758"/>
    </row>
    <row r="50" spans="1:25" ht="6" customHeight="1" thickBot="1">
      <c r="A50" s="759"/>
      <c r="B50" s="759"/>
      <c r="C50" s="760"/>
      <c r="D50" s="761"/>
      <c r="E50" s="512"/>
      <c r="F50" s="761"/>
      <c r="G50" s="761"/>
      <c r="H50" s="761"/>
      <c r="I50" s="761"/>
      <c r="J50" s="761"/>
      <c r="K50" s="761"/>
      <c r="L50" s="761"/>
      <c r="M50" s="761"/>
      <c r="N50" s="761"/>
      <c r="O50" s="761"/>
      <c r="P50" s="761"/>
      <c r="Q50" s="761"/>
      <c r="R50" s="761"/>
      <c r="S50" s="761"/>
      <c r="T50" s="761"/>
      <c r="U50" s="761"/>
      <c r="V50" s="761"/>
      <c r="W50" s="761"/>
      <c r="X50" s="761"/>
      <c r="Y50" s="762"/>
    </row>
    <row r="51" spans="1:25" s="721" customFormat="1" ht="13.2">
      <c r="A51" s="506" t="s">
        <v>556</v>
      </c>
      <c r="B51" s="715"/>
      <c r="C51" s="506"/>
      <c r="D51" s="610"/>
      <c r="E51" s="610"/>
      <c r="F51" s="520"/>
      <c r="G51" s="698"/>
      <c r="H51" s="698"/>
      <c r="I51" s="520"/>
      <c r="J51" s="520"/>
      <c r="K51" s="520"/>
      <c r="L51" s="520"/>
      <c r="M51" s="520"/>
      <c r="N51" s="520"/>
      <c r="O51" s="520"/>
      <c r="P51" s="520"/>
      <c r="Q51" s="520"/>
      <c r="R51" s="520"/>
      <c r="S51" s="520"/>
      <c r="T51" s="520"/>
      <c r="U51" s="520"/>
      <c r="V51" s="520"/>
      <c r="W51" s="520"/>
      <c r="X51" s="520"/>
      <c r="Y51" s="610"/>
    </row>
    <row r="52" spans="1:25" ht="13.2">
      <c r="A52" s="506" t="s">
        <v>557</v>
      </c>
      <c r="B52" s="715"/>
      <c r="C52" s="520"/>
      <c r="D52" s="610"/>
      <c r="E52" s="610"/>
      <c r="F52" s="506"/>
      <c r="G52" s="506"/>
      <c r="H52" s="506"/>
      <c r="I52" s="506"/>
      <c r="J52" s="506"/>
      <c r="K52" s="506"/>
      <c r="L52" s="506"/>
      <c r="M52" s="506"/>
      <c r="N52" s="506"/>
      <c r="O52" s="506"/>
      <c r="P52" s="506"/>
      <c r="Q52" s="506"/>
      <c r="R52" s="506"/>
      <c r="S52" s="506"/>
      <c r="T52" s="506"/>
      <c r="U52" s="506"/>
      <c r="V52" s="506"/>
      <c r="W52" s="506"/>
      <c r="X52" s="610"/>
      <c r="Y52" s="752"/>
    </row>
    <row r="53" spans="1:25" ht="13.2">
      <c r="A53" s="753" t="s">
        <v>558</v>
      </c>
      <c r="B53" s="746"/>
      <c r="C53" s="763"/>
      <c r="D53" s="763"/>
      <c r="E53" s="763"/>
      <c r="F53" s="763"/>
      <c r="G53" s="764"/>
      <c r="H53" s="765"/>
      <c r="I53" s="763"/>
      <c r="J53" s="763"/>
      <c r="K53" s="763"/>
      <c r="L53" s="763"/>
      <c r="M53" s="763"/>
      <c r="N53" s="763"/>
      <c r="O53" s="763"/>
      <c r="P53" s="763"/>
      <c r="Q53" s="763"/>
      <c r="R53" s="763"/>
      <c r="S53" s="763"/>
      <c r="T53" s="763"/>
      <c r="U53" s="763"/>
      <c r="V53" s="763"/>
      <c r="W53" s="763"/>
      <c r="X53" s="763"/>
      <c r="Y53" s="752"/>
    </row>
    <row r="54" spans="1:25" ht="28.2">
      <c r="A54" s="1891" t="s">
        <v>563</v>
      </c>
      <c r="B54" s="1891"/>
      <c r="C54" s="1891"/>
      <c r="D54" s="1891"/>
      <c r="E54" s="1891"/>
      <c r="F54" s="1891"/>
      <c r="G54" s="1891"/>
      <c r="H54" s="1891"/>
      <c r="I54" s="1891"/>
      <c r="J54" s="1891"/>
      <c r="K54" s="1891"/>
      <c r="L54" s="1891"/>
      <c r="M54" s="1891"/>
      <c r="N54" s="1891"/>
      <c r="O54" s="1891"/>
      <c r="P54" s="1891"/>
      <c r="Q54" s="1891"/>
      <c r="R54" s="1891"/>
      <c r="S54" s="1891"/>
      <c r="T54" s="1891"/>
      <c r="U54" s="1891"/>
      <c r="V54" s="1891"/>
      <c r="W54" s="1891"/>
      <c r="X54" s="1891"/>
      <c r="Y54" s="752"/>
    </row>
    <row r="55" spans="1:25" ht="16.8">
      <c r="A55" s="25">
        <v>45838</v>
      </c>
      <c r="B55" s="509"/>
      <c r="C55" s="509"/>
      <c r="D55" s="703"/>
      <c r="E55" s="703"/>
      <c r="F55" s="703"/>
      <c r="G55" s="703"/>
      <c r="H55" s="703"/>
      <c r="I55" s="703"/>
      <c r="J55" s="703"/>
      <c r="K55" s="703"/>
      <c r="L55" s="703"/>
      <c r="M55" s="703"/>
      <c r="N55" s="703"/>
      <c r="O55" s="703"/>
      <c r="P55" s="703"/>
      <c r="Q55" s="703"/>
      <c r="R55" s="703"/>
      <c r="S55" s="703"/>
      <c r="T55" s="703"/>
      <c r="U55" s="703"/>
      <c r="V55" s="703"/>
      <c r="W55" s="703"/>
      <c r="X55" s="703"/>
      <c r="Y55" s="752"/>
    </row>
    <row r="56" spans="1:25" ht="15.6">
      <c r="A56" s="704" t="s">
        <v>247</v>
      </c>
      <c r="B56" s="509"/>
      <c r="C56" s="509"/>
      <c r="D56" s="703"/>
      <c r="E56" s="703"/>
      <c r="F56" s="703"/>
      <c r="G56" s="703"/>
      <c r="H56" s="703"/>
      <c r="I56" s="703"/>
      <c r="J56" s="703"/>
      <c r="K56" s="703"/>
      <c r="L56" s="703"/>
      <c r="M56" s="703"/>
      <c r="N56" s="703"/>
      <c r="O56" s="703"/>
      <c r="P56" s="703"/>
      <c r="Q56" s="703"/>
      <c r="R56" s="703"/>
      <c r="S56" s="703"/>
      <c r="T56" s="703"/>
      <c r="U56" s="703"/>
      <c r="V56" s="703"/>
      <c r="W56" s="703"/>
      <c r="X56" s="703"/>
      <c r="Y56" s="752"/>
    </row>
    <row r="57" spans="1:25" ht="13.8" thickBot="1">
      <c r="A57" s="710"/>
      <c r="B57" s="512"/>
      <c r="C57" s="754"/>
      <c r="D57" s="754"/>
      <c r="E57" s="754"/>
      <c r="F57" s="754"/>
      <c r="G57" s="754"/>
      <c r="H57" s="754"/>
      <c r="I57" s="754"/>
      <c r="J57" s="754"/>
      <c r="K57" s="754"/>
      <c r="L57" s="754"/>
      <c r="M57" s="754"/>
      <c r="N57" s="754"/>
      <c r="O57" s="754"/>
      <c r="P57" s="754"/>
      <c r="Q57" s="754"/>
      <c r="R57" s="754"/>
      <c r="S57" s="754"/>
      <c r="T57" s="754"/>
      <c r="U57" s="754"/>
      <c r="V57" s="754"/>
      <c r="W57" s="754"/>
      <c r="X57" s="754"/>
      <c r="Y57" s="752"/>
    </row>
    <row r="58" spans="1:25" ht="42" customHeight="1">
      <c r="A58" s="1892"/>
      <c r="B58" s="1893"/>
      <c r="C58" s="712" t="s">
        <v>529</v>
      </c>
      <c r="D58" s="712" t="s">
        <v>530</v>
      </c>
      <c r="E58" s="712" t="s">
        <v>531</v>
      </c>
      <c r="F58" s="712" t="s">
        <v>532</v>
      </c>
      <c r="G58" s="712" t="s">
        <v>533</v>
      </c>
      <c r="H58" s="712" t="s">
        <v>534</v>
      </c>
      <c r="I58" s="713" t="s">
        <v>535</v>
      </c>
      <c r="J58" s="713" t="s">
        <v>536</v>
      </c>
      <c r="K58" s="713" t="s">
        <v>537</v>
      </c>
      <c r="L58" s="713" t="s">
        <v>538</v>
      </c>
      <c r="M58" s="713" t="s">
        <v>539</v>
      </c>
      <c r="N58" s="713" t="s">
        <v>540</v>
      </c>
      <c r="O58" s="713" t="s">
        <v>541</v>
      </c>
      <c r="P58" s="713" t="s">
        <v>542</v>
      </c>
      <c r="Q58" s="713" t="s">
        <v>543</v>
      </c>
      <c r="R58" s="713" t="s">
        <v>544</v>
      </c>
      <c r="S58" s="713" t="s">
        <v>545</v>
      </c>
      <c r="T58" s="713" t="s">
        <v>546</v>
      </c>
      <c r="U58" s="713" t="s">
        <v>547</v>
      </c>
      <c r="V58" s="713" t="s">
        <v>548</v>
      </c>
      <c r="W58" s="713" t="s">
        <v>549</v>
      </c>
      <c r="X58" s="713" t="s">
        <v>550</v>
      </c>
      <c r="Y58" s="712" t="s">
        <v>127</v>
      </c>
    </row>
    <row r="59" spans="1:25" ht="6" customHeight="1">
      <c r="A59" s="592"/>
      <c r="B59" s="593"/>
      <c r="C59" s="714"/>
      <c r="D59" s="714"/>
      <c r="E59" s="714"/>
      <c r="F59" s="714"/>
      <c r="G59" s="714"/>
      <c r="H59" s="714"/>
      <c r="I59" s="714"/>
      <c r="J59" s="714"/>
      <c r="K59" s="714"/>
      <c r="L59" s="714"/>
      <c r="M59" s="714"/>
      <c r="N59" s="714"/>
      <c r="O59" s="714"/>
      <c r="P59" s="714"/>
      <c r="Q59" s="714"/>
      <c r="R59" s="714"/>
      <c r="S59" s="714"/>
      <c r="T59" s="714"/>
      <c r="U59" s="714"/>
      <c r="V59" s="714"/>
      <c r="W59" s="714"/>
      <c r="X59" s="714"/>
      <c r="Y59" s="714"/>
    </row>
    <row r="60" spans="1:25" ht="13.2">
      <c r="A60" s="755" t="s">
        <v>466</v>
      </c>
      <c r="B60" s="716"/>
      <c r="C60" s="716">
        <v>8309769.9013040001</v>
      </c>
      <c r="D60" s="716">
        <v>103053.73572500001</v>
      </c>
      <c r="E60" s="716">
        <v>2159153.3963720002</v>
      </c>
      <c r="F60" s="716">
        <v>0</v>
      </c>
      <c r="G60" s="716">
        <v>0</v>
      </c>
      <c r="H60" s="716">
        <v>334.320224</v>
      </c>
      <c r="I60" s="716">
        <v>0</v>
      </c>
      <c r="J60" s="716">
        <v>0</v>
      </c>
      <c r="K60" s="716">
        <v>0</v>
      </c>
      <c r="L60" s="716">
        <v>0</v>
      </c>
      <c r="M60" s="716">
        <v>0</v>
      </c>
      <c r="N60" s="716">
        <v>0</v>
      </c>
      <c r="O60" s="716">
        <v>0</v>
      </c>
      <c r="P60" s="716">
        <v>0</v>
      </c>
      <c r="Q60" s="716">
        <v>0</v>
      </c>
      <c r="R60" s="716">
        <v>0</v>
      </c>
      <c r="S60" s="716">
        <v>0</v>
      </c>
      <c r="T60" s="716">
        <v>0</v>
      </c>
      <c r="U60" s="716">
        <v>0</v>
      </c>
      <c r="V60" s="716">
        <v>0</v>
      </c>
      <c r="W60" s="716">
        <v>0</v>
      </c>
      <c r="X60" s="716">
        <v>0</v>
      </c>
      <c r="Y60" s="716">
        <v>10572311.353625</v>
      </c>
    </row>
    <row r="61" spans="1:25" ht="13.2">
      <c r="B61" s="718" t="s">
        <v>315</v>
      </c>
      <c r="C61" s="612">
        <v>5970384.214834</v>
      </c>
      <c r="D61" s="612">
        <v>17398.819264999998</v>
      </c>
      <c r="E61" s="612">
        <v>126017.449838</v>
      </c>
      <c r="F61" s="612">
        <v>0</v>
      </c>
      <c r="G61" s="612">
        <v>0</v>
      </c>
      <c r="H61" s="612">
        <v>0</v>
      </c>
      <c r="I61" s="612">
        <v>0</v>
      </c>
      <c r="J61" s="612">
        <v>0</v>
      </c>
      <c r="K61" s="612">
        <v>0</v>
      </c>
      <c r="L61" s="612">
        <v>0</v>
      </c>
      <c r="M61" s="612">
        <v>0</v>
      </c>
      <c r="N61" s="612">
        <v>0</v>
      </c>
      <c r="O61" s="612">
        <v>0</v>
      </c>
      <c r="P61" s="612">
        <v>0</v>
      </c>
      <c r="Q61" s="612">
        <v>0</v>
      </c>
      <c r="R61" s="612">
        <v>0</v>
      </c>
      <c r="S61" s="612">
        <v>0</v>
      </c>
      <c r="T61" s="612">
        <v>0</v>
      </c>
      <c r="U61" s="612">
        <v>0</v>
      </c>
      <c r="V61" s="612">
        <v>0</v>
      </c>
      <c r="W61" s="612">
        <v>0</v>
      </c>
      <c r="X61" s="612">
        <v>0</v>
      </c>
      <c r="Y61" s="757">
        <v>6113800.4839369999</v>
      </c>
    </row>
    <row r="62" spans="1:25" ht="13.2">
      <c r="B62" s="718" t="s">
        <v>551</v>
      </c>
      <c r="C62" s="612">
        <v>413835.58319700003</v>
      </c>
      <c r="D62" s="612">
        <v>0</v>
      </c>
      <c r="E62" s="612">
        <v>726748.28401800001</v>
      </c>
      <c r="F62" s="612">
        <v>0</v>
      </c>
      <c r="G62" s="612">
        <v>0</v>
      </c>
      <c r="H62" s="612">
        <v>0</v>
      </c>
      <c r="I62" s="612">
        <v>0</v>
      </c>
      <c r="J62" s="612">
        <v>0</v>
      </c>
      <c r="K62" s="612">
        <v>0</v>
      </c>
      <c r="L62" s="612">
        <v>0</v>
      </c>
      <c r="M62" s="612">
        <v>0</v>
      </c>
      <c r="N62" s="612">
        <v>0</v>
      </c>
      <c r="O62" s="612">
        <v>0</v>
      </c>
      <c r="P62" s="612">
        <v>0</v>
      </c>
      <c r="Q62" s="612">
        <v>0</v>
      </c>
      <c r="R62" s="612">
        <v>0</v>
      </c>
      <c r="S62" s="612">
        <v>0</v>
      </c>
      <c r="T62" s="612">
        <v>0</v>
      </c>
      <c r="U62" s="612">
        <v>0</v>
      </c>
      <c r="V62" s="612">
        <v>0</v>
      </c>
      <c r="W62" s="612">
        <v>0</v>
      </c>
      <c r="X62" s="612">
        <v>0</v>
      </c>
      <c r="Y62" s="757">
        <v>1140583.8672140001</v>
      </c>
    </row>
    <row r="63" spans="1:25" ht="13.2">
      <c r="B63" s="718" t="s">
        <v>317</v>
      </c>
      <c r="C63" s="612">
        <v>1405874.270641</v>
      </c>
      <c r="D63" s="612">
        <v>84374.309502999997</v>
      </c>
      <c r="E63" s="612">
        <v>931838.59140699997</v>
      </c>
      <c r="F63" s="612">
        <v>0</v>
      </c>
      <c r="G63" s="612">
        <v>0</v>
      </c>
      <c r="H63" s="612">
        <v>334.320224</v>
      </c>
      <c r="I63" s="612">
        <v>0</v>
      </c>
      <c r="J63" s="612">
        <v>0</v>
      </c>
      <c r="K63" s="612">
        <v>0</v>
      </c>
      <c r="L63" s="612">
        <v>0</v>
      </c>
      <c r="M63" s="612">
        <v>0</v>
      </c>
      <c r="N63" s="612">
        <v>0</v>
      </c>
      <c r="O63" s="612">
        <v>0</v>
      </c>
      <c r="P63" s="612">
        <v>0</v>
      </c>
      <c r="Q63" s="612">
        <v>0</v>
      </c>
      <c r="R63" s="612">
        <v>0</v>
      </c>
      <c r="S63" s="612">
        <v>0</v>
      </c>
      <c r="T63" s="612">
        <v>0</v>
      </c>
      <c r="U63" s="612">
        <v>0</v>
      </c>
      <c r="V63" s="612">
        <v>0</v>
      </c>
      <c r="W63" s="612">
        <v>0</v>
      </c>
      <c r="X63" s="612">
        <v>0</v>
      </c>
      <c r="Y63" s="757">
        <v>2422421.491775</v>
      </c>
    </row>
    <row r="64" spans="1:25" ht="13.2">
      <c r="B64" s="718" t="s">
        <v>318</v>
      </c>
      <c r="C64" s="612">
        <v>147596.95095699999</v>
      </c>
      <c r="D64" s="612">
        <v>0</v>
      </c>
      <c r="E64" s="612">
        <v>290455.146029</v>
      </c>
      <c r="F64" s="612">
        <v>0</v>
      </c>
      <c r="G64" s="612">
        <v>0</v>
      </c>
      <c r="H64" s="612">
        <v>0</v>
      </c>
      <c r="I64" s="612">
        <v>0</v>
      </c>
      <c r="J64" s="612">
        <v>0</v>
      </c>
      <c r="K64" s="612">
        <v>0</v>
      </c>
      <c r="L64" s="612">
        <v>0</v>
      </c>
      <c r="M64" s="612">
        <v>0</v>
      </c>
      <c r="N64" s="612">
        <v>0</v>
      </c>
      <c r="O64" s="612">
        <v>0</v>
      </c>
      <c r="P64" s="612">
        <v>0</v>
      </c>
      <c r="Q64" s="612">
        <v>0</v>
      </c>
      <c r="R64" s="612">
        <v>0</v>
      </c>
      <c r="S64" s="612">
        <v>0</v>
      </c>
      <c r="T64" s="612">
        <v>0</v>
      </c>
      <c r="U64" s="612">
        <v>0</v>
      </c>
      <c r="V64" s="612">
        <v>0</v>
      </c>
      <c r="W64" s="612">
        <v>0</v>
      </c>
      <c r="X64" s="612">
        <v>0</v>
      </c>
      <c r="Y64" s="757">
        <v>438052.09698600002</v>
      </c>
    </row>
    <row r="65" spans="1:25" ht="13.2">
      <c r="B65" s="718" t="s">
        <v>319</v>
      </c>
      <c r="C65" s="612">
        <v>372078.88167500001</v>
      </c>
      <c r="D65" s="612">
        <v>1280.6069580000001</v>
      </c>
      <c r="E65" s="612">
        <v>84093.925080000001</v>
      </c>
      <c r="F65" s="612">
        <v>0</v>
      </c>
      <c r="G65" s="612">
        <v>0</v>
      </c>
      <c r="H65" s="612">
        <v>0</v>
      </c>
      <c r="I65" s="612">
        <v>0</v>
      </c>
      <c r="J65" s="612">
        <v>0</v>
      </c>
      <c r="K65" s="612">
        <v>0</v>
      </c>
      <c r="L65" s="612">
        <v>0</v>
      </c>
      <c r="M65" s="612">
        <v>0</v>
      </c>
      <c r="N65" s="612">
        <v>0</v>
      </c>
      <c r="O65" s="612">
        <v>0</v>
      </c>
      <c r="P65" s="612">
        <v>0</v>
      </c>
      <c r="Q65" s="612">
        <v>0</v>
      </c>
      <c r="R65" s="612">
        <v>0</v>
      </c>
      <c r="S65" s="612">
        <v>0</v>
      </c>
      <c r="T65" s="612">
        <v>0</v>
      </c>
      <c r="U65" s="612">
        <v>0</v>
      </c>
      <c r="V65" s="612">
        <v>0</v>
      </c>
      <c r="W65" s="612">
        <v>0</v>
      </c>
      <c r="X65" s="612">
        <v>0</v>
      </c>
      <c r="Y65" s="757">
        <v>457453.41371200001</v>
      </c>
    </row>
    <row r="66" spans="1:25" ht="6" customHeight="1">
      <c r="A66" s="766"/>
      <c r="B66" s="498"/>
      <c r="C66" s="612"/>
      <c r="D66" s="612"/>
      <c r="E66" s="612"/>
      <c r="F66" s="612"/>
      <c r="G66" s="612"/>
      <c r="H66" s="612"/>
      <c r="I66" s="612"/>
      <c r="J66" s="612"/>
      <c r="K66" s="612"/>
      <c r="L66" s="612"/>
      <c r="M66" s="612"/>
      <c r="N66" s="612"/>
      <c r="O66" s="612"/>
      <c r="P66" s="612"/>
      <c r="Q66" s="612"/>
      <c r="R66" s="612"/>
      <c r="S66" s="612"/>
      <c r="T66" s="612"/>
      <c r="U66" s="612"/>
      <c r="V66" s="612"/>
      <c r="W66" s="612"/>
      <c r="X66" s="612"/>
      <c r="Y66" s="716"/>
    </row>
    <row r="67" spans="1:25" ht="13.2">
      <c r="A67" s="755" t="s">
        <v>505</v>
      </c>
      <c r="B67" s="716"/>
      <c r="C67" s="716">
        <v>5233.6817799999999</v>
      </c>
      <c r="D67" s="716">
        <v>0</v>
      </c>
      <c r="E67" s="716">
        <v>7537078.8138870001</v>
      </c>
      <c r="F67" s="716">
        <v>366584.28631900001</v>
      </c>
      <c r="G67" s="716">
        <v>2142.8045480000001</v>
      </c>
      <c r="H67" s="716">
        <v>154266.84961800001</v>
      </c>
      <c r="I67" s="716">
        <v>13.142049</v>
      </c>
      <c r="J67" s="716">
        <v>471096.35307100002</v>
      </c>
      <c r="K67" s="716">
        <v>58602.396948000001</v>
      </c>
      <c r="L67" s="716">
        <v>5.3600000000000002E-4</v>
      </c>
      <c r="M67" s="716">
        <v>64467.208855999997</v>
      </c>
      <c r="N67" s="716">
        <v>628011.29062400002</v>
      </c>
      <c r="O67" s="716">
        <v>0</v>
      </c>
      <c r="P67" s="716">
        <v>0</v>
      </c>
      <c r="Q67" s="716">
        <v>0</v>
      </c>
      <c r="R67" s="716">
        <v>0</v>
      </c>
      <c r="S67" s="716">
        <v>0</v>
      </c>
      <c r="T67" s="716">
        <v>0</v>
      </c>
      <c r="U67" s="716">
        <v>0</v>
      </c>
      <c r="V67" s="716">
        <v>0</v>
      </c>
      <c r="W67" s="716">
        <v>0</v>
      </c>
      <c r="X67" s="716">
        <v>0</v>
      </c>
      <c r="Y67" s="716">
        <v>9287496.8282350004</v>
      </c>
    </row>
    <row r="68" spans="1:25" ht="13.2">
      <c r="B68" s="718" t="s">
        <v>315</v>
      </c>
      <c r="C68" s="612">
        <v>0</v>
      </c>
      <c r="D68" s="612">
        <v>0</v>
      </c>
      <c r="E68" s="612">
        <v>502844.22507099999</v>
      </c>
      <c r="F68" s="612">
        <v>0</v>
      </c>
      <c r="G68" s="612">
        <v>0</v>
      </c>
      <c r="H68" s="612">
        <v>36591.090489000002</v>
      </c>
      <c r="I68" s="612">
        <v>0</v>
      </c>
      <c r="J68" s="612">
        <v>471086.83608699997</v>
      </c>
      <c r="K68" s="612">
        <v>20885.946540000001</v>
      </c>
      <c r="L68" s="612">
        <v>0</v>
      </c>
      <c r="M68" s="612">
        <v>41109.592631</v>
      </c>
      <c r="N68" s="612">
        <v>274115.14377600001</v>
      </c>
      <c r="O68" s="612">
        <v>0</v>
      </c>
      <c r="P68" s="612">
        <v>0</v>
      </c>
      <c r="Q68" s="612">
        <v>0</v>
      </c>
      <c r="R68" s="612">
        <v>0</v>
      </c>
      <c r="S68" s="612">
        <v>0</v>
      </c>
      <c r="T68" s="612">
        <v>0</v>
      </c>
      <c r="U68" s="612">
        <v>0</v>
      </c>
      <c r="V68" s="612">
        <v>0</v>
      </c>
      <c r="W68" s="612">
        <v>0</v>
      </c>
      <c r="X68" s="612">
        <v>0</v>
      </c>
      <c r="Y68" s="757">
        <v>1346632.8345939999</v>
      </c>
    </row>
    <row r="69" spans="1:25" ht="13.2">
      <c r="B69" s="718" t="s">
        <v>551</v>
      </c>
      <c r="C69" s="612">
        <v>5233.6817799999999</v>
      </c>
      <c r="D69" s="612">
        <v>0</v>
      </c>
      <c r="E69" s="612">
        <v>818237.70372200001</v>
      </c>
      <c r="F69" s="612">
        <v>2.8760000000000001E-3</v>
      </c>
      <c r="G69" s="612">
        <v>0</v>
      </c>
      <c r="H69" s="612">
        <v>114.26442299999999</v>
      </c>
      <c r="I69" s="767">
        <v>0</v>
      </c>
      <c r="J69" s="612">
        <v>9.516983999999999</v>
      </c>
      <c r="K69" s="612">
        <v>1404.532735</v>
      </c>
      <c r="L69" s="612">
        <v>5.3600000000000002E-4</v>
      </c>
      <c r="M69" s="612">
        <v>23357.616225000002</v>
      </c>
      <c r="N69" s="612">
        <v>13746.987449</v>
      </c>
      <c r="O69" s="612">
        <v>0</v>
      </c>
      <c r="P69" s="612">
        <v>0</v>
      </c>
      <c r="Q69" s="612">
        <v>0</v>
      </c>
      <c r="R69" s="612">
        <v>0</v>
      </c>
      <c r="S69" s="612">
        <v>0</v>
      </c>
      <c r="T69" s="612">
        <v>0</v>
      </c>
      <c r="U69" s="612">
        <v>0</v>
      </c>
      <c r="V69" s="612">
        <v>0</v>
      </c>
      <c r="W69" s="612">
        <v>0</v>
      </c>
      <c r="X69" s="612">
        <v>0</v>
      </c>
      <c r="Y69" s="757">
        <v>862104.30672899995</v>
      </c>
    </row>
    <row r="70" spans="1:25" ht="13.2">
      <c r="B70" s="718" t="s">
        <v>317</v>
      </c>
      <c r="C70" s="612">
        <v>0</v>
      </c>
      <c r="D70" s="612">
        <v>0</v>
      </c>
      <c r="E70" s="612">
        <v>394612.52053500002</v>
      </c>
      <c r="F70" s="612">
        <v>0</v>
      </c>
      <c r="G70" s="612">
        <v>0</v>
      </c>
      <c r="H70" s="612">
        <v>0</v>
      </c>
      <c r="I70" s="612">
        <v>13.142049</v>
      </c>
      <c r="J70" s="612">
        <v>0</v>
      </c>
      <c r="K70" s="612">
        <v>36311.917673000004</v>
      </c>
      <c r="L70" s="612">
        <v>0</v>
      </c>
      <c r="M70" s="612">
        <v>0</v>
      </c>
      <c r="N70" s="612">
        <v>340149.159399</v>
      </c>
      <c r="O70" s="612">
        <v>0</v>
      </c>
      <c r="P70" s="612">
        <v>0</v>
      </c>
      <c r="Q70" s="612">
        <v>0</v>
      </c>
      <c r="R70" s="612">
        <v>0</v>
      </c>
      <c r="S70" s="612">
        <v>0</v>
      </c>
      <c r="T70" s="612">
        <v>0</v>
      </c>
      <c r="U70" s="612">
        <v>0</v>
      </c>
      <c r="V70" s="612">
        <v>0</v>
      </c>
      <c r="W70" s="612">
        <v>0</v>
      </c>
      <c r="X70" s="612">
        <v>0</v>
      </c>
      <c r="Y70" s="757">
        <v>771086.73965500004</v>
      </c>
    </row>
    <row r="71" spans="1:25" ht="13.2">
      <c r="B71" s="718" t="s">
        <v>318</v>
      </c>
      <c r="C71" s="612">
        <v>0</v>
      </c>
      <c r="D71" s="612">
        <v>0</v>
      </c>
      <c r="E71" s="612">
        <v>5821384.3645580001</v>
      </c>
      <c r="F71" s="612">
        <v>366584.28344299999</v>
      </c>
      <c r="G71" s="612">
        <v>2142.8045480000001</v>
      </c>
      <c r="H71" s="612">
        <v>117561.494706</v>
      </c>
      <c r="I71" s="612">
        <v>0</v>
      </c>
      <c r="J71" s="612">
        <v>0</v>
      </c>
      <c r="K71" s="612">
        <v>0</v>
      </c>
      <c r="L71" s="612">
        <v>0</v>
      </c>
      <c r="M71" s="612">
        <v>0</v>
      </c>
      <c r="N71" s="612">
        <v>0</v>
      </c>
      <c r="O71" s="612">
        <v>0</v>
      </c>
      <c r="P71" s="612">
        <v>0</v>
      </c>
      <c r="Q71" s="612">
        <v>0</v>
      </c>
      <c r="R71" s="612">
        <v>0</v>
      </c>
      <c r="S71" s="612">
        <v>0</v>
      </c>
      <c r="T71" s="612">
        <v>0</v>
      </c>
      <c r="U71" s="612">
        <v>0</v>
      </c>
      <c r="V71" s="612">
        <v>0</v>
      </c>
      <c r="W71" s="612">
        <v>0</v>
      </c>
      <c r="X71" s="612">
        <v>0</v>
      </c>
      <c r="Y71" s="757">
        <v>6307672.9472559998</v>
      </c>
    </row>
    <row r="72" spans="1:25" ht="11.25" customHeight="1">
      <c r="A72" s="715"/>
      <c r="B72" s="716"/>
      <c r="C72" s="612"/>
      <c r="D72" s="612"/>
      <c r="E72" s="612"/>
      <c r="F72" s="612"/>
      <c r="G72" s="612"/>
      <c r="H72" s="612"/>
      <c r="I72" s="612"/>
      <c r="J72" s="612"/>
      <c r="K72" s="612"/>
      <c r="L72" s="612"/>
      <c r="M72" s="612"/>
      <c r="N72" s="612"/>
      <c r="O72" s="612"/>
      <c r="P72" s="612"/>
      <c r="Q72" s="612"/>
      <c r="R72" s="612"/>
      <c r="S72" s="612"/>
      <c r="T72" s="612"/>
      <c r="U72" s="612"/>
      <c r="V72" s="612"/>
      <c r="W72" s="612"/>
      <c r="X72" s="612"/>
      <c r="Y72" s="716"/>
    </row>
    <row r="73" spans="1:25" ht="13.8" thickBot="1">
      <c r="A73" s="722" t="s">
        <v>404</v>
      </c>
      <c r="B73" s="723"/>
      <c r="C73" s="609">
        <v>179228.431155</v>
      </c>
      <c r="D73" s="609">
        <v>0</v>
      </c>
      <c r="E73" s="609">
        <v>-352619.76723599999</v>
      </c>
      <c r="F73" s="609">
        <v>8427.6130730000004</v>
      </c>
      <c r="G73" s="609">
        <v>0</v>
      </c>
      <c r="H73" s="609">
        <v>7260.4841859999997</v>
      </c>
      <c r="I73" s="609">
        <v>0</v>
      </c>
      <c r="J73" s="609">
        <v>26282.527168000001</v>
      </c>
      <c r="K73" s="609">
        <v>72947.552102000001</v>
      </c>
      <c r="L73" s="609">
        <v>0</v>
      </c>
      <c r="M73" s="609">
        <v>5321.1997499999998</v>
      </c>
      <c r="N73" s="609">
        <v>0</v>
      </c>
      <c r="O73" s="609">
        <v>0</v>
      </c>
      <c r="P73" s="609">
        <v>0</v>
      </c>
      <c r="Q73" s="609">
        <v>0</v>
      </c>
      <c r="R73" s="609">
        <v>0</v>
      </c>
      <c r="S73" s="609">
        <v>0</v>
      </c>
      <c r="T73" s="609">
        <v>0</v>
      </c>
      <c r="U73" s="609">
        <v>0</v>
      </c>
      <c r="V73" s="609">
        <v>0</v>
      </c>
      <c r="W73" s="609">
        <v>0</v>
      </c>
      <c r="X73" s="609">
        <v>0</v>
      </c>
      <c r="Y73" s="768">
        <v>-53151.959801999998</v>
      </c>
    </row>
    <row r="74" spans="1:25" ht="13.8" thickBot="1">
      <c r="A74" s="727" t="s">
        <v>552</v>
      </c>
      <c r="B74" s="728"/>
      <c r="C74" s="729">
        <v>8494232.0142390002</v>
      </c>
      <c r="D74" s="729">
        <v>103053.73572500001</v>
      </c>
      <c r="E74" s="729">
        <v>9343612.4430229999</v>
      </c>
      <c r="F74" s="729">
        <v>375011.89939199999</v>
      </c>
      <c r="G74" s="729">
        <v>2142.8045480000001</v>
      </c>
      <c r="H74" s="729">
        <v>161861.65402799999</v>
      </c>
      <c r="I74" s="729">
        <v>13.142049</v>
      </c>
      <c r="J74" s="729">
        <v>497378.88023900002</v>
      </c>
      <c r="K74" s="729">
        <v>131549.94905</v>
      </c>
      <c r="L74" s="729">
        <v>5.3600000000000002E-4</v>
      </c>
      <c r="M74" s="729">
        <v>69788.408605999997</v>
      </c>
      <c r="N74" s="729">
        <v>628011.29062400002</v>
      </c>
      <c r="O74" s="729">
        <v>0</v>
      </c>
      <c r="P74" s="729">
        <v>0</v>
      </c>
      <c r="Q74" s="729">
        <v>0</v>
      </c>
      <c r="R74" s="729">
        <v>0</v>
      </c>
      <c r="S74" s="729">
        <v>0</v>
      </c>
      <c r="T74" s="729">
        <v>0</v>
      </c>
      <c r="U74" s="729">
        <v>0</v>
      </c>
      <c r="V74" s="729">
        <v>0</v>
      </c>
      <c r="W74" s="729">
        <v>0</v>
      </c>
      <c r="X74" s="729">
        <v>0</v>
      </c>
      <c r="Y74" s="729">
        <v>19806656.222057998</v>
      </c>
    </row>
    <row r="75" spans="1:25" ht="13.8" thickBot="1">
      <c r="A75" s="731" t="s">
        <v>553</v>
      </c>
      <c r="B75" s="728"/>
      <c r="C75" s="609">
        <v>5223965.5359300002</v>
      </c>
      <c r="D75" s="609">
        <v>0</v>
      </c>
      <c r="E75" s="609">
        <v>-4734939.0155170001</v>
      </c>
      <c r="F75" s="609">
        <v>-72903.080501999997</v>
      </c>
      <c r="G75" s="609">
        <v>0</v>
      </c>
      <c r="H75" s="609">
        <v>-36580.657220000001</v>
      </c>
      <c r="I75" s="609">
        <v>0</v>
      </c>
      <c r="J75" s="609">
        <v>-36577.754233</v>
      </c>
      <c r="K75" s="609">
        <v>-63176.569812000002</v>
      </c>
      <c r="L75" s="609">
        <v>0</v>
      </c>
      <c r="M75" s="609">
        <v>0</v>
      </c>
      <c r="N75" s="609">
        <v>-279788.45864700002</v>
      </c>
      <c r="O75" s="609">
        <v>0</v>
      </c>
      <c r="P75" s="609">
        <v>0</v>
      </c>
      <c r="Q75" s="609">
        <v>0</v>
      </c>
      <c r="R75" s="609">
        <v>0</v>
      </c>
      <c r="S75" s="609">
        <v>0</v>
      </c>
      <c r="T75" s="609">
        <v>0</v>
      </c>
      <c r="U75" s="609">
        <v>0</v>
      </c>
      <c r="V75" s="609">
        <v>0</v>
      </c>
      <c r="W75" s="609">
        <v>0</v>
      </c>
      <c r="X75" s="609">
        <v>0</v>
      </c>
      <c r="Y75" s="729">
        <v>0</v>
      </c>
    </row>
    <row r="76" spans="1:25" ht="13.8" thickBot="1">
      <c r="A76" s="727" t="s">
        <v>554</v>
      </c>
      <c r="B76" s="728"/>
      <c r="C76" s="729">
        <v>13718197.550169</v>
      </c>
      <c r="D76" s="729">
        <v>103053.73572500001</v>
      </c>
      <c r="E76" s="729">
        <v>4608673.4275059998</v>
      </c>
      <c r="F76" s="729">
        <v>302108.81889</v>
      </c>
      <c r="G76" s="729">
        <v>2142.8045480000001</v>
      </c>
      <c r="H76" s="729">
        <v>125280.996808</v>
      </c>
      <c r="I76" s="729">
        <v>13.142049</v>
      </c>
      <c r="J76" s="729">
        <v>460801.12600599998</v>
      </c>
      <c r="K76" s="729">
        <v>68373.379237999994</v>
      </c>
      <c r="L76" s="729">
        <v>5.3600000000000002E-4</v>
      </c>
      <c r="M76" s="729">
        <v>69788.408605999997</v>
      </c>
      <c r="N76" s="729">
        <v>348222.83197699999</v>
      </c>
      <c r="O76" s="729">
        <v>0</v>
      </c>
      <c r="P76" s="729">
        <v>0</v>
      </c>
      <c r="Q76" s="729">
        <v>0</v>
      </c>
      <c r="R76" s="729">
        <v>0</v>
      </c>
      <c r="S76" s="729">
        <v>0</v>
      </c>
      <c r="T76" s="729">
        <v>0</v>
      </c>
      <c r="U76" s="729">
        <v>0</v>
      </c>
      <c r="V76" s="729">
        <v>0</v>
      </c>
      <c r="W76" s="729">
        <v>0</v>
      </c>
      <c r="X76" s="729">
        <v>0</v>
      </c>
      <c r="Y76" s="729">
        <v>19806656.222057998</v>
      </c>
    </row>
    <row r="77" spans="1:25" ht="13.2">
      <c r="A77" s="735" t="s">
        <v>555</v>
      </c>
      <c r="B77" s="736"/>
      <c r="C77" s="737"/>
      <c r="D77" s="737"/>
      <c r="E77" s="738">
        <v>3.54</v>
      </c>
      <c r="F77" s="738">
        <v>4.1669999999999998</v>
      </c>
      <c r="G77" s="738">
        <v>2.4E-2</v>
      </c>
      <c r="H77" s="738">
        <v>4.8550000000000004</v>
      </c>
      <c r="I77" s="738">
        <v>2.597</v>
      </c>
      <c r="J77" s="738">
        <v>0.65200000000000002</v>
      </c>
      <c r="K77" s="738">
        <v>0.188</v>
      </c>
      <c r="L77" s="738">
        <v>2.3280000000000003</v>
      </c>
      <c r="M77" s="738">
        <v>3.0000000000000001E-3</v>
      </c>
      <c r="N77" s="738">
        <v>0</v>
      </c>
      <c r="O77" s="738">
        <v>0.45</v>
      </c>
      <c r="P77" s="738">
        <v>4.4610000000000003</v>
      </c>
      <c r="Q77" s="738">
        <v>2E-3</v>
      </c>
      <c r="R77" s="738">
        <v>0.12100000000000001</v>
      </c>
      <c r="S77" s="738">
        <v>4.4610000000000003</v>
      </c>
      <c r="T77" s="738">
        <v>8.8000000000000009E-2</v>
      </c>
      <c r="U77" s="738">
        <v>0.35000000000000003</v>
      </c>
      <c r="V77" s="738">
        <v>0.373</v>
      </c>
      <c r="W77" s="738">
        <v>0.19900000000000001</v>
      </c>
      <c r="X77" s="738">
        <v>0.49400000000000005</v>
      </c>
      <c r="Y77" s="758"/>
    </row>
    <row r="78" spans="1:25" ht="6" customHeight="1" thickBot="1">
      <c r="A78" s="759"/>
      <c r="B78" s="759"/>
      <c r="C78" s="760"/>
      <c r="D78" s="761"/>
      <c r="E78" s="512"/>
      <c r="F78" s="761"/>
      <c r="G78" s="761"/>
      <c r="H78" s="761"/>
      <c r="I78" s="761"/>
      <c r="J78" s="761"/>
      <c r="K78" s="761"/>
      <c r="L78" s="761"/>
      <c r="M78" s="761"/>
      <c r="N78" s="761"/>
      <c r="O78" s="761"/>
      <c r="P78" s="761"/>
      <c r="Q78" s="761"/>
      <c r="R78" s="761"/>
      <c r="S78" s="761"/>
      <c r="T78" s="761"/>
      <c r="U78" s="761"/>
      <c r="V78" s="761"/>
      <c r="W78" s="761"/>
      <c r="X78" s="761"/>
      <c r="Y78" s="762"/>
    </row>
    <row r="79" spans="1:25" s="721" customFormat="1" ht="13.2">
      <c r="A79" s="506" t="s">
        <v>556</v>
      </c>
      <c r="B79" s="715"/>
      <c r="C79" s="506"/>
      <c r="D79" s="610"/>
      <c r="E79" s="610"/>
      <c r="F79" s="520"/>
      <c r="G79" s="698"/>
      <c r="H79" s="698"/>
      <c r="I79" s="520"/>
      <c r="J79" s="520"/>
      <c r="K79" s="520"/>
      <c r="L79" s="520"/>
      <c r="M79" s="520"/>
      <c r="N79" s="520"/>
      <c r="O79" s="520"/>
      <c r="P79" s="520"/>
      <c r="Q79" s="520"/>
      <c r="R79" s="520"/>
      <c r="S79" s="520"/>
      <c r="T79" s="520"/>
      <c r="U79" s="520"/>
      <c r="V79" s="520"/>
      <c r="W79" s="520"/>
      <c r="X79" s="520"/>
      <c r="Y79" s="610"/>
    </row>
    <row r="80" spans="1:25" s="721" customFormat="1" ht="13.2">
      <c r="A80" s="506" t="s">
        <v>557</v>
      </c>
      <c r="B80" s="715"/>
      <c r="C80" s="520"/>
      <c r="D80" s="610"/>
      <c r="E80" s="610"/>
      <c r="F80" s="506"/>
      <c r="G80" s="506"/>
      <c r="H80" s="506"/>
      <c r="I80" s="506"/>
      <c r="J80" s="506"/>
      <c r="K80" s="506"/>
      <c r="L80" s="506"/>
      <c r="M80" s="506"/>
      <c r="N80" s="506"/>
      <c r="O80" s="506"/>
      <c r="P80" s="506"/>
      <c r="Q80" s="506"/>
      <c r="R80" s="506"/>
      <c r="S80" s="506"/>
      <c r="T80" s="506"/>
      <c r="U80" s="506"/>
      <c r="V80" s="506"/>
      <c r="W80" s="506"/>
      <c r="X80" s="506"/>
      <c r="Y80" s="610"/>
    </row>
    <row r="81" spans="1:25" s="721" customFormat="1" ht="13.2">
      <c r="A81" s="753" t="s">
        <v>558</v>
      </c>
      <c r="B81" s="715"/>
      <c r="C81" s="520"/>
      <c r="D81" s="610"/>
      <c r="E81" s="610"/>
      <c r="F81" s="506"/>
      <c r="G81" s="506"/>
      <c r="H81" s="506"/>
      <c r="I81" s="506"/>
      <c r="J81" s="506"/>
      <c r="K81" s="506"/>
      <c r="L81" s="506"/>
      <c r="M81" s="506"/>
      <c r="N81" s="506"/>
      <c r="O81" s="506"/>
      <c r="P81" s="506"/>
      <c r="Q81" s="506"/>
      <c r="R81" s="506"/>
      <c r="S81" s="506"/>
      <c r="T81" s="506"/>
      <c r="U81" s="506"/>
      <c r="V81" s="506"/>
      <c r="W81" s="506"/>
      <c r="X81" s="506"/>
      <c r="Y81" s="610"/>
    </row>
    <row r="82" spans="1:25" ht="28.2">
      <c r="A82" s="1891" t="s">
        <v>564</v>
      </c>
      <c r="B82" s="1891"/>
      <c r="C82" s="1891"/>
      <c r="D82" s="1891"/>
      <c r="E82" s="1891"/>
      <c r="F82" s="1891"/>
      <c r="G82" s="1891"/>
      <c r="H82" s="1891"/>
      <c r="I82" s="1891"/>
      <c r="J82" s="1891"/>
      <c r="K82" s="1891"/>
      <c r="L82" s="1891"/>
      <c r="M82" s="1891"/>
      <c r="N82" s="1891"/>
      <c r="O82" s="1891"/>
      <c r="P82" s="1891"/>
      <c r="Q82" s="1891"/>
      <c r="R82" s="1891"/>
      <c r="S82" s="1891"/>
      <c r="T82" s="1891"/>
      <c r="U82" s="1891"/>
      <c r="V82" s="1891"/>
      <c r="W82" s="1891"/>
      <c r="X82" s="1891"/>
      <c r="Y82" s="752"/>
    </row>
    <row r="83" spans="1:25" ht="16.8">
      <c r="A83" s="25">
        <v>45838</v>
      </c>
      <c r="B83" s="509"/>
      <c r="C83" s="509"/>
      <c r="D83" s="703"/>
      <c r="E83" s="703"/>
      <c r="F83" s="703"/>
      <c r="G83" s="703"/>
      <c r="H83" s="703"/>
      <c r="I83" s="703"/>
      <c r="J83" s="703"/>
      <c r="K83" s="703"/>
      <c r="L83" s="703"/>
      <c r="M83" s="703"/>
      <c r="N83" s="703"/>
      <c r="O83" s="703"/>
      <c r="P83" s="703"/>
      <c r="Q83" s="703"/>
      <c r="R83" s="703"/>
      <c r="S83" s="703"/>
      <c r="T83" s="703"/>
      <c r="U83" s="703"/>
      <c r="V83" s="703"/>
      <c r="W83" s="703"/>
      <c r="X83" s="703"/>
      <c r="Y83" s="752"/>
    </row>
    <row r="84" spans="1:25" ht="15.6">
      <c r="A84" s="704" t="s">
        <v>247</v>
      </c>
      <c r="B84" s="509"/>
      <c r="C84" s="509"/>
      <c r="D84" s="703"/>
      <c r="E84" s="703"/>
      <c r="F84" s="703"/>
      <c r="G84" s="703"/>
      <c r="H84" s="703"/>
      <c r="I84" s="703"/>
      <c r="J84" s="703"/>
      <c r="K84" s="703"/>
      <c r="L84" s="703"/>
      <c r="M84" s="703"/>
      <c r="N84" s="703"/>
      <c r="O84" s="703"/>
      <c r="P84" s="703"/>
      <c r="Q84" s="703"/>
      <c r="R84" s="703"/>
      <c r="S84" s="703"/>
      <c r="T84" s="703"/>
      <c r="U84" s="703"/>
      <c r="V84" s="703"/>
      <c r="W84" s="703"/>
      <c r="X84" s="703"/>
      <c r="Y84" s="752"/>
    </row>
    <row r="85" spans="1:25" ht="13.8" thickBot="1">
      <c r="A85" s="710"/>
      <c r="B85" s="512"/>
      <c r="C85" s="754"/>
      <c r="D85" s="754"/>
      <c r="E85" s="754"/>
      <c r="F85" s="754"/>
      <c r="G85" s="754"/>
      <c r="H85" s="754"/>
      <c r="I85" s="754"/>
      <c r="J85" s="754"/>
      <c r="K85" s="754"/>
      <c r="L85" s="754"/>
      <c r="M85" s="754"/>
      <c r="N85" s="754"/>
      <c r="O85" s="754"/>
      <c r="P85" s="754"/>
      <c r="Q85" s="754"/>
      <c r="R85" s="754"/>
      <c r="S85" s="754"/>
      <c r="T85" s="754"/>
      <c r="U85" s="754"/>
      <c r="V85" s="754"/>
      <c r="W85" s="754"/>
      <c r="X85" s="754"/>
      <c r="Y85" s="752"/>
    </row>
    <row r="86" spans="1:25" ht="35.1" customHeight="1">
      <c r="A86" s="1892"/>
      <c r="B86" s="1893"/>
      <c r="C86" s="712" t="s">
        <v>529</v>
      </c>
      <c r="D86" s="712" t="s">
        <v>530</v>
      </c>
      <c r="E86" s="712" t="s">
        <v>531</v>
      </c>
      <c r="F86" s="712" t="s">
        <v>532</v>
      </c>
      <c r="G86" s="712" t="s">
        <v>533</v>
      </c>
      <c r="H86" s="712" t="s">
        <v>534</v>
      </c>
      <c r="I86" s="713" t="s">
        <v>535</v>
      </c>
      <c r="J86" s="713" t="s">
        <v>536</v>
      </c>
      <c r="K86" s="713" t="s">
        <v>537</v>
      </c>
      <c r="L86" s="713" t="s">
        <v>538</v>
      </c>
      <c r="M86" s="713" t="s">
        <v>539</v>
      </c>
      <c r="N86" s="713" t="s">
        <v>540</v>
      </c>
      <c r="O86" s="713" t="s">
        <v>541</v>
      </c>
      <c r="P86" s="713" t="s">
        <v>542</v>
      </c>
      <c r="Q86" s="713" t="s">
        <v>543</v>
      </c>
      <c r="R86" s="713" t="s">
        <v>544</v>
      </c>
      <c r="S86" s="713" t="s">
        <v>545</v>
      </c>
      <c r="T86" s="713" t="s">
        <v>546</v>
      </c>
      <c r="U86" s="713" t="s">
        <v>547</v>
      </c>
      <c r="V86" s="713" t="s">
        <v>548</v>
      </c>
      <c r="W86" s="713" t="s">
        <v>549</v>
      </c>
      <c r="X86" s="713" t="s">
        <v>550</v>
      </c>
      <c r="Y86" s="712" t="s">
        <v>127</v>
      </c>
    </row>
    <row r="87" spans="1:25" ht="6" customHeight="1">
      <c r="A87" s="592"/>
      <c r="B87" s="593"/>
      <c r="C87" s="714"/>
      <c r="D87" s="714"/>
      <c r="E87" s="714"/>
      <c r="F87" s="714"/>
      <c r="G87" s="714"/>
      <c r="H87" s="714"/>
      <c r="I87" s="714"/>
      <c r="J87" s="714"/>
      <c r="K87" s="714"/>
      <c r="L87" s="714"/>
      <c r="M87" s="714"/>
      <c r="N87" s="714"/>
      <c r="O87" s="714"/>
      <c r="P87" s="714"/>
      <c r="Q87" s="714"/>
      <c r="R87" s="714"/>
      <c r="S87" s="714"/>
      <c r="T87" s="714"/>
      <c r="U87" s="714"/>
      <c r="V87" s="714"/>
      <c r="W87" s="714"/>
      <c r="X87" s="714"/>
      <c r="Y87" s="714"/>
    </row>
    <row r="88" spans="1:25" ht="13.2">
      <c r="A88" s="755" t="s">
        <v>466</v>
      </c>
      <c r="B88" s="716"/>
      <c r="C88" s="716">
        <v>23684294.214492999</v>
      </c>
      <c r="D88" s="716">
        <v>751546.34348699998</v>
      </c>
      <c r="E88" s="716">
        <v>12427429.542355999</v>
      </c>
      <c r="F88" s="716">
        <v>0</v>
      </c>
      <c r="G88" s="716">
        <v>0</v>
      </c>
      <c r="H88" s="716">
        <v>314292.879075</v>
      </c>
      <c r="I88" s="716">
        <v>0</v>
      </c>
      <c r="J88" s="716">
        <v>0</v>
      </c>
      <c r="K88" s="716">
        <v>0</v>
      </c>
      <c r="L88" s="716">
        <v>0</v>
      </c>
      <c r="M88" s="716">
        <v>0</v>
      </c>
      <c r="N88" s="716">
        <v>0</v>
      </c>
      <c r="O88" s="716">
        <v>0</v>
      </c>
      <c r="P88" s="716">
        <v>0</v>
      </c>
      <c r="Q88" s="716">
        <v>0</v>
      </c>
      <c r="R88" s="716">
        <v>0</v>
      </c>
      <c r="S88" s="716">
        <v>0</v>
      </c>
      <c r="T88" s="716">
        <v>0</v>
      </c>
      <c r="U88" s="716">
        <v>0</v>
      </c>
      <c r="V88" s="716">
        <v>0</v>
      </c>
      <c r="W88" s="716">
        <v>0</v>
      </c>
      <c r="X88" s="716">
        <v>0</v>
      </c>
      <c r="Y88" s="716">
        <v>37177562.97941</v>
      </c>
    </row>
    <row r="89" spans="1:25" ht="13.2">
      <c r="B89" s="718" t="s">
        <v>315</v>
      </c>
      <c r="C89" s="612">
        <v>14605213.293947</v>
      </c>
      <c r="D89" s="612">
        <v>156554.352648</v>
      </c>
      <c r="E89" s="612">
        <v>409976.39923799998</v>
      </c>
      <c r="F89" s="612">
        <v>0</v>
      </c>
      <c r="G89" s="612">
        <v>0</v>
      </c>
      <c r="H89" s="612">
        <v>0</v>
      </c>
      <c r="I89" s="612">
        <v>0</v>
      </c>
      <c r="J89" s="612">
        <v>0</v>
      </c>
      <c r="K89" s="612">
        <v>0</v>
      </c>
      <c r="L89" s="612">
        <v>0</v>
      </c>
      <c r="M89" s="612">
        <v>0</v>
      </c>
      <c r="N89" s="612">
        <v>0</v>
      </c>
      <c r="O89" s="612">
        <v>0</v>
      </c>
      <c r="P89" s="612">
        <v>0</v>
      </c>
      <c r="Q89" s="612">
        <v>0</v>
      </c>
      <c r="R89" s="612">
        <v>0</v>
      </c>
      <c r="S89" s="612">
        <v>0</v>
      </c>
      <c r="T89" s="612">
        <v>0</v>
      </c>
      <c r="U89" s="612">
        <v>0</v>
      </c>
      <c r="V89" s="612">
        <v>0</v>
      </c>
      <c r="W89" s="612">
        <v>0</v>
      </c>
      <c r="X89" s="612">
        <v>0</v>
      </c>
      <c r="Y89" s="757">
        <v>15171744.045833001</v>
      </c>
    </row>
    <row r="90" spans="1:25" ht="13.2">
      <c r="B90" s="718" t="s">
        <v>551</v>
      </c>
      <c r="C90" s="612">
        <v>1977864.0986550001</v>
      </c>
      <c r="D90" s="612">
        <v>0</v>
      </c>
      <c r="E90" s="612">
        <v>5265095.5871580001</v>
      </c>
      <c r="F90" s="612">
        <v>0</v>
      </c>
      <c r="G90" s="612">
        <v>0</v>
      </c>
      <c r="H90" s="612">
        <v>0</v>
      </c>
      <c r="I90" s="612">
        <v>0</v>
      </c>
      <c r="J90" s="612">
        <v>0</v>
      </c>
      <c r="K90" s="612">
        <v>0</v>
      </c>
      <c r="L90" s="612">
        <v>0</v>
      </c>
      <c r="M90" s="612">
        <v>0</v>
      </c>
      <c r="N90" s="612">
        <v>0</v>
      </c>
      <c r="O90" s="612">
        <v>0</v>
      </c>
      <c r="P90" s="612">
        <v>0</v>
      </c>
      <c r="Q90" s="612">
        <v>0</v>
      </c>
      <c r="R90" s="612">
        <v>0</v>
      </c>
      <c r="S90" s="612">
        <v>0</v>
      </c>
      <c r="T90" s="612">
        <v>0</v>
      </c>
      <c r="U90" s="612">
        <v>0</v>
      </c>
      <c r="V90" s="612">
        <v>0</v>
      </c>
      <c r="W90" s="612">
        <v>0</v>
      </c>
      <c r="X90" s="612">
        <v>0</v>
      </c>
      <c r="Y90" s="757">
        <v>7242959.6858130004</v>
      </c>
    </row>
    <row r="91" spans="1:25" ht="13.2">
      <c r="B91" s="718" t="s">
        <v>317</v>
      </c>
      <c r="C91" s="612">
        <v>5456020.72958</v>
      </c>
      <c r="D91" s="612">
        <v>582012.08763800003</v>
      </c>
      <c r="E91" s="612">
        <v>4964774.0097279996</v>
      </c>
      <c r="F91" s="612">
        <v>0</v>
      </c>
      <c r="G91" s="612">
        <v>0</v>
      </c>
      <c r="H91" s="612">
        <v>314292.879075</v>
      </c>
      <c r="I91" s="612">
        <v>0</v>
      </c>
      <c r="J91" s="612">
        <v>0</v>
      </c>
      <c r="K91" s="612">
        <v>0</v>
      </c>
      <c r="L91" s="612">
        <v>0</v>
      </c>
      <c r="M91" s="612">
        <v>0</v>
      </c>
      <c r="N91" s="612">
        <v>0</v>
      </c>
      <c r="O91" s="612">
        <v>0</v>
      </c>
      <c r="P91" s="612">
        <v>0</v>
      </c>
      <c r="Q91" s="612">
        <v>0</v>
      </c>
      <c r="R91" s="612">
        <v>0</v>
      </c>
      <c r="S91" s="612">
        <v>0</v>
      </c>
      <c r="T91" s="612">
        <v>0</v>
      </c>
      <c r="U91" s="612">
        <v>0</v>
      </c>
      <c r="V91" s="612">
        <v>0</v>
      </c>
      <c r="W91" s="612">
        <v>0</v>
      </c>
      <c r="X91" s="612">
        <v>0</v>
      </c>
      <c r="Y91" s="757">
        <v>11317099.706019999</v>
      </c>
    </row>
    <row r="92" spans="1:25" ht="13.2">
      <c r="B92" s="718" t="s">
        <v>565</v>
      </c>
      <c r="C92" s="612">
        <v>817543.86494500004</v>
      </c>
      <c r="D92" s="612">
        <v>0</v>
      </c>
      <c r="E92" s="612">
        <v>1736522.432828</v>
      </c>
      <c r="F92" s="612">
        <v>0</v>
      </c>
      <c r="G92" s="612">
        <v>0</v>
      </c>
      <c r="H92" s="612">
        <v>0</v>
      </c>
      <c r="I92" s="612">
        <v>0</v>
      </c>
      <c r="J92" s="612">
        <v>0</v>
      </c>
      <c r="K92" s="612">
        <v>0</v>
      </c>
      <c r="L92" s="612">
        <v>0</v>
      </c>
      <c r="M92" s="612">
        <v>0</v>
      </c>
      <c r="N92" s="612">
        <v>0</v>
      </c>
      <c r="O92" s="612">
        <v>0</v>
      </c>
      <c r="P92" s="612">
        <v>0</v>
      </c>
      <c r="Q92" s="612">
        <v>0</v>
      </c>
      <c r="R92" s="612">
        <v>0</v>
      </c>
      <c r="S92" s="612">
        <v>0</v>
      </c>
      <c r="T92" s="612">
        <v>0</v>
      </c>
      <c r="U92" s="612">
        <v>0</v>
      </c>
      <c r="V92" s="612">
        <v>0</v>
      </c>
      <c r="W92" s="612">
        <v>0</v>
      </c>
      <c r="X92" s="612">
        <v>0</v>
      </c>
      <c r="Y92" s="757">
        <v>2554066.2977740001</v>
      </c>
    </row>
    <row r="93" spans="1:25" ht="13.2">
      <c r="B93" s="718" t="s">
        <v>319</v>
      </c>
      <c r="C93" s="612">
        <v>827652.22736500006</v>
      </c>
      <c r="D93" s="612">
        <v>12979.903200000001</v>
      </c>
      <c r="E93" s="612">
        <v>51061.113404000003</v>
      </c>
      <c r="F93" s="612">
        <v>0</v>
      </c>
      <c r="G93" s="612">
        <v>0</v>
      </c>
      <c r="H93" s="612">
        <v>0</v>
      </c>
      <c r="I93" s="612">
        <v>0</v>
      </c>
      <c r="J93" s="612">
        <v>0</v>
      </c>
      <c r="K93" s="612">
        <v>0</v>
      </c>
      <c r="L93" s="612">
        <v>0</v>
      </c>
      <c r="M93" s="612">
        <v>0</v>
      </c>
      <c r="N93" s="612">
        <v>0</v>
      </c>
      <c r="O93" s="612">
        <v>0</v>
      </c>
      <c r="P93" s="612">
        <v>0</v>
      </c>
      <c r="Q93" s="612">
        <v>0</v>
      </c>
      <c r="R93" s="612">
        <v>0</v>
      </c>
      <c r="S93" s="612">
        <v>0</v>
      </c>
      <c r="T93" s="612">
        <v>0</v>
      </c>
      <c r="U93" s="612">
        <v>0</v>
      </c>
      <c r="V93" s="612">
        <v>0</v>
      </c>
      <c r="W93" s="612">
        <v>0</v>
      </c>
      <c r="X93" s="612">
        <v>0</v>
      </c>
      <c r="Y93" s="757">
        <v>891693.24396899994</v>
      </c>
    </row>
    <row r="94" spans="1:25" ht="6" customHeight="1">
      <c r="A94" s="766"/>
      <c r="B94" s="498"/>
      <c r="C94" s="612"/>
      <c r="D94" s="612"/>
      <c r="E94" s="612"/>
      <c r="F94" s="612"/>
      <c r="G94" s="612"/>
      <c r="H94" s="612"/>
      <c r="I94" s="612"/>
      <c r="J94" s="612"/>
      <c r="K94" s="612"/>
      <c r="L94" s="612"/>
      <c r="M94" s="612"/>
      <c r="N94" s="612"/>
      <c r="O94" s="612"/>
      <c r="P94" s="612"/>
      <c r="Q94" s="612"/>
      <c r="R94" s="612"/>
      <c r="S94" s="612"/>
      <c r="T94" s="612"/>
      <c r="U94" s="612"/>
      <c r="V94" s="612"/>
      <c r="W94" s="612"/>
      <c r="X94" s="612"/>
      <c r="Y94" s="716"/>
    </row>
    <row r="95" spans="1:25" ht="13.2">
      <c r="A95" s="755" t="s">
        <v>505</v>
      </c>
      <c r="B95" s="716"/>
      <c r="C95" s="716">
        <v>25540.57849</v>
      </c>
      <c r="D95" s="716">
        <v>0</v>
      </c>
      <c r="E95" s="716">
        <v>33045543.532623999</v>
      </c>
      <c r="F95" s="716">
        <v>2847960.7535319999</v>
      </c>
      <c r="G95" s="716">
        <v>185442.293454</v>
      </c>
      <c r="H95" s="716">
        <v>522491.23348300002</v>
      </c>
      <c r="I95" s="716">
        <v>5098.6071199999997</v>
      </c>
      <c r="J95" s="716">
        <v>194459.780057</v>
      </c>
      <c r="K95" s="716">
        <v>120688.945745</v>
      </c>
      <c r="L95" s="716">
        <v>5.3600000000000002E-4</v>
      </c>
      <c r="M95" s="716">
        <v>0</v>
      </c>
      <c r="N95" s="716">
        <v>442247.97438000003</v>
      </c>
      <c r="O95" s="716">
        <v>4.9999999999999996E-6</v>
      </c>
      <c r="P95" s="716">
        <v>0</v>
      </c>
      <c r="Q95" s="716">
        <v>0</v>
      </c>
      <c r="R95" s="716">
        <v>0</v>
      </c>
      <c r="S95" s="716">
        <v>0</v>
      </c>
      <c r="T95" s="716">
        <v>0</v>
      </c>
      <c r="U95" s="716">
        <v>0</v>
      </c>
      <c r="V95" s="716">
        <v>0</v>
      </c>
      <c r="W95" s="716">
        <v>0</v>
      </c>
      <c r="X95" s="716">
        <v>0</v>
      </c>
      <c r="Y95" s="716">
        <v>37389473.699426003</v>
      </c>
    </row>
    <row r="96" spans="1:25" ht="13.2">
      <c r="B96" s="718" t="s">
        <v>315</v>
      </c>
      <c r="C96" s="612">
        <v>0</v>
      </c>
      <c r="D96" s="612">
        <v>0</v>
      </c>
      <c r="E96" s="612">
        <v>838964.20639199996</v>
      </c>
      <c r="F96" s="612">
        <v>0</v>
      </c>
      <c r="G96" s="612">
        <v>0</v>
      </c>
      <c r="H96" s="612">
        <v>0</v>
      </c>
      <c r="I96" s="612">
        <v>0</v>
      </c>
      <c r="J96" s="612">
        <v>194456.960207</v>
      </c>
      <c r="K96" s="612">
        <v>0</v>
      </c>
      <c r="L96" s="612">
        <v>0</v>
      </c>
      <c r="M96" s="612">
        <v>0</v>
      </c>
      <c r="N96" s="612">
        <v>104792.713661</v>
      </c>
      <c r="O96" s="612">
        <v>0</v>
      </c>
      <c r="P96" s="612">
        <v>0</v>
      </c>
      <c r="Q96" s="612">
        <v>0</v>
      </c>
      <c r="R96" s="612">
        <v>0</v>
      </c>
      <c r="S96" s="612">
        <v>0</v>
      </c>
      <c r="T96" s="612">
        <v>0</v>
      </c>
      <c r="U96" s="612">
        <v>0</v>
      </c>
      <c r="V96" s="612">
        <v>0</v>
      </c>
      <c r="W96" s="612">
        <v>0</v>
      </c>
      <c r="X96" s="612">
        <v>0</v>
      </c>
      <c r="Y96" s="757">
        <v>1138213.88026</v>
      </c>
    </row>
    <row r="97" spans="1:25" ht="13.2">
      <c r="B97" s="718" t="s">
        <v>551</v>
      </c>
      <c r="C97" s="612">
        <v>25540.57849</v>
      </c>
      <c r="D97" s="612">
        <v>0</v>
      </c>
      <c r="E97" s="612">
        <v>1213700.1316849999</v>
      </c>
      <c r="F97" s="612">
        <v>53017.170264</v>
      </c>
      <c r="G97" s="612">
        <v>172.09572900000001</v>
      </c>
      <c r="H97" s="612">
        <v>3981.8070699999998</v>
      </c>
      <c r="I97" s="612">
        <v>26.942100999999997</v>
      </c>
      <c r="J97" s="612">
        <v>2.8198499999999997</v>
      </c>
      <c r="K97" s="612">
        <v>1886.7215490000001</v>
      </c>
      <c r="L97" s="612">
        <v>5.3600000000000002E-4</v>
      </c>
      <c r="M97" s="612">
        <v>0</v>
      </c>
      <c r="N97" s="612">
        <v>0</v>
      </c>
      <c r="O97" s="612">
        <v>4.9999999999999996E-6</v>
      </c>
      <c r="P97" s="612">
        <v>0</v>
      </c>
      <c r="Q97" s="612">
        <v>0</v>
      </c>
      <c r="R97" s="612">
        <v>0</v>
      </c>
      <c r="S97" s="612">
        <v>0</v>
      </c>
      <c r="T97" s="612">
        <v>0</v>
      </c>
      <c r="U97" s="612">
        <v>0</v>
      </c>
      <c r="V97" s="612">
        <v>0</v>
      </c>
      <c r="W97" s="612">
        <v>0</v>
      </c>
      <c r="X97" s="612">
        <v>0</v>
      </c>
      <c r="Y97" s="757">
        <v>1298328.267278</v>
      </c>
    </row>
    <row r="98" spans="1:25" ht="13.2">
      <c r="B98" s="718" t="s">
        <v>317</v>
      </c>
      <c r="C98" s="612">
        <v>0</v>
      </c>
      <c r="D98" s="612">
        <v>0</v>
      </c>
      <c r="E98" s="612">
        <v>809843.00327500002</v>
      </c>
      <c r="F98" s="612">
        <v>0</v>
      </c>
      <c r="G98" s="612">
        <v>0</v>
      </c>
      <c r="H98" s="612">
        <v>0</v>
      </c>
      <c r="I98" s="612">
        <v>5071.665019</v>
      </c>
      <c r="J98" s="612">
        <v>0</v>
      </c>
      <c r="K98" s="612">
        <v>118802.224196</v>
      </c>
      <c r="L98" s="612">
        <v>0</v>
      </c>
      <c r="M98" s="612">
        <v>0</v>
      </c>
      <c r="N98" s="612">
        <v>337455.26071900001</v>
      </c>
      <c r="O98" s="612">
        <v>0</v>
      </c>
      <c r="P98" s="612">
        <v>0</v>
      </c>
      <c r="Q98" s="612">
        <v>0</v>
      </c>
      <c r="R98" s="612">
        <v>0</v>
      </c>
      <c r="S98" s="612">
        <v>0</v>
      </c>
      <c r="T98" s="612">
        <v>0</v>
      </c>
      <c r="U98" s="612">
        <v>0</v>
      </c>
      <c r="V98" s="612">
        <v>0</v>
      </c>
      <c r="W98" s="612">
        <v>0</v>
      </c>
      <c r="X98" s="612">
        <v>0</v>
      </c>
      <c r="Y98" s="757">
        <v>1271172.1532089999</v>
      </c>
    </row>
    <row r="99" spans="1:25" ht="13.2">
      <c r="B99" s="718" t="s">
        <v>318</v>
      </c>
      <c r="C99" s="612">
        <v>0</v>
      </c>
      <c r="D99" s="612">
        <v>0</v>
      </c>
      <c r="E99" s="612">
        <v>30183036.191273</v>
      </c>
      <c r="F99" s="612">
        <v>2794943.5832679998</v>
      </c>
      <c r="G99" s="612">
        <v>185270.19772500001</v>
      </c>
      <c r="H99" s="612">
        <v>518509.42641199997</v>
      </c>
      <c r="I99" s="612">
        <v>0</v>
      </c>
      <c r="J99" s="612">
        <v>0</v>
      </c>
      <c r="K99" s="612">
        <v>0</v>
      </c>
      <c r="L99" s="612">
        <v>0</v>
      </c>
      <c r="M99" s="612">
        <v>0</v>
      </c>
      <c r="N99" s="612">
        <v>0</v>
      </c>
      <c r="O99" s="612">
        <v>0</v>
      </c>
      <c r="P99" s="612">
        <v>0</v>
      </c>
      <c r="Q99" s="612">
        <v>0</v>
      </c>
      <c r="R99" s="612">
        <v>0</v>
      </c>
      <c r="S99" s="612">
        <v>0</v>
      </c>
      <c r="T99" s="612">
        <v>0</v>
      </c>
      <c r="U99" s="612">
        <v>0</v>
      </c>
      <c r="V99" s="612">
        <v>0</v>
      </c>
      <c r="W99" s="612">
        <v>0</v>
      </c>
      <c r="X99" s="612">
        <v>0</v>
      </c>
      <c r="Y99" s="757">
        <v>33681759.398677997</v>
      </c>
    </row>
    <row r="100" spans="1:25" ht="6" customHeight="1">
      <c r="A100" s="715"/>
      <c r="B100" s="716"/>
      <c r="C100" s="612"/>
      <c r="D100" s="612"/>
      <c r="E100" s="612"/>
      <c r="F100" s="612"/>
      <c r="G100" s="612"/>
      <c r="H100" s="612"/>
      <c r="I100" s="612"/>
      <c r="J100" s="612"/>
      <c r="K100" s="612"/>
      <c r="L100" s="612"/>
      <c r="M100" s="612"/>
      <c r="N100" s="612"/>
      <c r="O100" s="612"/>
      <c r="P100" s="612"/>
      <c r="Q100" s="612"/>
      <c r="R100" s="612"/>
      <c r="S100" s="612"/>
      <c r="T100" s="612"/>
      <c r="U100" s="612"/>
      <c r="V100" s="612"/>
      <c r="W100" s="612"/>
      <c r="X100" s="612"/>
      <c r="Y100" s="612"/>
    </row>
    <row r="101" spans="1:25" ht="13.8" thickBot="1">
      <c r="A101" s="722" t="s">
        <v>404</v>
      </c>
      <c r="B101" s="723"/>
      <c r="C101" s="768">
        <v>253550.389574</v>
      </c>
      <c r="D101" s="768">
        <v>0</v>
      </c>
      <c r="E101" s="768">
        <v>-1210809.579196</v>
      </c>
      <c r="F101" s="768">
        <v>112067.227092</v>
      </c>
      <c r="G101" s="768">
        <v>0</v>
      </c>
      <c r="H101" s="768">
        <v>-2426.2233310000001</v>
      </c>
      <c r="I101" s="768">
        <v>0</v>
      </c>
      <c r="J101" s="768">
        <v>10000.528539000001</v>
      </c>
      <c r="K101" s="768">
        <v>269801.103</v>
      </c>
      <c r="L101" s="768">
        <v>0</v>
      </c>
      <c r="M101" s="768">
        <v>0</v>
      </c>
      <c r="N101" s="768">
        <v>0</v>
      </c>
      <c r="O101" s="768">
        <v>0</v>
      </c>
      <c r="P101" s="768">
        <v>0</v>
      </c>
      <c r="Q101" s="768">
        <v>0</v>
      </c>
      <c r="R101" s="768">
        <v>0</v>
      </c>
      <c r="S101" s="768">
        <v>0</v>
      </c>
      <c r="T101" s="768">
        <v>0</v>
      </c>
      <c r="U101" s="768">
        <v>0</v>
      </c>
      <c r="V101" s="768">
        <v>0</v>
      </c>
      <c r="W101" s="768">
        <v>0</v>
      </c>
      <c r="X101" s="768">
        <v>0</v>
      </c>
      <c r="Y101" s="768">
        <v>-567816.554321</v>
      </c>
    </row>
    <row r="102" spans="1:25" ht="13.8" thickBot="1">
      <c r="A102" s="727" t="s">
        <v>552</v>
      </c>
      <c r="B102" s="728"/>
      <c r="C102" s="732">
        <v>23963385.182557002</v>
      </c>
      <c r="D102" s="732">
        <v>751546.34348699998</v>
      </c>
      <c r="E102" s="732">
        <v>44262163.495784</v>
      </c>
      <c r="F102" s="732">
        <v>2960027.9806240001</v>
      </c>
      <c r="G102" s="732">
        <v>185442.293454</v>
      </c>
      <c r="H102" s="732">
        <v>834357.88922699995</v>
      </c>
      <c r="I102" s="732">
        <v>5098.6071199999997</v>
      </c>
      <c r="J102" s="732">
        <v>204460.30859599999</v>
      </c>
      <c r="K102" s="732">
        <v>390490.04874499998</v>
      </c>
      <c r="L102" s="732">
        <v>5.3600000000000002E-4</v>
      </c>
      <c r="M102" s="732">
        <v>0</v>
      </c>
      <c r="N102" s="732">
        <v>442247.97438000003</v>
      </c>
      <c r="O102" s="732">
        <v>4.9999999999999996E-6</v>
      </c>
      <c r="P102" s="732">
        <v>0</v>
      </c>
      <c r="Q102" s="732">
        <v>0</v>
      </c>
      <c r="R102" s="732">
        <v>0</v>
      </c>
      <c r="S102" s="732">
        <v>0</v>
      </c>
      <c r="T102" s="732">
        <v>0</v>
      </c>
      <c r="U102" s="732">
        <v>0</v>
      </c>
      <c r="V102" s="732">
        <v>0</v>
      </c>
      <c r="W102" s="732">
        <v>0</v>
      </c>
      <c r="X102" s="732">
        <v>0</v>
      </c>
      <c r="Y102" s="729">
        <v>73999220.124513999</v>
      </c>
    </row>
    <row r="103" spans="1:25" ht="13.8" thickBot="1">
      <c r="A103" s="731" t="s">
        <v>553</v>
      </c>
      <c r="B103" s="728"/>
      <c r="C103" s="768">
        <v>10501411.255716</v>
      </c>
      <c r="D103" s="768">
        <v>0</v>
      </c>
      <c r="E103" s="768">
        <v>-9913065.1972809993</v>
      </c>
      <c r="F103" s="768">
        <v>-522413.82442000002</v>
      </c>
      <c r="G103" s="768">
        <v>87563.924327000001</v>
      </c>
      <c r="H103" s="768">
        <v>87393.013200000001</v>
      </c>
      <c r="I103" s="768">
        <v>0</v>
      </c>
      <c r="J103" s="768">
        <v>48582.191604</v>
      </c>
      <c r="K103" s="768">
        <v>-120797.33317300001</v>
      </c>
      <c r="L103" s="768">
        <v>0</v>
      </c>
      <c r="M103" s="768">
        <v>0</v>
      </c>
      <c r="N103" s="768">
        <v>-168674.029973</v>
      </c>
      <c r="O103" s="768">
        <v>0</v>
      </c>
      <c r="P103" s="768">
        <v>0</v>
      </c>
      <c r="Q103" s="768">
        <v>0</v>
      </c>
      <c r="R103" s="768">
        <v>0</v>
      </c>
      <c r="S103" s="768">
        <v>0</v>
      </c>
      <c r="T103" s="768">
        <v>0</v>
      </c>
      <c r="U103" s="768">
        <v>0</v>
      </c>
      <c r="V103" s="768">
        <v>0</v>
      </c>
      <c r="W103" s="768">
        <v>0</v>
      </c>
      <c r="X103" s="768">
        <v>0</v>
      </c>
      <c r="Y103" s="733">
        <v>0</v>
      </c>
    </row>
    <row r="104" spans="1:25" ht="13.8" thickBot="1">
      <c r="A104" s="727" t="s">
        <v>554</v>
      </c>
      <c r="B104" s="723"/>
      <c r="C104" s="733">
        <v>34464796.438272998</v>
      </c>
      <c r="D104" s="733">
        <v>751546.34348699998</v>
      </c>
      <c r="E104" s="733">
        <v>34349098.298504002</v>
      </c>
      <c r="F104" s="733">
        <v>2437614.1562040001</v>
      </c>
      <c r="G104" s="733">
        <v>273006.21778000001</v>
      </c>
      <c r="H104" s="733">
        <v>921750.90242699999</v>
      </c>
      <c r="I104" s="733">
        <v>5098.6071199999997</v>
      </c>
      <c r="J104" s="733">
        <v>253042.50020000001</v>
      </c>
      <c r="K104" s="733">
        <v>269692.71557300002</v>
      </c>
      <c r="L104" s="733">
        <v>5.3600000000000002E-4</v>
      </c>
      <c r="M104" s="733">
        <v>0</v>
      </c>
      <c r="N104" s="733">
        <v>273573.94440699997</v>
      </c>
      <c r="O104" s="733">
        <v>4.9999999999999996E-6</v>
      </c>
      <c r="P104" s="733">
        <v>0</v>
      </c>
      <c r="Q104" s="733">
        <v>0</v>
      </c>
      <c r="R104" s="733">
        <v>0</v>
      </c>
      <c r="S104" s="733">
        <v>0</v>
      </c>
      <c r="T104" s="733">
        <v>0</v>
      </c>
      <c r="U104" s="733">
        <v>0</v>
      </c>
      <c r="V104" s="733">
        <v>0</v>
      </c>
      <c r="W104" s="733">
        <v>0</v>
      </c>
      <c r="X104" s="733">
        <v>0</v>
      </c>
      <c r="Y104" s="733">
        <v>73999220.124513999</v>
      </c>
    </row>
    <row r="105" spans="1:25" ht="13.2">
      <c r="A105" s="735" t="s">
        <v>555</v>
      </c>
      <c r="B105" s="736"/>
      <c r="C105" s="737"/>
      <c r="D105" s="737"/>
      <c r="E105" s="738">
        <v>3.54</v>
      </c>
      <c r="F105" s="738">
        <v>4.1669999999999998</v>
      </c>
      <c r="G105" s="738">
        <v>2.4E-2</v>
      </c>
      <c r="H105" s="738">
        <v>4.8550000000000004</v>
      </c>
      <c r="I105" s="738">
        <v>2.597</v>
      </c>
      <c r="J105" s="738">
        <v>0.65200000000000002</v>
      </c>
      <c r="K105" s="738">
        <v>0.188</v>
      </c>
      <c r="L105" s="738">
        <v>2.3280000000000003</v>
      </c>
      <c r="M105" s="738">
        <v>3.0000000000000001E-3</v>
      </c>
      <c r="N105" s="738">
        <v>0</v>
      </c>
      <c r="O105" s="738">
        <v>0.45</v>
      </c>
      <c r="P105" s="738">
        <v>4.4610000000000003</v>
      </c>
      <c r="Q105" s="738">
        <v>2E-3</v>
      </c>
      <c r="R105" s="738">
        <v>0.12100000000000001</v>
      </c>
      <c r="S105" s="738">
        <v>4.4610000000000003</v>
      </c>
      <c r="T105" s="738">
        <v>8.8000000000000009E-2</v>
      </c>
      <c r="U105" s="738">
        <v>0.35000000000000003</v>
      </c>
      <c r="V105" s="738">
        <v>0.373</v>
      </c>
      <c r="W105" s="738">
        <v>0.19900000000000001</v>
      </c>
      <c r="X105" s="738">
        <v>0.49400000000000005</v>
      </c>
      <c r="Y105" s="758"/>
    </row>
    <row r="106" spans="1:25" ht="6" customHeight="1" thickBot="1">
      <c r="A106" s="759"/>
      <c r="B106" s="759"/>
      <c r="C106" s="760"/>
      <c r="D106" s="761"/>
      <c r="E106" s="512"/>
      <c r="F106" s="761"/>
      <c r="G106" s="761"/>
      <c r="H106" s="761"/>
      <c r="I106" s="761"/>
      <c r="J106" s="761"/>
      <c r="K106" s="761"/>
      <c r="L106" s="761"/>
      <c r="M106" s="761"/>
      <c r="N106" s="761"/>
      <c r="O106" s="761"/>
      <c r="P106" s="761"/>
      <c r="Q106" s="761"/>
      <c r="R106" s="761"/>
      <c r="S106" s="761"/>
      <c r="T106" s="761"/>
      <c r="U106" s="761"/>
      <c r="V106" s="761"/>
      <c r="W106" s="761"/>
      <c r="X106" s="761"/>
      <c r="Y106" s="762"/>
    </row>
    <row r="107" spans="1:25" ht="13.2">
      <c r="A107" s="506" t="s">
        <v>556</v>
      </c>
      <c r="D107" s="769"/>
      <c r="E107" s="769"/>
      <c r="F107" s="769"/>
      <c r="G107" s="769"/>
      <c r="H107" s="769"/>
      <c r="I107" s="769"/>
      <c r="J107" s="769"/>
      <c r="K107" s="769"/>
      <c r="L107" s="769"/>
      <c r="M107" s="769"/>
      <c r="N107" s="769"/>
      <c r="O107" s="769"/>
      <c r="P107" s="769"/>
      <c r="Q107" s="769"/>
      <c r="R107" s="769"/>
      <c r="S107" s="769"/>
      <c r="T107" s="769"/>
      <c r="U107" s="769"/>
      <c r="V107" s="769"/>
      <c r="W107" s="769"/>
      <c r="X107" s="769"/>
      <c r="Y107" s="769"/>
    </row>
    <row r="108" spans="1:25" ht="13.2">
      <c r="A108" s="506" t="s">
        <v>557</v>
      </c>
      <c r="D108" s="769"/>
      <c r="E108" s="769"/>
      <c r="F108" s="769"/>
      <c r="I108" s="769"/>
      <c r="J108" s="769"/>
      <c r="K108" s="769"/>
      <c r="L108" s="769"/>
      <c r="M108" s="769"/>
      <c r="N108" s="769"/>
      <c r="O108" s="769"/>
      <c r="P108" s="769"/>
      <c r="Q108" s="769"/>
      <c r="R108" s="769"/>
      <c r="S108" s="769"/>
      <c r="T108" s="769"/>
      <c r="U108" s="769"/>
      <c r="V108" s="769"/>
      <c r="W108" s="769"/>
      <c r="X108" s="769"/>
      <c r="Y108" s="769"/>
    </row>
    <row r="109" spans="1:25" ht="13.2">
      <c r="A109" s="753" t="s">
        <v>558</v>
      </c>
      <c r="D109" s="769"/>
      <c r="E109" s="769"/>
      <c r="F109" s="769"/>
      <c r="I109" s="769"/>
      <c r="J109" s="769"/>
      <c r="K109" s="769"/>
      <c r="L109" s="769"/>
      <c r="M109" s="769"/>
      <c r="N109" s="769"/>
      <c r="O109" s="769"/>
      <c r="P109" s="769"/>
      <c r="Q109" s="769"/>
      <c r="R109" s="769"/>
      <c r="S109" s="769"/>
      <c r="T109" s="769"/>
      <c r="U109" s="769"/>
      <c r="V109" s="769"/>
      <c r="W109" s="769"/>
      <c r="X109" s="769"/>
      <c r="Y109" s="752"/>
    </row>
    <row r="110" spans="1:25" ht="28.2">
      <c r="A110" s="1891" t="s">
        <v>566</v>
      </c>
      <c r="B110" s="1891"/>
      <c r="C110" s="1891"/>
      <c r="D110" s="1891"/>
      <c r="E110" s="1891"/>
      <c r="F110" s="1891"/>
      <c r="G110" s="1891"/>
      <c r="H110" s="1891"/>
      <c r="I110" s="1891"/>
      <c r="J110" s="1891"/>
      <c r="K110" s="1891"/>
      <c r="L110" s="1891"/>
      <c r="M110" s="1891"/>
      <c r="N110" s="1891"/>
      <c r="O110" s="1891"/>
      <c r="P110" s="1891"/>
      <c r="Q110" s="1891"/>
      <c r="R110" s="1891"/>
      <c r="S110" s="1891"/>
      <c r="T110" s="1891"/>
      <c r="U110" s="1891"/>
      <c r="V110" s="1891"/>
      <c r="W110" s="1891"/>
      <c r="X110" s="1891"/>
      <c r="Y110" s="752"/>
    </row>
    <row r="111" spans="1:25" ht="16.8">
      <c r="A111" s="25">
        <v>45838</v>
      </c>
      <c r="B111" s="509"/>
      <c r="C111" s="509"/>
      <c r="D111" s="703"/>
      <c r="E111" s="703"/>
      <c r="F111" s="703"/>
      <c r="G111" s="703"/>
      <c r="H111" s="703"/>
      <c r="I111" s="703"/>
      <c r="J111" s="703"/>
      <c r="K111" s="703"/>
      <c r="L111" s="703"/>
      <c r="M111" s="703"/>
      <c r="N111" s="703"/>
      <c r="O111" s="703"/>
      <c r="P111" s="703"/>
      <c r="Q111" s="703"/>
      <c r="R111" s="703"/>
      <c r="S111" s="703"/>
      <c r="T111" s="703"/>
      <c r="U111" s="703"/>
      <c r="V111" s="703"/>
      <c r="W111" s="703"/>
      <c r="X111" s="703"/>
      <c r="Y111" s="752"/>
    </row>
    <row r="112" spans="1:25" s="771" customFormat="1" ht="16.8">
      <c r="A112" s="770" t="s">
        <v>247</v>
      </c>
      <c r="B112" s="509"/>
      <c r="C112" s="509"/>
      <c r="D112" s="703"/>
      <c r="E112" s="703"/>
      <c r="F112" s="703"/>
      <c r="G112" s="703"/>
      <c r="H112" s="703"/>
      <c r="I112" s="703"/>
      <c r="J112" s="703"/>
      <c r="K112" s="703"/>
      <c r="L112" s="703"/>
      <c r="M112" s="703"/>
      <c r="N112" s="703"/>
      <c r="O112" s="703"/>
      <c r="P112" s="703"/>
      <c r="Q112" s="703"/>
      <c r="R112" s="703"/>
      <c r="S112" s="703"/>
      <c r="T112" s="703"/>
      <c r="U112" s="703"/>
      <c r="V112" s="703"/>
      <c r="W112" s="703"/>
      <c r="X112" s="703"/>
      <c r="Y112" s="752"/>
    </row>
    <row r="113" spans="1:25" ht="13.8" thickBot="1">
      <c r="A113" s="710"/>
      <c r="B113" s="512"/>
      <c r="C113" s="754"/>
      <c r="D113" s="754"/>
      <c r="E113" s="754"/>
      <c r="F113" s="754"/>
      <c r="G113" s="754"/>
      <c r="H113" s="754"/>
      <c r="I113" s="754"/>
      <c r="J113" s="754"/>
      <c r="K113" s="754"/>
      <c r="L113" s="754"/>
      <c r="M113" s="754"/>
      <c r="N113" s="754"/>
      <c r="O113" s="754"/>
      <c r="P113" s="754"/>
      <c r="Q113" s="754"/>
      <c r="R113" s="754"/>
      <c r="S113" s="754"/>
      <c r="T113" s="754"/>
      <c r="U113" s="754"/>
      <c r="V113" s="754"/>
      <c r="W113" s="754"/>
      <c r="X113" s="754"/>
      <c r="Y113" s="752"/>
    </row>
    <row r="114" spans="1:25" ht="35.1" customHeight="1">
      <c r="A114" s="1892"/>
      <c r="B114" s="1893"/>
      <c r="C114" s="712" t="s">
        <v>529</v>
      </c>
      <c r="D114" s="712" t="s">
        <v>530</v>
      </c>
      <c r="E114" s="712" t="s">
        <v>531</v>
      </c>
      <c r="F114" s="712" t="s">
        <v>532</v>
      </c>
      <c r="G114" s="712" t="s">
        <v>533</v>
      </c>
      <c r="H114" s="712" t="s">
        <v>534</v>
      </c>
      <c r="I114" s="713" t="s">
        <v>535</v>
      </c>
      <c r="J114" s="713" t="s">
        <v>536</v>
      </c>
      <c r="K114" s="713" t="s">
        <v>537</v>
      </c>
      <c r="L114" s="713" t="s">
        <v>538</v>
      </c>
      <c r="M114" s="713" t="s">
        <v>539</v>
      </c>
      <c r="N114" s="713" t="s">
        <v>540</v>
      </c>
      <c r="O114" s="713" t="s">
        <v>541</v>
      </c>
      <c r="P114" s="713" t="s">
        <v>542</v>
      </c>
      <c r="Q114" s="713" t="s">
        <v>543</v>
      </c>
      <c r="R114" s="713" t="s">
        <v>544</v>
      </c>
      <c r="S114" s="713" t="s">
        <v>545</v>
      </c>
      <c r="T114" s="713" t="s">
        <v>546</v>
      </c>
      <c r="U114" s="713" t="s">
        <v>547</v>
      </c>
      <c r="V114" s="713" t="s">
        <v>548</v>
      </c>
      <c r="W114" s="713" t="s">
        <v>549</v>
      </c>
      <c r="X114" s="713" t="s">
        <v>550</v>
      </c>
      <c r="Y114" s="712" t="s">
        <v>127</v>
      </c>
    </row>
    <row r="115" spans="1:25" ht="6" customHeight="1">
      <c r="A115" s="592"/>
      <c r="B115" s="593"/>
      <c r="C115" s="714"/>
      <c r="D115" s="714"/>
      <c r="E115" s="714"/>
      <c r="F115" s="714"/>
      <c r="G115" s="714"/>
      <c r="H115" s="714"/>
      <c r="I115" s="714"/>
      <c r="J115" s="714"/>
      <c r="K115" s="714"/>
      <c r="L115" s="714"/>
      <c r="M115" s="714"/>
      <c r="N115" s="714"/>
      <c r="O115" s="714"/>
      <c r="P115" s="714"/>
      <c r="Q115" s="714"/>
      <c r="R115" s="714"/>
      <c r="S115" s="714"/>
      <c r="T115" s="714"/>
      <c r="U115" s="714"/>
      <c r="V115" s="714"/>
      <c r="W115" s="714"/>
      <c r="X115" s="714"/>
      <c r="Y115" s="714"/>
    </row>
    <row r="116" spans="1:25" ht="13.2">
      <c r="A116" s="755" t="s">
        <v>466</v>
      </c>
      <c r="B116" s="716"/>
      <c r="C116" s="716">
        <v>2410454.3100439999</v>
      </c>
      <c r="D116" s="716">
        <v>61551.684659999999</v>
      </c>
      <c r="E116" s="716">
        <v>2565694.1535180002</v>
      </c>
      <c r="F116" s="716">
        <v>0</v>
      </c>
      <c r="G116" s="716">
        <v>0</v>
      </c>
      <c r="H116" s="716">
        <v>182252.83353599999</v>
      </c>
      <c r="I116" s="716">
        <v>0</v>
      </c>
      <c r="J116" s="716">
        <v>0</v>
      </c>
      <c r="K116" s="716">
        <v>0</v>
      </c>
      <c r="L116" s="716">
        <v>0</v>
      </c>
      <c r="M116" s="716">
        <v>0</v>
      </c>
      <c r="N116" s="716">
        <v>0</v>
      </c>
      <c r="O116" s="716">
        <v>0</v>
      </c>
      <c r="P116" s="716">
        <v>0</v>
      </c>
      <c r="Q116" s="716">
        <v>0</v>
      </c>
      <c r="R116" s="716">
        <v>0</v>
      </c>
      <c r="S116" s="716">
        <v>0</v>
      </c>
      <c r="T116" s="716">
        <v>0</v>
      </c>
      <c r="U116" s="716">
        <v>0</v>
      </c>
      <c r="V116" s="716">
        <v>0</v>
      </c>
      <c r="W116" s="716">
        <v>0</v>
      </c>
      <c r="X116" s="716">
        <v>0</v>
      </c>
      <c r="Y116" s="716">
        <v>5219952.9817580003</v>
      </c>
    </row>
    <row r="117" spans="1:25" ht="13.2">
      <c r="B117" s="718" t="s">
        <v>315</v>
      </c>
      <c r="C117" s="612">
        <v>175658.43351100001</v>
      </c>
      <c r="D117" s="612">
        <v>0</v>
      </c>
      <c r="E117" s="612">
        <v>3.6700359999999996</v>
      </c>
      <c r="F117" s="612">
        <v>0</v>
      </c>
      <c r="G117" s="612">
        <v>0</v>
      </c>
      <c r="H117" s="612">
        <v>0</v>
      </c>
      <c r="I117" s="612">
        <v>0</v>
      </c>
      <c r="J117" s="612">
        <v>0</v>
      </c>
      <c r="K117" s="612">
        <v>0</v>
      </c>
      <c r="L117" s="612">
        <v>0</v>
      </c>
      <c r="M117" s="612">
        <v>0</v>
      </c>
      <c r="N117" s="612">
        <v>0</v>
      </c>
      <c r="O117" s="612">
        <v>0</v>
      </c>
      <c r="P117" s="612">
        <v>0</v>
      </c>
      <c r="Q117" s="612">
        <v>0</v>
      </c>
      <c r="R117" s="612">
        <v>0</v>
      </c>
      <c r="S117" s="612">
        <v>0</v>
      </c>
      <c r="T117" s="612">
        <v>0</v>
      </c>
      <c r="U117" s="612">
        <v>0</v>
      </c>
      <c r="V117" s="612">
        <v>0</v>
      </c>
      <c r="W117" s="612">
        <v>0</v>
      </c>
      <c r="X117" s="612">
        <v>0</v>
      </c>
      <c r="Y117" s="757">
        <v>175662.10354700001</v>
      </c>
    </row>
    <row r="118" spans="1:25" ht="13.2">
      <c r="B118" s="718" t="s">
        <v>551</v>
      </c>
      <c r="C118" s="612">
        <v>128076.474917</v>
      </c>
      <c r="D118" s="612">
        <v>0</v>
      </c>
      <c r="E118" s="612">
        <v>821111.980905</v>
      </c>
      <c r="F118" s="612">
        <v>0</v>
      </c>
      <c r="G118" s="612">
        <v>0</v>
      </c>
      <c r="H118" s="612">
        <v>0</v>
      </c>
      <c r="I118" s="612">
        <v>0</v>
      </c>
      <c r="J118" s="612">
        <v>0</v>
      </c>
      <c r="K118" s="612">
        <v>0</v>
      </c>
      <c r="L118" s="612">
        <v>0</v>
      </c>
      <c r="M118" s="612">
        <v>0</v>
      </c>
      <c r="N118" s="612">
        <v>0</v>
      </c>
      <c r="O118" s="612">
        <v>0</v>
      </c>
      <c r="P118" s="612">
        <v>0</v>
      </c>
      <c r="Q118" s="612">
        <v>0</v>
      </c>
      <c r="R118" s="612">
        <v>0</v>
      </c>
      <c r="S118" s="612">
        <v>0</v>
      </c>
      <c r="T118" s="612">
        <v>0</v>
      </c>
      <c r="U118" s="612">
        <v>0</v>
      </c>
      <c r="V118" s="612">
        <v>0</v>
      </c>
      <c r="W118" s="612">
        <v>0</v>
      </c>
      <c r="X118" s="612">
        <v>0</v>
      </c>
      <c r="Y118" s="757">
        <v>949188.45582200005</v>
      </c>
    </row>
    <row r="119" spans="1:25" ht="13.2">
      <c r="B119" s="718" t="s">
        <v>317</v>
      </c>
      <c r="C119" s="612">
        <v>1895460.773424</v>
      </c>
      <c r="D119" s="612">
        <v>61502.445072000002</v>
      </c>
      <c r="E119" s="612">
        <v>1367197.6704770001</v>
      </c>
      <c r="F119" s="612">
        <v>0</v>
      </c>
      <c r="G119" s="612">
        <v>0</v>
      </c>
      <c r="H119" s="612">
        <v>182252.83353599999</v>
      </c>
      <c r="I119" s="612">
        <v>0</v>
      </c>
      <c r="J119" s="612">
        <v>0</v>
      </c>
      <c r="K119" s="612">
        <v>0</v>
      </c>
      <c r="L119" s="612">
        <v>0</v>
      </c>
      <c r="M119" s="612">
        <v>0</v>
      </c>
      <c r="N119" s="612">
        <v>0</v>
      </c>
      <c r="O119" s="612">
        <v>0</v>
      </c>
      <c r="P119" s="612">
        <v>0</v>
      </c>
      <c r="Q119" s="612">
        <v>0</v>
      </c>
      <c r="R119" s="612">
        <v>0</v>
      </c>
      <c r="S119" s="612">
        <v>0</v>
      </c>
      <c r="T119" s="612">
        <v>0</v>
      </c>
      <c r="U119" s="612">
        <v>0</v>
      </c>
      <c r="V119" s="612">
        <v>0</v>
      </c>
      <c r="W119" s="612">
        <v>0</v>
      </c>
      <c r="X119" s="612">
        <v>0</v>
      </c>
      <c r="Y119" s="757">
        <v>3506413.7225100002</v>
      </c>
    </row>
    <row r="120" spans="1:25" ht="13.2">
      <c r="B120" s="718" t="s">
        <v>318</v>
      </c>
      <c r="C120" s="612">
        <v>193711.42470199999</v>
      </c>
      <c r="D120" s="612">
        <v>0</v>
      </c>
      <c r="E120" s="612">
        <v>376940.29837899999</v>
      </c>
      <c r="F120" s="612">
        <v>0</v>
      </c>
      <c r="G120" s="612">
        <v>0</v>
      </c>
      <c r="H120" s="612">
        <v>0</v>
      </c>
      <c r="I120" s="612">
        <v>0</v>
      </c>
      <c r="J120" s="612">
        <v>0</v>
      </c>
      <c r="K120" s="612">
        <v>0</v>
      </c>
      <c r="L120" s="612">
        <v>0</v>
      </c>
      <c r="M120" s="612">
        <v>0</v>
      </c>
      <c r="N120" s="612">
        <v>0</v>
      </c>
      <c r="O120" s="612">
        <v>0</v>
      </c>
      <c r="P120" s="612">
        <v>0</v>
      </c>
      <c r="Q120" s="612">
        <v>0</v>
      </c>
      <c r="R120" s="612">
        <v>0</v>
      </c>
      <c r="S120" s="612">
        <v>0</v>
      </c>
      <c r="T120" s="612">
        <v>0</v>
      </c>
      <c r="U120" s="612">
        <v>0</v>
      </c>
      <c r="V120" s="612">
        <v>0</v>
      </c>
      <c r="W120" s="612">
        <v>0</v>
      </c>
      <c r="X120" s="612">
        <v>0</v>
      </c>
      <c r="Y120" s="757">
        <v>570651.72308100003</v>
      </c>
    </row>
    <row r="121" spans="1:25" ht="13.2">
      <c r="B121" s="718" t="s">
        <v>319</v>
      </c>
      <c r="C121" s="612">
        <v>17547.20349</v>
      </c>
      <c r="D121" s="612">
        <v>49.239587</v>
      </c>
      <c r="E121" s="612">
        <v>440.53372000000002</v>
      </c>
      <c r="F121" s="612">
        <v>0</v>
      </c>
      <c r="G121" s="612">
        <v>0</v>
      </c>
      <c r="H121" s="612">
        <v>0</v>
      </c>
      <c r="I121" s="612">
        <v>0</v>
      </c>
      <c r="J121" s="612">
        <v>0</v>
      </c>
      <c r="K121" s="612">
        <v>0</v>
      </c>
      <c r="L121" s="612">
        <v>0</v>
      </c>
      <c r="M121" s="612">
        <v>0</v>
      </c>
      <c r="N121" s="612">
        <v>0</v>
      </c>
      <c r="O121" s="612">
        <v>0</v>
      </c>
      <c r="P121" s="612">
        <v>0</v>
      </c>
      <c r="Q121" s="612">
        <v>0</v>
      </c>
      <c r="R121" s="612">
        <v>0</v>
      </c>
      <c r="S121" s="612">
        <v>0</v>
      </c>
      <c r="T121" s="612">
        <v>0</v>
      </c>
      <c r="U121" s="612">
        <v>0</v>
      </c>
      <c r="V121" s="612">
        <v>0</v>
      </c>
      <c r="W121" s="612">
        <v>0</v>
      </c>
      <c r="X121" s="612">
        <v>0</v>
      </c>
      <c r="Y121" s="757">
        <v>18036.976796999999</v>
      </c>
    </row>
    <row r="122" spans="1:25" ht="6" customHeight="1">
      <c r="A122" s="766"/>
      <c r="B122" s="498"/>
      <c r="C122" s="612"/>
      <c r="D122" s="612"/>
      <c r="E122" s="612"/>
      <c r="F122" s="612"/>
      <c r="G122" s="612"/>
      <c r="H122" s="612"/>
      <c r="I122" s="612"/>
      <c r="J122" s="612"/>
      <c r="K122" s="612"/>
      <c r="L122" s="612"/>
      <c r="M122" s="612"/>
      <c r="N122" s="612"/>
      <c r="O122" s="612"/>
      <c r="P122" s="612"/>
      <c r="Q122" s="612"/>
      <c r="R122" s="612"/>
      <c r="S122" s="612"/>
      <c r="T122" s="612"/>
      <c r="U122" s="612"/>
      <c r="V122" s="612"/>
      <c r="W122" s="612"/>
      <c r="X122" s="612"/>
      <c r="Y122" s="716"/>
    </row>
    <row r="123" spans="1:25" ht="13.2">
      <c r="A123" s="755" t="s">
        <v>505</v>
      </c>
      <c r="B123" s="716"/>
      <c r="C123" s="609">
        <v>3780.9169200000001</v>
      </c>
      <c r="D123" s="609">
        <v>0</v>
      </c>
      <c r="E123" s="609">
        <v>6719317.4521850003</v>
      </c>
      <c r="F123" s="609">
        <v>542415.63586100005</v>
      </c>
      <c r="G123" s="609">
        <v>111662.979612</v>
      </c>
      <c r="H123" s="609">
        <v>180080.67931499999</v>
      </c>
      <c r="I123" s="609">
        <v>1322.8685399999999</v>
      </c>
      <c r="J123" s="609">
        <v>0</v>
      </c>
      <c r="K123" s="609">
        <v>1.66E-4</v>
      </c>
      <c r="L123" s="609">
        <v>2.5599999999999999E-4</v>
      </c>
      <c r="M123" s="609">
        <v>0</v>
      </c>
      <c r="N123" s="609">
        <v>16.180796999999998</v>
      </c>
      <c r="O123" s="609">
        <v>9.0000000000000002E-6</v>
      </c>
      <c r="P123" s="609">
        <v>0</v>
      </c>
      <c r="Q123" s="609">
        <v>0</v>
      </c>
      <c r="R123" s="609">
        <v>0</v>
      </c>
      <c r="S123" s="609">
        <v>0</v>
      </c>
      <c r="T123" s="609">
        <v>0</v>
      </c>
      <c r="U123" s="609">
        <v>0</v>
      </c>
      <c r="V123" s="609">
        <v>0</v>
      </c>
      <c r="W123" s="609">
        <v>0</v>
      </c>
      <c r="X123" s="609">
        <v>0</v>
      </c>
      <c r="Y123" s="716">
        <v>7558596.7136620004</v>
      </c>
    </row>
    <row r="124" spans="1:25" ht="13.2">
      <c r="B124" s="718" t="s">
        <v>315</v>
      </c>
      <c r="C124" s="612">
        <v>0</v>
      </c>
      <c r="D124" s="612">
        <v>0</v>
      </c>
      <c r="E124" s="612">
        <v>11213.581619000001</v>
      </c>
      <c r="F124" s="612">
        <v>0</v>
      </c>
      <c r="G124" s="612">
        <v>0</v>
      </c>
      <c r="H124" s="612">
        <v>0</v>
      </c>
      <c r="I124" s="612">
        <v>0</v>
      </c>
      <c r="J124" s="612">
        <v>0</v>
      </c>
      <c r="K124" s="612">
        <v>0</v>
      </c>
      <c r="L124" s="612">
        <v>0</v>
      </c>
      <c r="M124" s="612">
        <v>0</v>
      </c>
      <c r="N124" s="612">
        <v>0</v>
      </c>
      <c r="O124" s="612">
        <v>0</v>
      </c>
      <c r="P124" s="612">
        <v>0</v>
      </c>
      <c r="Q124" s="612">
        <v>0</v>
      </c>
      <c r="R124" s="612">
        <v>0</v>
      </c>
      <c r="S124" s="612">
        <v>0</v>
      </c>
      <c r="T124" s="612">
        <v>0</v>
      </c>
      <c r="U124" s="612">
        <v>0</v>
      </c>
      <c r="V124" s="612">
        <v>0</v>
      </c>
      <c r="W124" s="612">
        <v>0</v>
      </c>
      <c r="X124" s="612">
        <v>0</v>
      </c>
      <c r="Y124" s="757">
        <v>11213.581619000001</v>
      </c>
    </row>
    <row r="125" spans="1:25" ht="13.2">
      <c r="B125" s="718" t="s">
        <v>551</v>
      </c>
      <c r="C125" s="612">
        <v>3780.9169200000001</v>
      </c>
      <c r="D125" s="612">
        <v>0</v>
      </c>
      <c r="E125" s="612">
        <v>98586.283171999996</v>
      </c>
      <c r="F125" s="612">
        <v>160.808727</v>
      </c>
      <c r="G125" s="612">
        <v>0.47424099999999997</v>
      </c>
      <c r="H125" s="612">
        <v>1340.7266569999999</v>
      </c>
      <c r="I125" s="612">
        <v>17.945857999999998</v>
      </c>
      <c r="J125" s="612">
        <v>0</v>
      </c>
      <c r="K125" s="612">
        <v>1.66E-4</v>
      </c>
      <c r="L125" s="612">
        <v>2.5599999999999999E-4</v>
      </c>
      <c r="M125" s="612">
        <v>0</v>
      </c>
      <c r="N125" s="612">
        <v>16.180796999999998</v>
      </c>
      <c r="O125" s="612">
        <v>9.0000000000000002E-6</v>
      </c>
      <c r="P125" s="612">
        <v>0</v>
      </c>
      <c r="Q125" s="612">
        <v>0</v>
      </c>
      <c r="R125" s="612">
        <v>0</v>
      </c>
      <c r="S125" s="612">
        <v>0</v>
      </c>
      <c r="T125" s="612">
        <v>0</v>
      </c>
      <c r="U125" s="612">
        <v>0</v>
      </c>
      <c r="V125" s="612">
        <v>0</v>
      </c>
      <c r="W125" s="612">
        <v>0</v>
      </c>
      <c r="X125" s="612">
        <v>0</v>
      </c>
      <c r="Y125" s="757">
        <v>103903.33680400001</v>
      </c>
    </row>
    <row r="126" spans="1:25" ht="13.2">
      <c r="B126" s="718" t="s">
        <v>317</v>
      </c>
      <c r="C126" s="612">
        <v>0</v>
      </c>
      <c r="D126" s="612">
        <v>0</v>
      </c>
      <c r="E126" s="612">
        <v>54074.895450999997</v>
      </c>
      <c r="F126" s="612">
        <v>0</v>
      </c>
      <c r="G126" s="612">
        <v>0</v>
      </c>
      <c r="H126" s="612">
        <v>0</v>
      </c>
      <c r="I126" s="612">
        <v>1304.9226819999999</v>
      </c>
      <c r="J126" s="612">
        <v>0</v>
      </c>
      <c r="K126" s="612">
        <v>0</v>
      </c>
      <c r="L126" s="612">
        <v>0</v>
      </c>
      <c r="M126" s="612">
        <v>0</v>
      </c>
      <c r="N126" s="612">
        <v>0</v>
      </c>
      <c r="O126" s="612">
        <v>0</v>
      </c>
      <c r="P126" s="612">
        <v>0</v>
      </c>
      <c r="Q126" s="612">
        <v>0</v>
      </c>
      <c r="R126" s="612">
        <v>0</v>
      </c>
      <c r="S126" s="612">
        <v>0</v>
      </c>
      <c r="T126" s="612">
        <v>0</v>
      </c>
      <c r="U126" s="612">
        <v>0</v>
      </c>
      <c r="V126" s="612">
        <v>0</v>
      </c>
      <c r="W126" s="612">
        <v>0</v>
      </c>
      <c r="X126" s="612">
        <v>0</v>
      </c>
      <c r="Y126" s="757">
        <v>55379.818133000001</v>
      </c>
    </row>
    <row r="127" spans="1:25" ht="13.2">
      <c r="B127" s="718" t="s">
        <v>318</v>
      </c>
      <c r="C127" s="612">
        <v>0</v>
      </c>
      <c r="D127" s="612">
        <v>0</v>
      </c>
      <c r="E127" s="612">
        <v>6555442.6919419998</v>
      </c>
      <c r="F127" s="612">
        <v>542254.82713400002</v>
      </c>
      <c r="G127" s="612">
        <v>111662.505372</v>
      </c>
      <c r="H127" s="612">
        <v>178739.95265699999</v>
      </c>
      <c r="I127" s="612">
        <v>0</v>
      </c>
      <c r="J127" s="612">
        <v>0</v>
      </c>
      <c r="K127" s="612">
        <v>0</v>
      </c>
      <c r="L127" s="612">
        <v>0</v>
      </c>
      <c r="M127" s="612">
        <v>0</v>
      </c>
      <c r="N127" s="612">
        <v>0</v>
      </c>
      <c r="O127" s="612">
        <v>0</v>
      </c>
      <c r="P127" s="612">
        <v>0</v>
      </c>
      <c r="Q127" s="612">
        <v>0</v>
      </c>
      <c r="R127" s="612">
        <v>0</v>
      </c>
      <c r="S127" s="612">
        <v>0</v>
      </c>
      <c r="T127" s="612">
        <v>0</v>
      </c>
      <c r="U127" s="612">
        <v>0</v>
      </c>
      <c r="V127" s="612">
        <v>0</v>
      </c>
      <c r="W127" s="612">
        <v>0</v>
      </c>
      <c r="X127" s="612">
        <v>0</v>
      </c>
      <c r="Y127" s="757">
        <v>7388099.9771050001</v>
      </c>
    </row>
    <row r="128" spans="1:25" ht="12" customHeight="1">
      <c r="A128" s="715"/>
      <c r="B128" s="716"/>
      <c r="C128" s="612"/>
      <c r="D128" s="612"/>
      <c r="E128" s="612"/>
      <c r="F128" s="612"/>
      <c r="G128" s="612"/>
      <c r="H128" s="612"/>
      <c r="I128" s="612"/>
      <c r="J128" s="612"/>
      <c r="K128" s="612"/>
      <c r="L128" s="612"/>
      <c r="M128" s="612"/>
      <c r="N128" s="612"/>
      <c r="O128" s="612"/>
      <c r="P128" s="612"/>
      <c r="Q128" s="612"/>
      <c r="R128" s="612"/>
      <c r="S128" s="612"/>
      <c r="T128" s="612"/>
      <c r="U128" s="612"/>
      <c r="V128" s="612"/>
      <c r="W128" s="612"/>
      <c r="X128" s="612"/>
      <c r="Y128" s="716"/>
    </row>
    <row r="129" spans="1:25" ht="13.8" thickBot="1">
      <c r="A129" s="722" t="s">
        <v>404</v>
      </c>
      <c r="B129" s="723"/>
      <c r="C129" s="609">
        <v>97736.493910000005</v>
      </c>
      <c r="D129" s="609">
        <v>0</v>
      </c>
      <c r="E129" s="609">
        <v>-115750.630641</v>
      </c>
      <c r="F129" s="609">
        <v>82267.335592999996</v>
      </c>
      <c r="G129" s="609">
        <v>0</v>
      </c>
      <c r="H129" s="609">
        <v>358.450309</v>
      </c>
      <c r="I129" s="609">
        <v>0</v>
      </c>
      <c r="J129" s="609">
        <v>0</v>
      </c>
      <c r="K129" s="609">
        <v>30187.536</v>
      </c>
      <c r="L129" s="609">
        <v>0</v>
      </c>
      <c r="M129" s="609">
        <v>0</v>
      </c>
      <c r="N129" s="609">
        <v>0</v>
      </c>
      <c r="O129" s="609">
        <v>0</v>
      </c>
      <c r="P129" s="609">
        <v>0</v>
      </c>
      <c r="Q129" s="609">
        <v>0</v>
      </c>
      <c r="R129" s="609">
        <v>0</v>
      </c>
      <c r="S129" s="609">
        <v>0</v>
      </c>
      <c r="T129" s="609">
        <v>0</v>
      </c>
      <c r="U129" s="609">
        <v>0</v>
      </c>
      <c r="V129" s="609">
        <v>0</v>
      </c>
      <c r="W129" s="609">
        <v>0</v>
      </c>
      <c r="X129" s="609">
        <v>0</v>
      </c>
      <c r="Y129" s="716">
        <v>94799.185171999998</v>
      </c>
    </row>
    <row r="130" spans="1:25" ht="13.8" thickBot="1">
      <c r="A130" s="727" t="s">
        <v>552</v>
      </c>
      <c r="B130" s="728"/>
      <c r="C130" s="729">
        <v>2511971.7208739999</v>
      </c>
      <c r="D130" s="729">
        <v>61551.684659999999</v>
      </c>
      <c r="E130" s="729">
        <v>9169260.9750619996</v>
      </c>
      <c r="F130" s="729">
        <v>624682.97145499999</v>
      </c>
      <c r="G130" s="729">
        <v>111662.979612</v>
      </c>
      <c r="H130" s="729">
        <v>362691.96315999998</v>
      </c>
      <c r="I130" s="729">
        <v>1322.8685399999999</v>
      </c>
      <c r="J130" s="729">
        <v>0</v>
      </c>
      <c r="K130" s="729">
        <v>30187.536166000002</v>
      </c>
      <c r="L130" s="729">
        <v>2.5599999999999999E-4</v>
      </c>
      <c r="M130" s="729">
        <v>0</v>
      </c>
      <c r="N130" s="729">
        <v>16.180796999999998</v>
      </c>
      <c r="O130" s="729">
        <v>9.0000000000000002E-6</v>
      </c>
      <c r="P130" s="729">
        <v>0</v>
      </c>
      <c r="Q130" s="729">
        <v>0</v>
      </c>
      <c r="R130" s="729">
        <v>0</v>
      </c>
      <c r="S130" s="729">
        <v>0</v>
      </c>
      <c r="T130" s="729">
        <v>0</v>
      </c>
      <c r="U130" s="729">
        <v>0</v>
      </c>
      <c r="V130" s="729">
        <v>0</v>
      </c>
      <c r="W130" s="729">
        <v>0</v>
      </c>
      <c r="X130" s="729">
        <v>0</v>
      </c>
      <c r="Y130" s="729">
        <v>12873348.880590999</v>
      </c>
    </row>
    <row r="131" spans="1:25" ht="13.8" thickBot="1">
      <c r="A131" s="731" t="s">
        <v>553</v>
      </c>
      <c r="B131" s="728"/>
      <c r="C131" s="609">
        <v>2539440.2730299998</v>
      </c>
      <c r="D131" s="609">
        <v>0</v>
      </c>
      <c r="E131" s="609">
        <v>-2448509.4159789998</v>
      </c>
      <c r="F131" s="609">
        <v>-179956.91325400001</v>
      </c>
      <c r="G131" s="609">
        <v>44904.460451999999</v>
      </c>
      <c r="H131" s="609">
        <v>36413.755499999999</v>
      </c>
      <c r="I131" s="609">
        <v>0</v>
      </c>
      <c r="J131" s="609">
        <v>13041.94</v>
      </c>
      <c r="K131" s="609">
        <v>292.300251</v>
      </c>
      <c r="L131" s="609">
        <v>0</v>
      </c>
      <c r="M131" s="609">
        <v>0</v>
      </c>
      <c r="N131" s="609">
        <v>-5626.4000000000005</v>
      </c>
      <c r="O131" s="609">
        <v>0</v>
      </c>
      <c r="P131" s="609">
        <v>0</v>
      </c>
      <c r="Q131" s="609">
        <v>0</v>
      </c>
      <c r="R131" s="609">
        <v>0</v>
      </c>
      <c r="S131" s="609">
        <v>0</v>
      </c>
      <c r="T131" s="609">
        <v>0</v>
      </c>
      <c r="U131" s="609">
        <v>0</v>
      </c>
      <c r="V131" s="609">
        <v>0</v>
      </c>
      <c r="W131" s="609">
        <v>0</v>
      </c>
      <c r="X131" s="609">
        <v>0</v>
      </c>
      <c r="Y131" s="729">
        <v>0</v>
      </c>
    </row>
    <row r="132" spans="1:25" ht="13.8" thickBot="1">
      <c r="A132" s="727" t="s">
        <v>554</v>
      </c>
      <c r="B132" s="728"/>
      <c r="C132" s="729">
        <v>5051411.9939040001</v>
      </c>
      <c r="D132" s="729">
        <v>61551.684659999999</v>
      </c>
      <c r="E132" s="729">
        <v>6720751.5590829998</v>
      </c>
      <c r="F132" s="729">
        <v>444726.05820099998</v>
      </c>
      <c r="G132" s="729">
        <v>156567.44006399999</v>
      </c>
      <c r="H132" s="729">
        <v>399105.71866000001</v>
      </c>
      <c r="I132" s="729">
        <v>1322.8685399999999</v>
      </c>
      <c r="J132" s="729">
        <v>13041.94</v>
      </c>
      <c r="K132" s="729">
        <v>30479.836416999999</v>
      </c>
      <c r="L132" s="729">
        <v>2.5599999999999999E-4</v>
      </c>
      <c r="M132" s="729">
        <v>0</v>
      </c>
      <c r="N132" s="729">
        <v>-5610.2192029999997</v>
      </c>
      <c r="O132" s="729">
        <v>9.0000000000000002E-6</v>
      </c>
      <c r="P132" s="729">
        <v>0</v>
      </c>
      <c r="Q132" s="729">
        <v>0</v>
      </c>
      <c r="R132" s="729">
        <v>0</v>
      </c>
      <c r="S132" s="729">
        <v>0</v>
      </c>
      <c r="T132" s="729">
        <v>0</v>
      </c>
      <c r="U132" s="729">
        <v>0</v>
      </c>
      <c r="V132" s="729">
        <v>0</v>
      </c>
      <c r="W132" s="729">
        <v>0</v>
      </c>
      <c r="X132" s="729">
        <v>0</v>
      </c>
      <c r="Y132" s="729">
        <v>12873348.880590999</v>
      </c>
    </row>
    <row r="133" spans="1:25" ht="13.2">
      <c r="A133" s="735" t="s">
        <v>555</v>
      </c>
      <c r="B133" s="736"/>
      <c r="C133" s="737"/>
      <c r="D133" s="737"/>
      <c r="E133" s="738">
        <v>3.54</v>
      </c>
      <c r="F133" s="738">
        <v>4.1669999999999998</v>
      </c>
      <c r="G133" s="738">
        <v>2.4E-2</v>
      </c>
      <c r="H133" s="738">
        <v>4.8550000000000004</v>
      </c>
      <c r="I133" s="738">
        <v>2.597</v>
      </c>
      <c r="J133" s="738">
        <v>0.65200000000000002</v>
      </c>
      <c r="K133" s="738">
        <v>0.188</v>
      </c>
      <c r="L133" s="738">
        <v>2.3280000000000003</v>
      </c>
      <c r="M133" s="738">
        <v>3.0000000000000001E-3</v>
      </c>
      <c r="N133" s="738">
        <v>0</v>
      </c>
      <c r="O133" s="738">
        <v>0.45</v>
      </c>
      <c r="P133" s="738">
        <v>4.4610000000000003</v>
      </c>
      <c r="Q133" s="738">
        <v>2E-3</v>
      </c>
      <c r="R133" s="738">
        <v>0.12100000000000001</v>
      </c>
      <c r="S133" s="738">
        <v>4.4610000000000003</v>
      </c>
      <c r="T133" s="738">
        <v>8.8000000000000009E-2</v>
      </c>
      <c r="U133" s="738">
        <v>0.35000000000000003</v>
      </c>
      <c r="V133" s="738">
        <v>0.373</v>
      </c>
      <c r="W133" s="738">
        <v>0.19900000000000001</v>
      </c>
      <c r="X133" s="738">
        <v>0.49400000000000005</v>
      </c>
      <c r="Y133" s="758"/>
    </row>
    <row r="134" spans="1:25" ht="6" customHeight="1" thickBot="1">
      <c r="A134" s="759"/>
      <c r="B134" s="759"/>
      <c r="C134" s="760"/>
      <c r="D134" s="761"/>
      <c r="E134" s="512"/>
      <c r="F134" s="761"/>
      <c r="G134" s="761"/>
      <c r="H134" s="761"/>
      <c r="I134" s="761"/>
      <c r="J134" s="761"/>
      <c r="K134" s="761"/>
      <c r="L134" s="761"/>
      <c r="M134" s="761"/>
      <c r="N134" s="761"/>
      <c r="O134" s="761"/>
      <c r="P134" s="761"/>
      <c r="Q134" s="761"/>
      <c r="R134" s="761"/>
      <c r="S134" s="761"/>
      <c r="T134" s="761"/>
      <c r="U134" s="761"/>
      <c r="V134" s="761"/>
      <c r="W134" s="761"/>
      <c r="X134" s="761"/>
      <c r="Y134" s="762"/>
    </row>
    <row r="135" spans="1:25" ht="14.25" customHeight="1">
      <c r="A135" s="506" t="s">
        <v>556</v>
      </c>
      <c r="Y135" s="698"/>
    </row>
    <row r="136" spans="1:25" ht="14.25" customHeight="1">
      <c r="A136" s="506" t="s">
        <v>557</v>
      </c>
      <c r="E136" s="738"/>
      <c r="F136" s="738"/>
      <c r="G136" s="738"/>
      <c r="H136" s="738"/>
      <c r="I136" s="738"/>
      <c r="J136" s="738"/>
      <c r="K136" s="738"/>
      <c r="L136" s="738"/>
      <c r="M136" s="772"/>
      <c r="N136" s="772"/>
      <c r="O136" s="772"/>
      <c r="P136" s="772"/>
      <c r="Q136" s="772"/>
      <c r="R136" s="772"/>
      <c r="S136" s="772"/>
      <c r="T136" s="772"/>
      <c r="U136" s="772"/>
      <c r="V136" s="772"/>
      <c r="W136" s="772"/>
      <c r="X136" s="772"/>
      <c r="Y136" s="698"/>
    </row>
    <row r="137" spans="1:25" ht="14.25" customHeight="1">
      <c r="A137" s="753" t="s">
        <v>558</v>
      </c>
      <c r="Y137" s="698"/>
    </row>
  </sheetData>
  <mergeCells count="10">
    <mergeCell ref="A82:X82"/>
    <mergeCell ref="A86:B86"/>
    <mergeCell ref="A110:X110"/>
    <mergeCell ref="A114:B114"/>
    <mergeCell ref="A2:X2"/>
    <mergeCell ref="A7:B7"/>
    <mergeCell ref="A32:X32"/>
    <mergeCell ref="A36:B36"/>
    <mergeCell ref="A54:X54"/>
    <mergeCell ref="A58:B58"/>
  </mergeCells>
  <printOptions horizontalCentered="1" verticalCentered="1"/>
  <pageMargins left="0.98425196850393704" right="0.98425196850393704" top="0.98425196850393704" bottom="0.98425196850393704" header="0.59055118110236227" footer="0.59055118110236227"/>
  <pageSetup paperSize="9" scale="41" orientation="landscape" useFirstPageNumber="1" verticalDpi="300" r:id="rId1"/>
  <headerFooter alignWithMargins="0"/>
  <rowBreaks count="2" manualBreakCount="2">
    <brk id="31" max="16383" man="1"/>
    <brk id="81" max="16383" man="1"/>
  </rowBreaks>
  <colBreaks count="1" manualBreakCount="1">
    <brk id="24"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555FC-BB67-40D5-A86E-75C451E4D237}">
  <sheetPr>
    <pageSetUpPr fitToPage="1"/>
  </sheetPr>
  <dimension ref="A1:S606"/>
  <sheetViews>
    <sheetView zoomScale="110" zoomScaleNormal="110" workbookViewId="0">
      <selection activeCell="B1" sqref="B1"/>
    </sheetView>
  </sheetViews>
  <sheetFormatPr baseColWidth="10" defaultColWidth="11.44140625" defaultRowHeight="13.8"/>
  <cols>
    <col min="1" max="3" width="3.6640625" style="47" customWidth="1"/>
    <col min="4" max="4" width="31.44140625" style="47" customWidth="1"/>
    <col min="5" max="5" width="16.44140625" style="47" customWidth="1"/>
    <col min="6" max="6" width="18.44140625" style="47" customWidth="1"/>
    <col min="7" max="7" width="1.44140625" style="47" customWidth="1"/>
    <col min="8" max="8" width="16.33203125" style="47" customWidth="1"/>
    <col min="9" max="9" width="11.5546875" style="47" customWidth="1"/>
    <col min="10" max="10" width="1.5546875" style="47" customWidth="1"/>
    <col min="11" max="11" width="16.44140625" style="47" customWidth="1"/>
    <col min="12" max="12" width="18.44140625" style="47" customWidth="1"/>
    <col min="13" max="13" width="3.33203125" style="47" customWidth="1"/>
    <col min="14" max="14" width="17.5546875" style="47" customWidth="1"/>
    <col min="15" max="15" width="13.6640625" style="47" customWidth="1"/>
    <col min="16" max="16" width="1.6640625" style="47" customWidth="1"/>
    <col min="17" max="17" width="16.33203125" style="47" customWidth="1"/>
    <col min="18" max="18" width="11.5546875" style="47" customWidth="1"/>
    <col min="19" max="19" width="4.33203125" style="47" customWidth="1"/>
    <col min="20" max="20" width="11.44140625" style="47"/>
    <col min="21" max="21" width="14.88671875" style="47" customWidth="1"/>
    <col min="22" max="256" width="11.44140625" style="47"/>
    <col min="257" max="259" width="3.6640625" style="47" customWidth="1"/>
    <col min="260" max="260" width="31.44140625" style="47" customWidth="1"/>
    <col min="261" max="261" width="16.44140625" style="47" customWidth="1"/>
    <col min="262" max="262" width="18.44140625" style="47" customWidth="1"/>
    <col min="263" max="263" width="1.44140625" style="47" customWidth="1"/>
    <col min="264" max="264" width="16.33203125" style="47" customWidth="1"/>
    <col min="265" max="265" width="11.5546875" style="47" customWidth="1"/>
    <col min="266" max="266" width="1.5546875" style="47" customWidth="1"/>
    <col min="267" max="267" width="16.44140625" style="47" customWidth="1"/>
    <col min="268" max="268" width="18.44140625" style="47" customWidth="1"/>
    <col min="269" max="269" width="3.33203125" style="47" customWidth="1"/>
    <col min="270" max="270" width="17.5546875" style="47" customWidth="1"/>
    <col min="271" max="271" width="13.6640625" style="47" customWidth="1"/>
    <col min="272" max="272" width="1.6640625" style="47" customWidth="1"/>
    <col min="273" max="273" width="16.33203125" style="47" customWidth="1"/>
    <col min="274" max="274" width="11.5546875" style="47" customWidth="1"/>
    <col min="275" max="275" width="4.33203125" style="47" customWidth="1"/>
    <col min="276" max="276" width="11.44140625" style="47"/>
    <col min="277" max="277" width="14.88671875" style="47" customWidth="1"/>
    <col min="278" max="512" width="11.44140625" style="47"/>
    <col min="513" max="515" width="3.6640625" style="47" customWidth="1"/>
    <col min="516" max="516" width="31.44140625" style="47" customWidth="1"/>
    <col min="517" max="517" width="16.44140625" style="47" customWidth="1"/>
    <col min="518" max="518" width="18.44140625" style="47" customWidth="1"/>
    <col min="519" max="519" width="1.44140625" style="47" customWidth="1"/>
    <col min="520" max="520" width="16.33203125" style="47" customWidth="1"/>
    <col min="521" max="521" width="11.5546875" style="47" customWidth="1"/>
    <col min="522" max="522" width="1.5546875" style="47" customWidth="1"/>
    <col min="523" max="523" width="16.44140625" style="47" customWidth="1"/>
    <col min="524" max="524" width="18.44140625" style="47" customWidth="1"/>
    <col min="525" max="525" width="3.33203125" style="47" customWidth="1"/>
    <col min="526" max="526" width="17.5546875" style="47" customWidth="1"/>
    <col min="527" max="527" width="13.6640625" style="47" customWidth="1"/>
    <col min="528" max="528" width="1.6640625" style="47" customWidth="1"/>
    <col min="529" max="529" width="16.33203125" style="47" customWidth="1"/>
    <col min="530" max="530" width="11.5546875" style="47" customWidth="1"/>
    <col min="531" max="531" width="4.33203125" style="47" customWidth="1"/>
    <col min="532" max="532" width="11.44140625" style="47"/>
    <col min="533" max="533" width="14.88671875" style="47" customWidth="1"/>
    <col min="534" max="768" width="11.44140625" style="47"/>
    <col min="769" max="771" width="3.6640625" style="47" customWidth="1"/>
    <col min="772" max="772" width="31.44140625" style="47" customWidth="1"/>
    <col min="773" max="773" width="16.44140625" style="47" customWidth="1"/>
    <col min="774" max="774" width="18.44140625" style="47" customWidth="1"/>
    <col min="775" max="775" width="1.44140625" style="47" customWidth="1"/>
    <col min="776" max="776" width="16.33203125" style="47" customWidth="1"/>
    <col min="777" max="777" width="11.5546875" style="47" customWidth="1"/>
    <col min="778" max="778" width="1.5546875" style="47" customWidth="1"/>
    <col min="779" max="779" width="16.44140625" style="47" customWidth="1"/>
    <col min="780" max="780" width="18.44140625" style="47" customWidth="1"/>
    <col min="781" max="781" width="3.33203125" style="47" customWidth="1"/>
    <col min="782" max="782" width="17.5546875" style="47" customWidth="1"/>
    <col min="783" max="783" width="13.6640625" style="47" customWidth="1"/>
    <col min="784" max="784" width="1.6640625" style="47" customWidth="1"/>
    <col min="785" max="785" width="16.33203125" style="47" customWidth="1"/>
    <col min="786" max="786" width="11.5546875" style="47" customWidth="1"/>
    <col min="787" max="787" width="4.33203125" style="47" customWidth="1"/>
    <col min="788" max="788" width="11.44140625" style="47"/>
    <col min="789" max="789" width="14.88671875" style="47" customWidth="1"/>
    <col min="790" max="1024" width="11.44140625" style="47"/>
    <col min="1025" max="1027" width="3.6640625" style="47" customWidth="1"/>
    <col min="1028" max="1028" width="31.44140625" style="47" customWidth="1"/>
    <col min="1029" max="1029" width="16.44140625" style="47" customWidth="1"/>
    <col min="1030" max="1030" width="18.44140625" style="47" customWidth="1"/>
    <col min="1031" max="1031" width="1.44140625" style="47" customWidth="1"/>
    <col min="1032" max="1032" width="16.33203125" style="47" customWidth="1"/>
    <col min="1033" max="1033" width="11.5546875" style="47" customWidth="1"/>
    <col min="1034" max="1034" width="1.5546875" style="47" customWidth="1"/>
    <col min="1035" max="1035" width="16.44140625" style="47" customWidth="1"/>
    <col min="1036" max="1036" width="18.44140625" style="47" customWidth="1"/>
    <col min="1037" max="1037" width="3.33203125" style="47" customWidth="1"/>
    <col min="1038" max="1038" width="17.5546875" style="47" customWidth="1"/>
    <col min="1039" max="1039" width="13.6640625" style="47" customWidth="1"/>
    <col min="1040" max="1040" width="1.6640625" style="47" customWidth="1"/>
    <col min="1041" max="1041" width="16.33203125" style="47" customWidth="1"/>
    <col min="1042" max="1042" width="11.5546875" style="47" customWidth="1"/>
    <col min="1043" max="1043" width="4.33203125" style="47" customWidth="1"/>
    <col min="1044" max="1044" width="11.44140625" style="47"/>
    <col min="1045" max="1045" width="14.88671875" style="47" customWidth="1"/>
    <col min="1046" max="1280" width="11.44140625" style="47"/>
    <col min="1281" max="1283" width="3.6640625" style="47" customWidth="1"/>
    <col min="1284" max="1284" width="31.44140625" style="47" customWidth="1"/>
    <col min="1285" max="1285" width="16.44140625" style="47" customWidth="1"/>
    <col min="1286" max="1286" width="18.44140625" style="47" customWidth="1"/>
    <col min="1287" max="1287" width="1.44140625" style="47" customWidth="1"/>
    <col min="1288" max="1288" width="16.33203125" style="47" customWidth="1"/>
    <col min="1289" max="1289" width="11.5546875" style="47" customWidth="1"/>
    <col min="1290" max="1290" width="1.5546875" style="47" customWidth="1"/>
    <col min="1291" max="1291" width="16.44140625" style="47" customWidth="1"/>
    <col min="1292" max="1292" width="18.44140625" style="47" customWidth="1"/>
    <col min="1293" max="1293" width="3.33203125" style="47" customWidth="1"/>
    <col min="1294" max="1294" width="17.5546875" style="47" customWidth="1"/>
    <col min="1295" max="1295" width="13.6640625" style="47" customWidth="1"/>
    <col min="1296" max="1296" width="1.6640625" style="47" customWidth="1"/>
    <col min="1297" max="1297" width="16.33203125" style="47" customWidth="1"/>
    <col min="1298" max="1298" width="11.5546875" style="47" customWidth="1"/>
    <col min="1299" max="1299" width="4.33203125" style="47" customWidth="1"/>
    <col min="1300" max="1300" width="11.44140625" style="47"/>
    <col min="1301" max="1301" width="14.88671875" style="47" customWidth="1"/>
    <col min="1302" max="1536" width="11.44140625" style="47"/>
    <col min="1537" max="1539" width="3.6640625" style="47" customWidth="1"/>
    <col min="1540" max="1540" width="31.44140625" style="47" customWidth="1"/>
    <col min="1541" max="1541" width="16.44140625" style="47" customWidth="1"/>
    <col min="1542" max="1542" width="18.44140625" style="47" customWidth="1"/>
    <col min="1543" max="1543" width="1.44140625" style="47" customWidth="1"/>
    <col min="1544" max="1544" width="16.33203125" style="47" customWidth="1"/>
    <col min="1545" max="1545" width="11.5546875" style="47" customWidth="1"/>
    <col min="1546" max="1546" width="1.5546875" style="47" customWidth="1"/>
    <col min="1547" max="1547" width="16.44140625" style="47" customWidth="1"/>
    <col min="1548" max="1548" width="18.44140625" style="47" customWidth="1"/>
    <col min="1549" max="1549" width="3.33203125" style="47" customWidth="1"/>
    <col min="1550" max="1550" width="17.5546875" style="47" customWidth="1"/>
    <col min="1551" max="1551" width="13.6640625" style="47" customWidth="1"/>
    <col min="1552" max="1552" width="1.6640625" style="47" customWidth="1"/>
    <col min="1553" max="1553" width="16.33203125" style="47" customWidth="1"/>
    <col min="1554" max="1554" width="11.5546875" style="47" customWidth="1"/>
    <col min="1555" max="1555" width="4.33203125" style="47" customWidth="1"/>
    <col min="1556" max="1556" width="11.44140625" style="47"/>
    <col min="1557" max="1557" width="14.88671875" style="47" customWidth="1"/>
    <col min="1558" max="1792" width="11.44140625" style="47"/>
    <col min="1793" max="1795" width="3.6640625" style="47" customWidth="1"/>
    <col min="1796" max="1796" width="31.44140625" style="47" customWidth="1"/>
    <col min="1797" max="1797" width="16.44140625" style="47" customWidth="1"/>
    <col min="1798" max="1798" width="18.44140625" style="47" customWidth="1"/>
    <col min="1799" max="1799" width="1.44140625" style="47" customWidth="1"/>
    <col min="1800" max="1800" width="16.33203125" style="47" customWidth="1"/>
    <col min="1801" max="1801" width="11.5546875" style="47" customWidth="1"/>
    <col min="1802" max="1802" width="1.5546875" style="47" customWidth="1"/>
    <col min="1803" max="1803" width="16.44140625" style="47" customWidth="1"/>
    <col min="1804" max="1804" width="18.44140625" style="47" customWidth="1"/>
    <col min="1805" max="1805" width="3.33203125" style="47" customWidth="1"/>
    <col min="1806" max="1806" width="17.5546875" style="47" customWidth="1"/>
    <col min="1807" max="1807" width="13.6640625" style="47" customWidth="1"/>
    <col min="1808" max="1808" width="1.6640625" style="47" customWidth="1"/>
    <col min="1809" max="1809" width="16.33203125" style="47" customWidth="1"/>
    <col min="1810" max="1810" width="11.5546875" style="47" customWidth="1"/>
    <col min="1811" max="1811" width="4.33203125" style="47" customWidth="1"/>
    <col min="1812" max="1812" width="11.44140625" style="47"/>
    <col min="1813" max="1813" width="14.88671875" style="47" customWidth="1"/>
    <col min="1814" max="2048" width="11.44140625" style="47"/>
    <col min="2049" max="2051" width="3.6640625" style="47" customWidth="1"/>
    <col min="2052" max="2052" width="31.44140625" style="47" customWidth="1"/>
    <col min="2053" max="2053" width="16.44140625" style="47" customWidth="1"/>
    <col min="2054" max="2054" width="18.44140625" style="47" customWidth="1"/>
    <col min="2055" max="2055" width="1.44140625" style="47" customWidth="1"/>
    <col min="2056" max="2056" width="16.33203125" style="47" customWidth="1"/>
    <col min="2057" max="2057" width="11.5546875" style="47" customWidth="1"/>
    <col min="2058" max="2058" width="1.5546875" style="47" customWidth="1"/>
    <col min="2059" max="2059" width="16.44140625" style="47" customWidth="1"/>
    <col min="2060" max="2060" width="18.44140625" style="47" customWidth="1"/>
    <col min="2061" max="2061" width="3.33203125" style="47" customWidth="1"/>
    <col min="2062" max="2062" width="17.5546875" style="47" customWidth="1"/>
    <col min="2063" max="2063" width="13.6640625" style="47" customWidth="1"/>
    <col min="2064" max="2064" width="1.6640625" style="47" customWidth="1"/>
    <col min="2065" max="2065" width="16.33203125" style="47" customWidth="1"/>
    <col min="2066" max="2066" width="11.5546875" style="47" customWidth="1"/>
    <col min="2067" max="2067" width="4.33203125" style="47" customWidth="1"/>
    <col min="2068" max="2068" width="11.44140625" style="47"/>
    <col min="2069" max="2069" width="14.88671875" style="47" customWidth="1"/>
    <col min="2070" max="2304" width="11.44140625" style="47"/>
    <col min="2305" max="2307" width="3.6640625" style="47" customWidth="1"/>
    <col min="2308" max="2308" width="31.44140625" style="47" customWidth="1"/>
    <col min="2309" max="2309" width="16.44140625" style="47" customWidth="1"/>
    <col min="2310" max="2310" width="18.44140625" style="47" customWidth="1"/>
    <col min="2311" max="2311" width="1.44140625" style="47" customWidth="1"/>
    <col min="2312" max="2312" width="16.33203125" style="47" customWidth="1"/>
    <col min="2313" max="2313" width="11.5546875" style="47" customWidth="1"/>
    <col min="2314" max="2314" width="1.5546875" style="47" customWidth="1"/>
    <col min="2315" max="2315" width="16.44140625" style="47" customWidth="1"/>
    <col min="2316" max="2316" width="18.44140625" style="47" customWidth="1"/>
    <col min="2317" max="2317" width="3.33203125" style="47" customWidth="1"/>
    <col min="2318" max="2318" width="17.5546875" style="47" customWidth="1"/>
    <col min="2319" max="2319" width="13.6640625" style="47" customWidth="1"/>
    <col min="2320" max="2320" width="1.6640625" style="47" customWidth="1"/>
    <col min="2321" max="2321" width="16.33203125" style="47" customWidth="1"/>
    <col min="2322" max="2322" width="11.5546875" style="47" customWidth="1"/>
    <col min="2323" max="2323" width="4.33203125" style="47" customWidth="1"/>
    <col min="2324" max="2324" width="11.44140625" style="47"/>
    <col min="2325" max="2325" width="14.88671875" style="47" customWidth="1"/>
    <col min="2326" max="2560" width="11.44140625" style="47"/>
    <col min="2561" max="2563" width="3.6640625" style="47" customWidth="1"/>
    <col min="2564" max="2564" width="31.44140625" style="47" customWidth="1"/>
    <col min="2565" max="2565" width="16.44140625" style="47" customWidth="1"/>
    <col min="2566" max="2566" width="18.44140625" style="47" customWidth="1"/>
    <col min="2567" max="2567" width="1.44140625" style="47" customWidth="1"/>
    <col min="2568" max="2568" width="16.33203125" style="47" customWidth="1"/>
    <col min="2569" max="2569" width="11.5546875" style="47" customWidth="1"/>
    <col min="2570" max="2570" width="1.5546875" style="47" customWidth="1"/>
    <col min="2571" max="2571" width="16.44140625" style="47" customWidth="1"/>
    <col min="2572" max="2572" width="18.44140625" style="47" customWidth="1"/>
    <col min="2573" max="2573" width="3.33203125" style="47" customWidth="1"/>
    <col min="2574" max="2574" width="17.5546875" style="47" customWidth="1"/>
    <col min="2575" max="2575" width="13.6640625" style="47" customWidth="1"/>
    <col min="2576" max="2576" width="1.6640625" style="47" customWidth="1"/>
    <col min="2577" max="2577" width="16.33203125" style="47" customWidth="1"/>
    <col min="2578" max="2578" width="11.5546875" style="47" customWidth="1"/>
    <col min="2579" max="2579" width="4.33203125" style="47" customWidth="1"/>
    <col min="2580" max="2580" width="11.44140625" style="47"/>
    <col min="2581" max="2581" width="14.88671875" style="47" customWidth="1"/>
    <col min="2582" max="2816" width="11.44140625" style="47"/>
    <col min="2817" max="2819" width="3.6640625" style="47" customWidth="1"/>
    <col min="2820" max="2820" width="31.44140625" style="47" customWidth="1"/>
    <col min="2821" max="2821" width="16.44140625" style="47" customWidth="1"/>
    <col min="2822" max="2822" width="18.44140625" style="47" customWidth="1"/>
    <col min="2823" max="2823" width="1.44140625" style="47" customWidth="1"/>
    <col min="2824" max="2824" width="16.33203125" style="47" customWidth="1"/>
    <col min="2825" max="2825" width="11.5546875" style="47" customWidth="1"/>
    <col min="2826" max="2826" width="1.5546875" style="47" customWidth="1"/>
    <col min="2827" max="2827" width="16.44140625" style="47" customWidth="1"/>
    <col min="2828" max="2828" width="18.44140625" style="47" customWidth="1"/>
    <col min="2829" max="2829" width="3.33203125" style="47" customWidth="1"/>
    <col min="2830" max="2830" width="17.5546875" style="47" customWidth="1"/>
    <col min="2831" max="2831" width="13.6640625" style="47" customWidth="1"/>
    <col min="2832" max="2832" width="1.6640625" style="47" customWidth="1"/>
    <col min="2833" max="2833" width="16.33203125" style="47" customWidth="1"/>
    <col min="2834" max="2834" width="11.5546875" style="47" customWidth="1"/>
    <col min="2835" max="2835" width="4.33203125" style="47" customWidth="1"/>
    <col min="2836" max="2836" width="11.44140625" style="47"/>
    <col min="2837" max="2837" width="14.88671875" style="47" customWidth="1"/>
    <col min="2838" max="3072" width="11.44140625" style="47"/>
    <col min="3073" max="3075" width="3.6640625" style="47" customWidth="1"/>
    <col min="3076" max="3076" width="31.44140625" style="47" customWidth="1"/>
    <col min="3077" max="3077" width="16.44140625" style="47" customWidth="1"/>
    <col min="3078" max="3078" width="18.44140625" style="47" customWidth="1"/>
    <col min="3079" max="3079" width="1.44140625" style="47" customWidth="1"/>
    <col min="3080" max="3080" width="16.33203125" style="47" customWidth="1"/>
    <col min="3081" max="3081" width="11.5546875" style="47" customWidth="1"/>
    <col min="3082" max="3082" width="1.5546875" style="47" customWidth="1"/>
    <col min="3083" max="3083" width="16.44140625" style="47" customWidth="1"/>
    <col min="3084" max="3084" width="18.44140625" style="47" customWidth="1"/>
    <col min="3085" max="3085" width="3.33203125" style="47" customWidth="1"/>
    <col min="3086" max="3086" width="17.5546875" style="47" customWidth="1"/>
    <col min="3087" max="3087" width="13.6640625" style="47" customWidth="1"/>
    <col min="3088" max="3088" width="1.6640625" style="47" customWidth="1"/>
    <col min="3089" max="3089" width="16.33203125" style="47" customWidth="1"/>
    <col min="3090" max="3090" width="11.5546875" style="47" customWidth="1"/>
    <col min="3091" max="3091" width="4.33203125" style="47" customWidth="1"/>
    <col min="3092" max="3092" width="11.44140625" style="47"/>
    <col min="3093" max="3093" width="14.88671875" style="47" customWidth="1"/>
    <col min="3094" max="3328" width="11.44140625" style="47"/>
    <col min="3329" max="3331" width="3.6640625" style="47" customWidth="1"/>
    <col min="3332" max="3332" width="31.44140625" style="47" customWidth="1"/>
    <col min="3333" max="3333" width="16.44140625" style="47" customWidth="1"/>
    <col min="3334" max="3334" width="18.44140625" style="47" customWidth="1"/>
    <col min="3335" max="3335" width="1.44140625" style="47" customWidth="1"/>
    <col min="3336" max="3336" width="16.33203125" style="47" customWidth="1"/>
    <col min="3337" max="3337" width="11.5546875" style="47" customWidth="1"/>
    <col min="3338" max="3338" width="1.5546875" style="47" customWidth="1"/>
    <col min="3339" max="3339" width="16.44140625" style="47" customWidth="1"/>
    <col min="3340" max="3340" width="18.44140625" style="47" customWidth="1"/>
    <col min="3341" max="3341" width="3.33203125" style="47" customWidth="1"/>
    <col min="3342" max="3342" width="17.5546875" style="47" customWidth="1"/>
    <col min="3343" max="3343" width="13.6640625" style="47" customWidth="1"/>
    <col min="3344" max="3344" width="1.6640625" style="47" customWidth="1"/>
    <col min="3345" max="3345" width="16.33203125" style="47" customWidth="1"/>
    <col min="3346" max="3346" width="11.5546875" style="47" customWidth="1"/>
    <col min="3347" max="3347" width="4.33203125" style="47" customWidth="1"/>
    <col min="3348" max="3348" width="11.44140625" style="47"/>
    <col min="3349" max="3349" width="14.88671875" style="47" customWidth="1"/>
    <col min="3350" max="3584" width="11.44140625" style="47"/>
    <col min="3585" max="3587" width="3.6640625" style="47" customWidth="1"/>
    <col min="3588" max="3588" width="31.44140625" style="47" customWidth="1"/>
    <col min="3589" max="3589" width="16.44140625" style="47" customWidth="1"/>
    <col min="3590" max="3590" width="18.44140625" style="47" customWidth="1"/>
    <col min="3591" max="3591" width="1.44140625" style="47" customWidth="1"/>
    <col min="3592" max="3592" width="16.33203125" style="47" customWidth="1"/>
    <col min="3593" max="3593" width="11.5546875" style="47" customWidth="1"/>
    <col min="3594" max="3594" width="1.5546875" style="47" customWidth="1"/>
    <col min="3595" max="3595" width="16.44140625" style="47" customWidth="1"/>
    <col min="3596" max="3596" width="18.44140625" style="47" customWidth="1"/>
    <col min="3597" max="3597" width="3.33203125" style="47" customWidth="1"/>
    <col min="3598" max="3598" width="17.5546875" style="47" customWidth="1"/>
    <col min="3599" max="3599" width="13.6640625" style="47" customWidth="1"/>
    <col min="3600" max="3600" width="1.6640625" style="47" customWidth="1"/>
    <col min="3601" max="3601" width="16.33203125" style="47" customWidth="1"/>
    <col min="3602" max="3602" width="11.5546875" style="47" customWidth="1"/>
    <col min="3603" max="3603" width="4.33203125" style="47" customWidth="1"/>
    <col min="3604" max="3604" width="11.44140625" style="47"/>
    <col min="3605" max="3605" width="14.88671875" style="47" customWidth="1"/>
    <col min="3606" max="3840" width="11.44140625" style="47"/>
    <col min="3841" max="3843" width="3.6640625" style="47" customWidth="1"/>
    <col min="3844" max="3844" width="31.44140625" style="47" customWidth="1"/>
    <col min="3845" max="3845" width="16.44140625" style="47" customWidth="1"/>
    <col min="3846" max="3846" width="18.44140625" style="47" customWidth="1"/>
    <col min="3847" max="3847" width="1.44140625" style="47" customWidth="1"/>
    <col min="3848" max="3848" width="16.33203125" style="47" customWidth="1"/>
    <col min="3849" max="3849" width="11.5546875" style="47" customWidth="1"/>
    <col min="3850" max="3850" width="1.5546875" style="47" customWidth="1"/>
    <col min="3851" max="3851" width="16.44140625" style="47" customWidth="1"/>
    <col min="3852" max="3852" width="18.44140625" style="47" customWidth="1"/>
    <col min="3853" max="3853" width="3.33203125" style="47" customWidth="1"/>
    <col min="3854" max="3854" width="17.5546875" style="47" customWidth="1"/>
    <col min="3855" max="3855" width="13.6640625" style="47" customWidth="1"/>
    <col min="3856" max="3856" width="1.6640625" style="47" customWidth="1"/>
    <col min="3857" max="3857" width="16.33203125" style="47" customWidth="1"/>
    <col min="3858" max="3858" width="11.5546875" style="47" customWidth="1"/>
    <col min="3859" max="3859" width="4.33203125" style="47" customWidth="1"/>
    <col min="3860" max="3860" width="11.44140625" style="47"/>
    <col min="3861" max="3861" width="14.88671875" style="47" customWidth="1"/>
    <col min="3862" max="4096" width="11.44140625" style="47"/>
    <col min="4097" max="4099" width="3.6640625" style="47" customWidth="1"/>
    <col min="4100" max="4100" width="31.44140625" style="47" customWidth="1"/>
    <col min="4101" max="4101" width="16.44140625" style="47" customWidth="1"/>
    <col min="4102" max="4102" width="18.44140625" style="47" customWidth="1"/>
    <col min="4103" max="4103" width="1.44140625" style="47" customWidth="1"/>
    <col min="4104" max="4104" width="16.33203125" style="47" customWidth="1"/>
    <col min="4105" max="4105" width="11.5546875" style="47" customWidth="1"/>
    <col min="4106" max="4106" width="1.5546875" style="47" customWidth="1"/>
    <col min="4107" max="4107" width="16.44140625" style="47" customWidth="1"/>
    <col min="4108" max="4108" width="18.44140625" style="47" customWidth="1"/>
    <col min="4109" max="4109" width="3.33203125" style="47" customWidth="1"/>
    <col min="4110" max="4110" width="17.5546875" style="47" customWidth="1"/>
    <col min="4111" max="4111" width="13.6640625" style="47" customWidth="1"/>
    <col min="4112" max="4112" width="1.6640625" style="47" customWidth="1"/>
    <col min="4113" max="4113" width="16.33203125" style="47" customWidth="1"/>
    <col min="4114" max="4114" width="11.5546875" style="47" customWidth="1"/>
    <col min="4115" max="4115" width="4.33203125" style="47" customWidth="1"/>
    <col min="4116" max="4116" width="11.44140625" style="47"/>
    <col min="4117" max="4117" width="14.88671875" style="47" customWidth="1"/>
    <col min="4118" max="4352" width="11.44140625" style="47"/>
    <col min="4353" max="4355" width="3.6640625" style="47" customWidth="1"/>
    <col min="4356" max="4356" width="31.44140625" style="47" customWidth="1"/>
    <col min="4357" max="4357" width="16.44140625" style="47" customWidth="1"/>
    <col min="4358" max="4358" width="18.44140625" style="47" customWidth="1"/>
    <col min="4359" max="4359" width="1.44140625" style="47" customWidth="1"/>
    <col min="4360" max="4360" width="16.33203125" style="47" customWidth="1"/>
    <col min="4361" max="4361" width="11.5546875" style="47" customWidth="1"/>
    <col min="4362" max="4362" width="1.5546875" style="47" customWidth="1"/>
    <col min="4363" max="4363" width="16.44140625" style="47" customWidth="1"/>
    <col min="4364" max="4364" width="18.44140625" style="47" customWidth="1"/>
    <col min="4365" max="4365" width="3.33203125" style="47" customWidth="1"/>
    <col min="4366" max="4366" width="17.5546875" style="47" customWidth="1"/>
    <col min="4367" max="4367" width="13.6640625" style="47" customWidth="1"/>
    <col min="4368" max="4368" width="1.6640625" style="47" customWidth="1"/>
    <col min="4369" max="4369" width="16.33203125" style="47" customWidth="1"/>
    <col min="4370" max="4370" width="11.5546875" style="47" customWidth="1"/>
    <col min="4371" max="4371" width="4.33203125" style="47" customWidth="1"/>
    <col min="4372" max="4372" width="11.44140625" style="47"/>
    <col min="4373" max="4373" width="14.88671875" style="47" customWidth="1"/>
    <col min="4374" max="4608" width="11.44140625" style="47"/>
    <col min="4609" max="4611" width="3.6640625" style="47" customWidth="1"/>
    <col min="4612" max="4612" width="31.44140625" style="47" customWidth="1"/>
    <col min="4613" max="4613" width="16.44140625" style="47" customWidth="1"/>
    <col min="4614" max="4614" width="18.44140625" style="47" customWidth="1"/>
    <col min="4615" max="4615" width="1.44140625" style="47" customWidth="1"/>
    <col min="4616" max="4616" width="16.33203125" style="47" customWidth="1"/>
    <col min="4617" max="4617" width="11.5546875" style="47" customWidth="1"/>
    <col min="4618" max="4618" width="1.5546875" style="47" customWidth="1"/>
    <col min="4619" max="4619" width="16.44140625" style="47" customWidth="1"/>
    <col min="4620" max="4620" width="18.44140625" style="47" customWidth="1"/>
    <col min="4621" max="4621" width="3.33203125" style="47" customWidth="1"/>
    <col min="4622" max="4622" width="17.5546875" style="47" customWidth="1"/>
    <col min="4623" max="4623" width="13.6640625" style="47" customWidth="1"/>
    <col min="4624" max="4624" width="1.6640625" style="47" customWidth="1"/>
    <col min="4625" max="4625" width="16.33203125" style="47" customWidth="1"/>
    <col min="4626" max="4626" width="11.5546875" style="47" customWidth="1"/>
    <col min="4627" max="4627" width="4.33203125" style="47" customWidth="1"/>
    <col min="4628" max="4628" width="11.44140625" style="47"/>
    <col min="4629" max="4629" width="14.88671875" style="47" customWidth="1"/>
    <col min="4630" max="4864" width="11.44140625" style="47"/>
    <col min="4865" max="4867" width="3.6640625" style="47" customWidth="1"/>
    <col min="4868" max="4868" width="31.44140625" style="47" customWidth="1"/>
    <col min="4869" max="4869" width="16.44140625" style="47" customWidth="1"/>
    <col min="4870" max="4870" width="18.44140625" style="47" customWidth="1"/>
    <col min="4871" max="4871" width="1.44140625" style="47" customWidth="1"/>
    <col min="4872" max="4872" width="16.33203125" style="47" customWidth="1"/>
    <col min="4873" max="4873" width="11.5546875" style="47" customWidth="1"/>
    <col min="4874" max="4874" width="1.5546875" style="47" customWidth="1"/>
    <col min="4875" max="4875" width="16.44140625" style="47" customWidth="1"/>
    <col min="4876" max="4876" width="18.44140625" style="47" customWidth="1"/>
    <col min="4877" max="4877" width="3.33203125" style="47" customWidth="1"/>
    <col min="4878" max="4878" width="17.5546875" style="47" customWidth="1"/>
    <col min="4879" max="4879" width="13.6640625" style="47" customWidth="1"/>
    <col min="4880" max="4880" width="1.6640625" style="47" customWidth="1"/>
    <col min="4881" max="4881" width="16.33203125" style="47" customWidth="1"/>
    <col min="4882" max="4882" width="11.5546875" style="47" customWidth="1"/>
    <col min="4883" max="4883" width="4.33203125" style="47" customWidth="1"/>
    <col min="4884" max="4884" width="11.44140625" style="47"/>
    <col min="4885" max="4885" width="14.88671875" style="47" customWidth="1"/>
    <col min="4886" max="5120" width="11.44140625" style="47"/>
    <col min="5121" max="5123" width="3.6640625" style="47" customWidth="1"/>
    <col min="5124" max="5124" width="31.44140625" style="47" customWidth="1"/>
    <col min="5125" max="5125" width="16.44140625" style="47" customWidth="1"/>
    <col min="5126" max="5126" width="18.44140625" style="47" customWidth="1"/>
    <col min="5127" max="5127" width="1.44140625" style="47" customWidth="1"/>
    <col min="5128" max="5128" width="16.33203125" style="47" customWidth="1"/>
    <col min="5129" max="5129" width="11.5546875" style="47" customWidth="1"/>
    <col min="5130" max="5130" width="1.5546875" style="47" customWidth="1"/>
    <col min="5131" max="5131" width="16.44140625" style="47" customWidth="1"/>
    <col min="5132" max="5132" width="18.44140625" style="47" customWidth="1"/>
    <col min="5133" max="5133" width="3.33203125" style="47" customWidth="1"/>
    <col min="5134" max="5134" width="17.5546875" style="47" customWidth="1"/>
    <col min="5135" max="5135" width="13.6640625" style="47" customWidth="1"/>
    <col min="5136" max="5136" width="1.6640625" style="47" customWidth="1"/>
    <col min="5137" max="5137" width="16.33203125" style="47" customWidth="1"/>
    <col min="5138" max="5138" width="11.5546875" style="47" customWidth="1"/>
    <col min="5139" max="5139" width="4.33203125" style="47" customWidth="1"/>
    <col min="5140" max="5140" width="11.44140625" style="47"/>
    <col min="5141" max="5141" width="14.88671875" style="47" customWidth="1"/>
    <col min="5142" max="5376" width="11.44140625" style="47"/>
    <col min="5377" max="5379" width="3.6640625" style="47" customWidth="1"/>
    <col min="5380" max="5380" width="31.44140625" style="47" customWidth="1"/>
    <col min="5381" max="5381" width="16.44140625" style="47" customWidth="1"/>
    <col min="5382" max="5382" width="18.44140625" style="47" customWidth="1"/>
    <col min="5383" max="5383" width="1.44140625" style="47" customWidth="1"/>
    <col min="5384" max="5384" width="16.33203125" style="47" customWidth="1"/>
    <col min="5385" max="5385" width="11.5546875" style="47" customWidth="1"/>
    <col min="5386" max="5386" width="1.5546875" style="47" customWidth="1"/>
    <col min="5387" max="5387" width="16.44140625" style="47" customWidth="1"/>
    <col min="5388" max="5388" width="18.44140625" style="47" customWidth="1"/>
    <col min="5389" max="5389" width="3.33203125" style="47" customWidth="1"/>
    <col min="5390" max="5390" width="17.5546875" style="47" customWidth="1"/>
    <col min="5391" max="5391" width="13.6640625" style="47" customWidth="1"/>
    <col min="5392" max="5392" width="1.6640625" style="47" customWidth="1"/>
    <col min="5393" max="5393" width="16.33203125" style="47" customWidth="1"/>
    <col min="5394" max="5394" width="11.5546875" style="47" customWidth="1"/>
    <col min="5395" max="5395" width="4.33203125" style="47" customWidth="1"/>
    <col min="5396" max="5396" width="11.44140625" style="47"/>
    <col min="5397" max="5397" width="14.88671875" style="47" customWidth="1"/>
    <col min="5398" max="5632" width="11.44140625" style="47"/>
    <col min="5633" max="5635" width="3.6640625" style="47" customWidth="1"/>
    <col min="5636" max="5636" width="31.44140625" style="47" customWidth="1"/>
    <col min="5637" max="5637" width="16.44140625" style="47" customWidth="1"/>
    <col min="5638" max="5638" width="18.44140625" style="47" customWidth="1"/>
    <col min="5639" max="5639" width="1.44140625" style="47" customWidth="1"/>
    <col min="5640" max="5640" width="16.33203125" style="47" customWidth="1"/>
    <col min="5641" max="5641" width="11.5546875" style="47" customWidth="1"/>
    <col min="5642" max="5642" width="1.5546875" style="47" customWidth="1"/>
    <col min="5643" max="5643" width="16.44140625" style="47" customWidth="1"/>
    <col min="5644" max="5644" width="18.44140625" style="47" customWidth="1"/>
    <col min="5645" max="5645" width="3.33203125" style="47" customWidth="1"/>
    <col min="5646" max="5646" width="17.5546875" style="47" customWidth="1"/>
    <col min="5647" max="5647" width="13.6640625" style="47" customWidth="1"/>
    <col min="5648" max="5648" width="1.6640625" style="47" customWidth="1"/>
    <col min="5649" max="5649" width="16.33203125" style="47" customWidth="1"/>
    <col min="5650" max="5650" width="11.5546875" style="47" customWidth="1"/>
    <col min="5651" max="5651" width="4.33203125" style="47" customWidth="1"/>
    <col min="5652" max="5652" width="11.44140625" style="47"/>
    <col min="5653" max="5653" width="14.88671875" style="47" customWidth="1"/>
    <col min="5654" max="5888" width="11.44140625" style="47"/>
    <col min="5889" max="5891" width="3.6640625" style="47" customWidth="1"/>
    <col min="5892" max="5892" width="31.44140625" style="47" customWidth="1"/>
    <col min="5893" max="5893" width="16.44140625" style="47" customWidth="1"/>
    <col min="5894" max="5894" width="18.44140625" style="47" customWidth="1"/>
    <col min="5895" max="5895" width="1.44140625" style="47" customWidth="1"/>
    <col min="5896" max="5896" width="16.33203125" style="47" customWidth="1"/>
    <col min="5897" max="5897" width="11.5546875" style="47" customWidth="1"/>
    <col min="5898" max="5898" width="1.5546875" style="47" customWidth="1"/>
    <col min="5899" max="5899" width="16.44140625" style="47" customWidth="1"/>
    <col min="5900" max="5900" width="18.44140625" style="47" customWidth="1"/>
    <col min="5901" max="5901" width="3.33203125" style="47" customWidth="1"/>
    <col min="5902" max="5902" width="17.5546875" style="47" customWidth="1"/>
    <col min="5903" max="5903" width="13.6640625" style="47" customWidth="1"/>
    <col min="5904" max="5904" width="1.6640625" style="47" customWidth="1"/>
    <col min="5905" max="5905" width="16.33203125" style="47" customWidth="1"/>
    <col min="5906" max="5906" width="11.5546875" style="47" customWidth="1"/>
    <col min="5907" max="5907" width="4.33203125" style="47" customWidth="1"/>
    <col min="5908" max="5908" width="11.44140625" style="47"/>
    <col min="5909" max="5909" width="14.88671875" style="47" customWidth="1"/>
    <col min="5910" max="6144" width="11.44140625" style="47"/>
    <col min="6145" max="6147" width="3.6640625" style="47" customWidth="1"/>
    <col min="6148" max="6148" width="31.44140625" style="47" customWidth="1"/>
    <col min="6149" max="6149" width="16.44140625" style="47" customWidth="1"/>
    <col min="6150" max="6150" width="18.44140625" style="47" customWidth="1"/>
    <col min="6151" max="6151" width="1.44140625" style="47" customWidth="1"/>
    <col min="6152" max="6152" width="16.33203125" style="47" customWidth="1"/>
    <col min="6153" max="6153" width="11.5546875" style="47" customWidth="1"/>
    <col min="6154" max="6154" width="1.5546875" style="47" customWidth="1"/>
    <col min="6155" max="6155" width="16.44140625" style="47" customWidth="1"/>
    <col min="6156" max="6156" width="18.44140625" style="47" customWidth="1"/>
    <col min="6157" max="6157" width="3.33203125" style="47" customWidth="1"/>
    <col min="6158" max="6158" width="17.5546875" style="47" customWidth="1"/>
    <col min="6159" max="6159" width="13.6640625" style="47" customWidth="1"/>
    <col min="6160" max="6160" width="1.6640625" style="47" customWidth="1"/>
    <col min="6161" max="6161" width="16.33203125" style="47" customWidth="1"/>
    <col min="6162" max="6162" width="11.5546875" style="47" customWidth="1"/>
    <col min="6163" max="6163" width="4.33203125" style="47" customWidth="1"/>
    <col min="6164" max="6164" width="11.44140625" style="47"/>
    <col min="6165" max="6165" width="14.88671875" style="47" customWidth="1"/>
    <col min="6166" max="6400" width="11.44140625" style="47"/>
    <col min="6401" max="6403" width="3.6640625" style="47" customWidth="1"/>
    <col min="6404" max="6404" width="31.44140625" style="47" customWidth="1"/>
    <col min="6405" max="6405" width="16.44140625" style="47" customWidth="1"/>
    <col min="6406" max="6406" width="18.44140625" style="47" customWidth="1"/>
    <col min="6407" max="6407" width="1.44140625" style="47" customWidth="1"/>
    <col min="6408" max="6408" width="16.33203125" style="47" customWidth="1"/>
    <col min="6409" max="6409" width="11.5546875" style="47" customWidth="1"/>
    <col min="6410" max="6410" width="1.5546875" style="47" customWidth="1"/>
    <col min="6411" max="6411" width="16.44140625" style="47" customWidth="1"/>
    <col min="6412" max="6412" width="18.44140625" style="47" customWidth="1"/>
    <col min="6413" max="6413" width="3.33203125" style="47" customWidth="1"/>
    <col min="6414" max="6414" width="17.5546875" style="47" customWidth="1"/>
    <col min="6415" max="6415" width="13.6640625" style="47" customWidth="1"/>
    <col min="6416" max="6416" width="1.6640625" style="47" customWidth="1"/>
    <col min="6417" max="6417" width="16.33203125" style="47" customWidth="1"/>
    <col min="6418" max="6418" width="11.5546875" style="47" customWidth="1"/>
    <col min="6419" max="6419" width="4.33203125" style="47" customWidth="1"/>
    <col min="6420" max="6420" width="11.44140625" style="47"/>
    <col min="6421" max="6421" width="14.88671875" style="47" customWidth="1"/>
    <col min="6422" max="6656" width="11.44140625" style="47"/>
    <col min="6657" max="6659" width="3.6640625" style="47" customWidth="1"/>
    <col min="6660" max="6660" width="31.44140625" style="47" customWidth="1"/>
    <col min="6661" max="6661" width="16.44140625" style="47" customWidth="1"/>
    <col min="6662" max="6662" width="18.44140625" style="47" customWidth="1"/>
    <col min="6663" max="6663" width="1.44140625" style="47" customWidth="1"/>
    <col min="6664" max="6664" width="16.33203125" style="47" customWidth="1"/>
    <col min="6665" max="6665" width="11.5546875" style="47" customWidth="1"/>
    <col min="6666" max="6666" width="1.5546875" style="47" customWidth="1"/>
    <col min="6667" max="6667" width="16.44140625" style="47" customWidth="1"/>
    <col min="6668" max="6668" width="18.44140625" style="47" customWidth="1"/>
    <col min="6669" max="6669" width="3.33203125" style="47" customWidth="1"/>
    <col min="6670" max="6670" width="17.5546875" style="47" customWidth="1"/>
    <col min="6671" max="6671" width="13.6640625" style="47" customWidth="1"/>
    <col min="6672" max="6672" width="1.6640625" style="47" customWidth="1"/>
    <col min="6673" max="6673" width="16.33203125" style="47" customWidth="1"/>
    <col min="6674" max="6674" width="11.5546875" style="47" customWidth="1"/>
    <col min="6675" max="6675" width="4.33203125" style="47" customWidth="1"/>
    <col min="6676" max="6676" width="11.44140625" style="47"/>
    <col min="6677" max="6677" width="14.88671875" style="47" customWidth="1"/>
    <col min="6678" max="6912" width="11.44140625" style="47"/>
    <col min="6913" max="6915" width="3.6640625" style="47" customWidth="1"/>
    <col min="6916" max="6916" width="31.44140625" style="47" customWidth="1"/>
    <col min="6917" max="6917" width="16.44140625" style="47" customWidth="1"/>
    <col min="6918" max="6918" width="18.44140625" style="47" customWidth="1"/>
    <col min="6919" max="6919" width="1.44140625" style="47" customWidth="1"/>
    <col min="6920" max="6920" width="16.33203125" style="47" customWidth="1"/>
    <col min="6921" max="6921" width="11.5546875" style="47" customWidth="1"/>
    <col min="6922" max="6922" width="1.5546875" style="47" customWidth="1"/>
    <col min="6923" max="6923" width="16.44140625" style="47" customWidth="1"/>
    <col min="6924" max="6924" width="18.44140625" style="47" customWidth="1"/>
    <col min="6925" max="6925" width="3.33203125" style="47" customWidth="1"/>
    <col min="6926" max="6926" width="17.5546875" style="47" customWidth="1"/>
    <col min="6927" max="6927" width="13.6640625" style="47" customWidth="1"/>
    <col min="6928" max="6928" width="1.6640625" style="47" customWidth="1"/>
    <col min="6929" max="6929" width="16.33203125" style="47" customWidth="1"/>
    <col min="6930" max="6930" width="11.5546875" style="47" customWidth="1"/>
    <col min="6931" max="6931" width="4.33203125" style="47" customWidth="1"/>
    <col min="6932" max="6932" width="11.44140625" style="47"/>
    <col min="6933" max="6933" width="14.88671875" style="47" customWidth="1"/>
    <col min="6934" max="7168" width="11.44140625" style="47"/>
    <col min="7169" max="7171" width="3.6640625" style="47" customWidth="1"/>
    <col min="7172" max="7172" width="31.44140625" style="47" customWidth="1"/>
    <col min="7173" max="7173" width="16.44140625" style="47" customWidth="1"/>
    <col min="7174" max="7174" width="18.44140625" style="47" customWidth="1"/>
    <col min="7175" max="7175" width="1.44140625" style="47" customWidth="1"/>
    <col min="7176" max="7176" width="16.33203125" style="47" customWidth="1"/>
    <col min="7177" max="7177" width="11.5546875" style="47" customWidth="1"/>
    <col min="7178" max="7178" width="1.5546875" style="47" customWidth="1"/>
    <col min="7179" max="7179" width="16.44140625" style="47" customWidth="1"/>
    <col min="7180" max="7180" width="18.44140625" style="47" customWidth="1"/>
    <col min="7181" max="7181" width="3.33203125" style="47" customWidth="1"/>
    <col min="7182" max="7182" width="17.5546875" style="47" customWidth="1"/>
    <col min="7183" max="7183" width="13.6640625" style="47" customWidth="1"/>
    <col min="7184" max="7184" width="1.6640625" style="47" customWidth="1"/>
    <col min="7185" max="7185" width="16.33203125" style="47" customWidth="1"/>
    <col min="7186" max="7186" width="11.5546875" style="47" customWidth="1"/>
    <col min="7187" max="7187" width="4.33203125" style="47" customWidth="1"/>
    <col min="7188" max="7188" width="11.44140625" style="47"/>
    <col min="7189" max="7189" width="14.88671875" style="47" customWidth="1"/>
    <col min="7190" max="7424" width="11.44140625" style="47"/>
    <col min="7425" max="7427" width="3.6640625" style="47" customWidth="1"/>
    <col min="7428" max="7428" width="31.44140625" style="47" customWidth="1"/>
    <col min="7429" max="7429" width="16.44140625" style="47" customWidth="1"/>
    <col min="7430" max="7430" width="18.44140625" style="47" customWidth="1"/>
    <col min="7431" max="7431" width="1.44140625" style="47" customWidth="1"/>
    <col min="7432" max="7432" width="16.33203125" style="47" customWidth="1"/>
    <col min="7433" max="7433" width="11.5546875" style="47" customWidth="1"/>
    <col min="7434" max="7434" width="1.5546875" style="47" customWidth="1"/>
    <col min="7435" max="7435" width="16.44140625" style="47" customWidth="1"/>
    <col min="7436" max="7436" width="18.44140625" style="47" customWidth="1"/>
    <col min="7437" max="7437" width="3.33203125" style="47" customWidth="1"/>
    <col min="7438" max="7438" width="17.5546875" style="47" customWidth="1"/>
    <col min="7439" max="7439" width="13.6640625" style="47" customWidth="1"/>
    <col min="7440" max="7440" width="1.6640625" style="47" customWidth="1"/>
    <col min="7441" max="7441" width="16.33203125" style="47" customWidth="1"/>
    <col min="7442" max="7442" width="11.5546875" style="47" customWidth="1"/>
    <col min="7443" max="7443" width="4.33203125" style="47" customWidth="1"/>
    <col min="7444" max="7444" width="11.44140625" style="47"/>
    <col min="7445" max="7445" width="14.88671875" style="47" customWidth="1"/>
    <col min="7446" max="7680" width="11.44140625" style="47"/>
    <col min="7681" max="7683" width="3.6640625" style="47" customWidth="1"/>
    <col min="7684" max="7684" width="31.44140625" style="47" customWidth="1"/>
    <col min="7685" max="7685" width="16.44140625" style="47" customWidth="1"/>
    <col min="7686" max="7686" width="18.44140625" style="47" customWidth="1"/>
    <col min="7687" max="7687" width="1.44140625" style="47" customWidth="1"/>
    <col min="7688" max="7688" width="16.33203125" style="47" customWidth="1"/>
    <col min="7689" max="7689" width="11.5546875" style="47" customWidth="1"/>
    <col min="7690" max="7690" width="1.5546875" style="47" customWidth="1"/>
    <col min="7691" max="7691" width="16.44140625" style="47" customWidth="1"/>
    <col min="7692" max="7692" width="18.44140625" style="47" customWidth="1"/>
    <col min="7693" max="7693" width="3.33203125" style="47" customWidth="1"/>
    <col min="7694" max="7694" width="17.5546875" style="47" customWidth="1"/>
    <col min="7695" max="7695" width="13.6640625" style="47" customWidth="1"/>
    <col min="7696" max="7696" width="1.6640625" style="47" customWidth="1"/>
    <col min="7697" max="7697" width="16.33203125" style="47" customWidth="1"/>
    <col min="7698" max="7698" width="11.5546875" style="47" customWidth="1"/>
    <col min="7699" max="7699" width="4.33203125" style="47" customWidth="1"/>
    <col min="7700" max="7700" width="11.44140625" style="47"/>
    <col min="7701" max="7701" width="14.88671875" style="47" customWidth="1"/>
    <col min="7702" max="7936" width="11.44140625" style="47"/>
    <col min="7937" max="7939" width="3.6640625" style="47" customWidth="1"/>
    <col min="7940" max="7940" width="31.44140625" style="47" customWidth="1"/>
    <col min="7941" max="7941" width="16.44140625" style="47" customWidth="1"/>
    <col min="7942" max="7942" width="18.44140625" style="47" customWidth="1"/>
    <col min="7943" max="7943" width="1.44140625" style="47" customWidth="1"/>
    <col min="7944" max="7944" width="16.33203125" style="47" customWidth="1"/>
    <col min="7945" max="7945" width="11.5546875" style="47" customWidth="1"/>
    <col min="7946" max="7946" width="1.5546875" style="47" customWidth="1"/>
    <col min="7947" max="7947" width="16.44140625" style="47" customWidth="1"/>
    <col min="7948" max="7948" width="18.44140625" style="47" customWidth="1"/>
    <col min="7949" max="7949" width="3.33203125" style="47" customWidth="1"/>
    <col min="7950" max="7950" width="17.5546875" style="47" customWidth="1"/>
    <col min="7951" max="7951" width="13.6640625" style="47" customWidth="1"/>
    <col min="7952" max="7952" width="1.6640625" style="47" customWidth="1"/>
    <col min="7953" max="7953" width="16.33203125" style="47" customWidth="1"/>
    <col min="7954" max="7954" width="11.5546875" style="47" customWidth="1"/>
    <col min="7955" max="7955" width="4.33203125" style="47" customWidth="1"/>
    <col min="7956" max="7956" width="11.44140625" style="47"/>
    <col min="7957" max="7957" width="14.88671875" style="47" customWidth="1"/>
    <col min="7958" max="8192" width="11.44140625" style="47"/>
    <col min="8193" max="8195" width="3.6640625" style="47" customWidth="1"/>
    <col min="8196" max="8196" width="31.44140625" style="47" customWidth="1"/>
    <col min="8197" max="8197" width="16.44140625" style="47" customWidth="1"/>
    <col min="8198" max="8198" width="18.44140625" style="47" customWidth="1"/>
    <col min="8199" max="8199" width="1.44140625" style="47" customWidth="1"/>
    <col min="8200" max="8200" width="16.33203125" style="47" customWidth="1"/>
    <col min="8201" max="8201" width="11.5546875" style="47" customWidth="1"/>
    <col min="8202" max="8202" width="1.5546875" style="47" customWidth="1"/>
    <col min="8203" max="8203" width="16.44140625" style="47" customWidth="1"/>
    <col min="8204" max="8204" width="18.44140625" style="47" customWidth="1"/>
    <col min="8205" max="8205" width="3.33203125" style="47" customWidth="1"/>
    <col min="8206" max="8206" width="17.5546875" style="47" customWidth="1"/>
    <col min="8207" max="8207" width="13.6640625" style="47" customWidth="1"/>
    <col min="8208" max="8208" width="1.6640625" style="47" customWidth="1"/>
    <col min="8209" max="8209" width="16.33203125" style="47" customWidth="1"/>
    <col min="8210" max="8210" width="11.5546875" style="47" customWidth="1"/>
    <col min="8211" max="8211" width="4.33203125" style="47" customWidth="1"/>
    <col min="8212" max="8212" width="11.44140625" style="47"/>
    <col min="8213" max="8213" width="14.88671875" style="47" customWidth="1"/>
    <col min="8214" max="8448" width="11.44140625" style="47"/>
    <col min="8449" max="8451" width="3.6640625" style="47" customWidth="1"/>
    <col min="8452" max="8452" width="31.44140625" style="47" customWidth="1"/>
    <col min="8453" max="8453" width="16.44140625" style="47" customWidth="1"/>
    <col min="8454" max="8454" width="18.44140625" style="47" customWidth="1"/>
    <col min="8455" max="8455" width="1.44140625" style="47" customWidth="1"/>
    <col min="8456" max="8456" width="16.33203125" style="47" customWidth="1"/>
    <col min="8457" max="8457" width="11.5546875" style="47" customWidth="1"/>
    <col min="8458" max="8458" width="1.5546875" style="47" customWidth="1"/>
    <col min="8459" max="8459" width="16.44140625" style="47" customWidth="1"/>
    <col min="8460" max="8460" width="18.44140625" style="47" customWidth="1"/>
    <col min="8461" max="8461" width="3.33203125" style="47" customWidth="1"/>
    <col min="8462" max="8462" width="17.5546875" style="47" customWidth="1"/>
    <col min="8463" max="8463" width="13.6640625" style="47" customWidth="1"/>
    <col min="8464" max="8464" width="1.6640625" style="47" customWidth="1"/>
    <col min="8465" max="8465" width="16.33203125" style="47" customWidth="1"/>
    <col min="8466" max="8466" width="11.5546875" style="47" customWidth="1"/>
    <col min="8467" max="8467" width="4.33203125" style="47" customWidth="1"/>
    <col min="8468" max="8468" width="11.44140625" style="47"/>
    <col min="8469" max="8469" width="14.88671875" style="47" customWidth="1"/>
    <col min="8470" max="8704" width="11.44140625" style="47"/>
    <col min="8705" max="8707" width="3.6640625" style="47" customWidth="1"/>
    <col min="8708" max="8708" width="31.44140625" style="47" customWidth="1"/>
    <col min="8709" max="8709" width="16.44140625" style="47" customWidth="1"/>
    <col min="8710" max="8710" width="18.44140625" style="47" customWidth="1"/>
    <col min="8711" max="8711" width="1.44140625" style="47" customWidth="1"/>
    <col min="8712" max="8712" width="16.33203125" style="47" customWidth="1"/>
    <col min="8713" max="8713" width="11.5546875" style="47" customWidth="1"/>
    <col min="8714" max="8714" width="1.5546875" style="47" customWidth="1"/>
    <col min="8715" max="8715" width="16.44140625" style="47" customWidth="1"/>
    <col min="8716" max="8716" width="18.44140625" style="47" customWidth="1"/>
    <col min="8717" max="8717" width="3.33203125" style="47" customWidth="1"/>
    <col min="8718" max="8718" width="17.5546875" style="47" customWidth="1"/>
    <col min="8719" max="8719" width="13.6640625" style="47" customWidth="1"/>
    <col min="8720" max="8720" width="1.6640625" style="47" customWidth="1"/>
    <col min="8721" max="8721" width="16.33203125" style="47" customWidth="1"/>
    <col min="8722" max="8722" width="11.5546875" style="47" customWidth="1"/>
    <col min="8723" max="8723" width="4.33203125" style="47" customWidth="1"/>
    <col min="8724" max="8724" width="11.44140625" style="47"/>
    <col min="8725" max="8725" width="14.88671875" style="47" customWidth="1"/>
    <col min="8726" max="8960" width="11.44140625" style="47"/>
    <col min="8961" max="8963" width="3.6640625" style="47" customWidth="1"/>
    <col min="8964" max="8964" width="31.44140625" style="47" customWidth="1"/>
    <col min="8965" max="8965" width="16.44140625" style="47" customWidth="1"/>
    <col min="8966" max="8966" width="18.44140625" style="47" customWidth="1"/>
    <col min="8967" max="8967" width="1.44140625" style="47" customWidth="1"/>
    <col min="8968" max="8968" width="16.33203125" style="47" customWidth="1"/>
    <col min="8969" max="8969" width="11.5546875" style="47" customWidth="1"/>
    <col min="8970" max="8970" width="1.5546875" style="47" customWidth="1"/>
    <col min="8971" max="8971" width="16.44140625" style="47" customWidth="1"/>
    <col min="8972" max="8972" width="18.44140625" style="47" customWidth="1"/>
    <col min="8973" max="8973" width="3.33203125" style="47" customWidth="1"/>
    <col min="8974" max="8974" width="17.5546875" style="47" customWidth="1"/>
    <col min="8975" max="8975" width="13.6640625" style="47" customWidth="1"/>
    <col min="8976" max="8976" width="1.6640625" style="47" customWidth="1"/>
    <col min="8977" max="8977" width="16.33203125" style="47" customWidth="1"/>
    <col min="8978" max="8978" width="11.5546875" style="47" customWidth="1"/>
    <col min="8979" max="8979" width="4.33203125" style="47" customWidth="1"/>
    <col min="8980" max="8980" width="11.44140625" style="47"/>
    <col min="8981" max="8981" width="14.88671875" style="47" customWidth="1"/>
    <col min="8982" max="9216" width="11.44140625" style="47"/>
    <col min="9217" max="9219" width="3.6640625" style="47" customWidth="1"/>
    <col min="9220" max="9220" width="31.44140625" style="47" customWidth="1"/>
    <col min="9221" max="9221" width="16.44140625" style="47" customWidth="1"/>
    <col min="9222" max="9222" width="18.44140625" style="47" customWidth="1"/>
    <col min="9223" max="9223" width="1.44140625" style="47" customWidth="1"/>
    <col min="9224" max="9224" width="16.33203125" style="47" customWidth="1"/>
    <col min="9225" max="9225" width="11.5546875" style="47" customWidth="1"/>
    <col min="9226" max="9226" width="1.5546875" style="47" customWidth="1"/>
    <col min="9227" max="9227" width="16.44140625" style="47" customWidth="1"/>
    <col min="9228" max="9228" width="18.44140625" style="47" customWidth="1"/>
    <col min="9229" max="9229" width="3.33203125" style="47" customWidth="1"/>
    <col min="9230" max="9230" width="17.5546875" style="47" customWidth="1"/>
    <col min="9231" max="9231" width="13.6640625" style="47" customWidth="1"/>
    <col min="9232" max="9232" width="1.6640625" style="47" customWidth="1"/>
    <col min="9233" max="9233" width="16.33203125" style="47" customWidth="1"/>
    <col min="9234" max="9234" width="11.5546875" style="47" customWidth="1"/>
    <col min="9235" max="9235" width="4.33203125" style="47" customWidth="1"/>
    <col min="9236" max="9236" width="11.44140625" style="47"/>
    <col min="9237" max="9237" width="14.88671875" style="47" customWidth="1"/>
    <col min="9238" max="9472" width="11.44140625" style="47"/>
    <col min="9473" max="9475" width="3.6640625" style="47" customWidth="1"/>
    <col min="9476" max="9476" width="31.44140625" style="47" customWidth="1"/>
    <col min="9477" max="9477" width="16.44140625" style="47" customWidth="1"/>
    <col min="9478" max="9478" width="18.44140625" style="47" customWidth="1"/>
    <col min="9479" max="9479" width="1.44140625" style="47" customWidth="1"/>
    <col min="9480" max="9480" width="16.33203125" style="47" customWidth="1"/>
    <col min="9481" max="9481" width="11.5546875" style="47" customWidth="1"/>
    <col min="9482" max="9482" width="1.5546875" style="47" customWidth="1"/>
    <col min="9483" max="9483" width="16.44140625" style="47" customWidth="1"/>
    <col min="9484" max="9484" width="18.44140625" style="47" customWidth="1"/>
    <col min="9485" max="9485" width="3.33203125" style="47" customWidth="1"/>
    <col min="9486" max="9486" width="17.5546875" style="47" customWidth="1"/>
    <col min="9487" max="9487" width="13.6640625" style="47" customWidth="1"/>
    <col min="9488" max="9488" width="1.6640625" style="47" customWidth="1"/>
    <col min="9489" max="9489" width="16.33203125" style="47" customWidth="1"/>
    <col min="9490" max="9490" width="11.5546875" style="47" customWidth="1"/>
    <col min="9491" max="9491" width="4.33203125" style="47" customWidth="1"/>
    <col min="9492" max="9492" width="11.44140625" style="47"/>
    <col min="9493" max="9493" width="14.88671875" style="47" customWidth="1"/>
    <col min="9494" max="9728" width="11.44140625" style="47"/>
    <col min="9729" max="9731" width="3.6640625" style="47" customWidth="1"/>
    <col min="9732" max="9732" width="31.44140625" style="47" customWidth="1"/>
    <col min="9733" max="9733" width="16.44140625" style="47" customWidth="1"/>
    <col min="9734" max="9734" width="18.44140625" style="47" customWidth="1"/>
    <col min="9735" max="9735" width="1.44140625" style="47" customWidth="1"/>
    <col min="9736" max="9736" width="16.33203125" style="47" customWidth="1"/>
    <col min="9737" max="9737" width="11.5546875" style="47" customWidth="1"/>
    <col min="9738" max="9738" width="1.5546875" style="47" customWidth="1"/>
    <col min="9739" max="9739" width="16.44140625" style="47" customWidth="1"/>
    <col min="9740" max="9740" width="18.44140625" style="47" customWidth="1"/>
    <col min="9741" max="9741" width="3.33203125" style="47" customWidth="1"/>
    <col min="9742" max="9742" width="17.5546875" style="47" customWidth="1"/>
    <col min="9743" max="9743" width="13.6640625" style="47" customWidth="1"/>
    <col min="9744" max="9744" width="1.6640625" style="47" customWidth="1"/>
    <col min="9745" max="9745" width="16.33203125" style="47" customWidth="1"/>
    <col min="9746" max="9746" width="11.5546875" style="47" customWidth="1"/>
    <col min="9747" max="9747" width="4.33203125" style="47" customWidth="1"/>
    <col min="9748" max="9748" width="11.44140625" style="47"/>
    <col min="9749" max="9749" width="14.88671875" style="47" customWidth="1"/>
    <col min="9750" max="9984" width="11.44140625" style="47"/>
    <col min="9985" max="9987" width="3.6640625" style="47" customWidth="1"/>
    <col min="9988" max="9988" width="31.44140625" style="47" customWidth="1"/>
    <col min="9989" max="9989" width="16.44140625" style="47" customWidth="1"/>
    <col min="9990" max="9990" width="18.44140625" style="47" customWidth="1"/>
    <col min="9991" max="9991" width="1.44140625" style="47" customWidth="1"/>
    <col min="9992" max="9992" width="16.33203125" style="47" customWidth="1"/>
    <col min="9993" max="9993" width="11.5546875" style="47" customWidth="1"/>
    <col min="9994" max="9994" width="1.5546875" style="47" customWidth="1"/>
    <col min="9995" max="9995" width="16.44140625" style="47" customWidth="1"/>
    <col min="9996" max="9996" width="18.44140625" style="47" customWidth="1"/>
    <col min="9997" max="9997" width="3.33203125" style="47" customWidth="1"/>
    <col min="9998" max="9998" width="17.5546875" style="47" customWidth="1"/>
    <col min="9999" max="9999" width="13.6640625" style="47" customWidth="1"/>
    <col min="10000" max="10000" width="1.6640625" style="47" customWidth="1"/>
    <col min="10001" max="10001" width="16.33203125" style="47" customWidth="1"/>
    <col min="10002" max="10002" width="11.5546875" style="47" customWidth="1"/>
    <col min="10003" max="10003" width="4.33203125" style="47" customWidth="1"/>
    <col min="10004" max="10004" width="11.44140625" style="47"/>
    <col min="10005" max="10005" width="14.88671875" style="47" customWidth="1"/>
    <col min="10006" max="10240" width="11.44140625" style="47"/>
    <col min="10241" max="10243" width="3.6640625" style="47" customWidth="1"/>
    <col min="10244" max="10244" width="31.44140625" style="47" customWidth="1"/>
    <col min="10245" max="10245" width="16.44140625" style="47" customWidth="1"/>
    <col min="10246" max="10246" width="18.44140625" style="47" customWidth="1"/>
    <col min="10247" max="10247" width="1.44140625" style="47" customWidth="1"/>
    <col min="10248" max="10248" width="16.33203125" style="47" customWidth="1"/>
    <col min="10249" max="10249" width="11.5546875" style="47" customWidth="1"/>
    <col min="10250" max="10250" width="1.5546875" style="47" customWidth="1"/>
    <col min="10251" max="10251" width="16.44140625" style="47" customWidth="1"/>
    <col min="10252" max="10252" width="18.44140625" style="47" customWidth="1"/>
    <col min="10253" max="10253" width="3.33203125" style="47" customWidth="1"/>
    <col min="10254" max="10254" width="17.5546875" style="47" customWidth="1"/>
    <col min="10255" max="10255" width="13.6640625" style="47" customWidth="1"/>
    <col min="10256" max="10256" width="1.6640625" style="47" customWidth="1"/>
    <col min="10257" max="10257" width="16.33203125" style="47" customWidth="1"/>
    <col min="10258" max="10258" width="11.5546875" style="47" customWidth="1"/>
    <col min="10259" max="10259" width="4.33203125" style="47" customWidth="1"/>
    <col min="10260" max="10260" width="11.44140625" style="47"/>
    <col min="10261" max="10261" width="14.88671875" style="47" customWidth="1"/>
    <col min="10262" max="10496" width="11.44140625" style="47"/>
    <col min="10497" max="10499" width="3.6640625" style="47" customWidth="1"/>
    <col min="10500" max="10500" width="31.44140625" style="47" customWidth="1"/>
    <col min="10501" max="10501" width="16.44140625" style="47" customWidth="1"/>
    <col min="10502" max="10502" width="18.44140625" style="47" customWidth="1"/>
    <col min="10503" max="10503" width="1.44140625" style="47" customWidth="1"/>
    <col min="10504" max="10504" width="16.33203125" style="47" customWidth="1"/>
    <col min="10505" max="10505" width="11.5546875" style="47" customWidth="1"/>
    <col min="10506" max="10506" width="1.5546875" style="47" customWidth="1"/>
    <col min="10507" max="10507" width="16.44140625" style="47" customWidth="1"/>
    <col min="10508" max="10508" width="18.44140625" style="47" customWidth="1"/>
    <col min="10509" max="10509" width="3.33203125" style="47" customWidth="1"/>
    <col min="10510" max="10510" width="17.5546875" style="47" customWidth="1"/>
    <col min="10511" max="10511" width="13.6640625" style="47" customWidth="1"/>
    <col min="10512" max="10512" width="1.6640625" style="47" customWidth="1"/>
    <col min="10513" max="10513" width="16.33203125" style="47" customWidth="1"/>
    <col min="10514" max="10514" width="11.5546875" style="47" customWidth="1"/>
    <col min="10515" max="10515" width="4.33203125" style="47" customWidth="1"/>
    <col min="10516" max="10516" width="11.44140625" style="47"/>
    <col min="10517" max="10517" width="14.88671875" style="47" customWidth="1"/>
    <col min="10518" max="10752" width="11.44140625" style="47"/>
    <col min="10753" max="10755" width="3.6640625" style="47" customWidth="1"/>
    <col min="10756" max="10756" width="31.44140625" style="47" customWidth="1"/>
    <col min="10757" max="10757" width="16.44140625" style="47" customWidth="1"/>
    <col min="10758" max="10758" width="18.44140625" style="47" customWidth="1"/>
    <col min="10759" max="10759" width="1.44140625" style="47" customWidth="1"/>
    <col min="10760" max="10760" width="16.33203125" style="47" customWidth="1"/>
    <col min="10761" max="10761" width="11.5546875" style="47" customWidth="1"/>
    <col min="10762" max="10762" width="1.5546875" style="47" customWidth="1"/>
    <col min="10763" max="10763" width="16.44140625" style="47" customWidth="1"/>
    <col min="10764" max="10764" width="18.44140625" style="47" customWidth="1"/>
    <col min="10765" max="10765" width="3.33203125" style="47" customWidth="1"/>
    <col min="10766" max="10766" width="17.5546875" style="47" customWidth="1"/>
    <col min="10767" max="10767" width="13.6640625" style="47" customWidth="1"/>
    <col min="10768" max="10768" width="1.6640625" style="47" customWidth="1"/>
    <col min="10769" max="10769" width="16.33203125" style="47" customWidth="1"/>
    <col min="10770" max="10770" width="11.5546875" style="47" customWidth="1"/>
    <col min="10771" max="10771" width="4.33203125" style="47" customWidth="1"/>
    <col min="10772" max="10772" width="11.44140625" style="47"/>
    <col min="10773" max="10773" width="14.88671875" style="47" customWidth="1"/>
    <col min="10774" max="11008" width="11.44140625" style="47"/>
    <col min="11009" max="11011" width="3.6640625" style="47" customWidth="1"/>
    <col min="11012" max="11012" width="31.44140625" style="47" customWidth="1"/>
    <col min="11013" max="11013" width="16.44140625" style="47" customWidth="1"/>
    <col min="11014" max="11014" width="18.44140625" style="47" customWidth="1"/>
    <col min="11015" max="11015" width="1.44140625" style="47" customWidth="1"/>
    <col min="11016" max="11016" width="16.33203125" style="47" customWidth="1"/>
    <col min="11017" max="11017" width="11.5546875" style="47" customWidth="1"/>
    <col min="11018" max="11018" width="1.5546875" style="47" customWidth="1"/>
    <col min="11019" max="11019" width="16.44140625" style="47" customWidth="1"/>
    <col min="11020" max="11020" width="18.44140625" style="47" customWidth="1"/>
    <col min="11021" max="11021" width="3.33203125" style="47" customWidth="1"/>
    <col min="11022" max="11022" width="17.5546875" style="47" customWidth="1"/>
    <col min="11023" max="11023" width="13.6640625" style="47" customWidth="1"/>
    <col min="11024" max="11024" width="1.6640625" style="47" customWidth="1"/>
    <col min="11025" max="11025" width="16.33203125" style="47" customWidth="1"/>
    <col min="11026" max="11026" width="11.5546875" style="47" customWidth="1"/>
    <col min="11027" max="11027" width="4.33203125" style="47" customWidth="1"/>
    <col min="11028" max="11028" width="11.44140625" style="47"/>
    <col min="11029" max="11029" width="14.88671875" style="47" customWidth="1"/>
    <col min="11030" max="11264" width="11.44140625" style="47"/>
    <col min="11265" max="11267" width="3.6640625" style="47" customWidth="1"/>
    <col min="11268" max="11268" width="31.44140625" style="47" customWidth="1"/>
    <col min="11269" max="11269" width="16.44140625" style="47" customWidth="1"/>
    <col min="11270" max="11270" width="18.44140625" style="47" customWidth="1"/>
    <col min="11271" max="11271" width="1.44140625" style="47" customWidth="1"/>
    <col min="11272" max="11272" width="16.33203125" style="47" customWidth="1"/>
    <col min="11273" max="11273" width="11.5546875" style="47" customWidth="1"/>
    <col min="11274" max="11274" width="1.5546875" style="47" customWidth="1"/>
    <col min="11275" max="11275" width="16.44140625" style="47" customWidth="1"/>
    <col min="11276" max="11276" width="18.44140625" style="47" customWidth="1"/>
    <col min="11277" max="11277" width="3.33203125" style="47" customWidth="1"/>
    <col min="11278" max="11278" width="17.5546875" style="47" customWidth="1"/>
    <col min="11279" max="11279" width="13.6640625" style="47" customWidth="1"/>
    <col min="11280" max="11280" width="1.6640625" style="47" customWidth="1"/>
    <col min="11281" max="11281" width="16.33203125" style="47" customWidth="1"/>
    <col min="11282" max="11282" width="11.5546875" style="47" customWidth="1"/>
    <col min="11283" max="11283" width="4.33203125" style="47" customWidth="1"/>
    <col min="11284" max="11284" width="11.44140625" style="47"/>
    <col min="11285" max="11285" width="14.88671875" style="47" customWidth="1"/>
    <col min="11286" max="11520" width="11.44140625" style="47"/>
    <col min="11521" max="11523" width="3.6640625" style="47" customWidth="1"/>
    <col min="11524" max="11524" width="31.44140625" style="47" customWidth="1"/>
    <col min="11525" max="11525" width="16.44140625" style="47" customWidth="1"/>
    <col min="11526" max="11526" width="18.44140625" style="47" customWidth="1"/>
    <col min="11527" max="11527" width="1.44140625" style="47" customWidth="1"/>
    <col min="11528" max="11528" width="16.33203125" style="47" customWidth="1"/>
    <col min="11529" max="11529" width="11.5546875" style="47" customWidth="1"/>
    <col min="11530" max="11530" width="1.5546875" style="47" customWidth="1"/>
    <col min="11531" max="11531" width="16.44140625" style="47" customWidth="1"/>
    <col min="11532" max="11532" width="18.44140625" style="47" customWidth="1"/>
    <col min="11533" max="11533" width="3.33203125" style="47" customWidth="1"/>
    <col min="11534" max="11534" width="17.5546875" style="47" customWidth="1"/>
    <col min="11535" max="11535" width="13.6640625" style="47" customWidth="1"/>
    <col min="11536" max="11536" width="1.6640625" style="47" customWidth="1"/>
    <col min="11537" max="11537" width="16.33203125" style="47" customWidth="1"/>
    <col min="11538" max="11538" width="11.5546875" style="47" customWidth="1"/>
    <col min="11539" max="11539" width="4.33203125" style="47" customWidth="1"/>
    <col min="11540" max="11540" width="11.44140625" style="47"/>
    <col min="11541" max="11541" width="14.88671875" style="47" customWidth="1"/>
    <col min="11542" max="11776" width="11.44140625" style="47"/>
    <col min="11777" max="11779" width="3.6640625" style="47" customWidth="1"/>
    <col min="11780" max="11780" width="31.44140625" style="47" customWidth="1"/>
    <col min="11781" max="11781" width="16.44140625" style="47" customWidth="1"/>
    <col min="11782" max="11782" width="18.44140625" style="47" customWidth="1"/>
    <col min="11783" max="11783" width="1.44140625" style="47" customWidth="1"/>
    <col min="11784" max="11784" width="16.33203125" style="47" customWidth="1"/>
    <col min="11785" max="11785" width="11.5546875" style="47" customWidth="1"/>
    <col min="11786" max="11786" width="1.5546875" style="47" customWidth="1"/>
    <col min="11787" max="11787" width="16.44140625" style="47" customWidth="1"/>
    <col min="11788" max="11788" width="18.44140625" style="47" customWidth="1"/>
    <col min="11789" max="11789" width="3.33203125" style="47" customWidth="1"/>
    <col min="11790" max="11790" width="17.5546875" style="47" customWidth="1"/>
    <col min="11791" max="11791" width="13.6640625" style="47" customWidth="1"/>
    <col min="11792" max="11792" width="1.6640625" style="47" customWidth="1"/>
    <col min="11793" max="11793" width="16.33203125" style="47" customWidth="1"/>
    <col min="11794" max="11794" width="11.5546875" style="47" customWidth="1"/>
    <col min="11795" max="11795" width="4.33203125" style="47" customWidth="1"/>
    <col min="11796" max="11796" width="11.44140625" style="47"/>
    <col min="11797" max="11797" width="14.88671875" style="47" customWidth="1"/>
    <col min="11798" max="12032" width="11.44140625" style="47"/>
    <col min="12033" max="12035" width="3.6640625" style="47" customWidth="1"/>
    <col min="12036" max="12036" width="31.44140625" style="47" customWidth="1"/>
    <col min="12037" max="12037" width="16.44140625" style="47" customWidth="1"/>
    <col min="12038" max="12038" width="18.44140625" style="47" customWidth="1"/>
    <col min="12039" max="12039" width="1.44140625" style="47" customWidth="1"/>
    <col min="12040" max="12040" width="16.33203125" style="47" customWidth="1"/>
    <col min="12041" max="12041" width="11.5546875" style="47" customWidth="1"/>
    <col min="12042" max="12042" width="1.5546875" style="47" customWidth="1"/>
    <col min="12043" max="12043" width="16.44140625" style="47" customWidth="1"/>
    <col min="12044" max="12044" width="18.44140625" style="47" customWidth="1"/>
    <col min="12045" max="12045" width="3.33203125" style="47" customWidth="1"/>
    <col min="12046" max="12046" width="17.5546875" style="47" customWidth="1"/>
    <col min="12047" max="12047" width="13.6640625" style="47" customWidth="1"/>
    <col min="12048" max="12048" width="1.6640625" style="47" customWidth="1"/>
    <col min="12049" max="12049" width="16.33203125" style="47" customWidth="1"/>
    <col min="12050" max="12050" width="11.5546875" style="47" customWidth="1"/>
    <col min="12051" max="12051" width="4.33203125" style="47" customWidth="1"/>
    <col min="12052" max="12052" width="11.44140625" style="47"/>
    <col min="12053" max="12053" width="14.88671875" style="47" customWidth="1"/>
    <col min="12054" max="12288" width="11.44140625" style="47"/>
    <col min="12289" max="12291" width="3.6640625" style="47" customWidth="1"/>
    <col min="12292" max="12292" width="31.44140625" style="47" customWidth="1"/>
    <col min="12293" max="12293" width="16.44140625" style="47" customWidth="1"/>
    <col min="12294" max="12294" width="18.44140625" style="47" customWidth="1"/>
    <col min="12295" max="12295" width="1.44140625" style="47" customWidth="1"/>
    <col min="12296" max="12296" width="16.33203125" style="47" customWidth="1"/>
    <col min="12297" max="12297" width="11.5546875" style="47" customWidth="1"/>
    <col min="12298" max="12298" width="1.5546875" style="47" customWidth="1"/>
    <col min="12299" max="12299" width="16.44140625" style="47" customWidth="1"/>
    <col min="12300" max="12300" width="18.44140625" style="47" customWidth="1"/>
    <col min="12301" max="12301" width="3.33203125" style="47" customWidth="1"/>
    <col min="12302" max="12302" width="17.5546875" style="47" customWidth="1"/>
    <col min="12303" max="12303" width="13.6640625" style="47" customWidth="1"/>
    <col min="12304" max="12304" width="1.6640625" style="47" customWidth="1"/>
    <col min="12305" max="12305" width="16.33203125" style="47" customWidth="1"/>
    <col min="12306" max="12306" width="11.5546875" style="47" customWidth="1"/>
    <col min="12307" max="12307" width="4.33203125" style="47" customWidth="1"/>
    <col min="12308" max="12308" width="11.44140625" style="47"/>
    <col min="12309" max="12309" width="14.88671875" style="47" customWidth="1"/>
    <col min="12310" max="12544" width="11.44140625" style="47"/>
    <col min="12545" max="12547" width="3.6640625" style="47" customWidth="1"/>
    <col min="12548" max="12548" width="31.44140625" style="47" customWidth="1"/>
    <col min="12549" max="12549" width="16.44140625" style="47" customWidth="1"/>
    <col min="12550" max="12550" width="18.44140625" style="47" customWidth="1"/>
    <col min="12551" max="12551" width="1.44140625" style="47" customWidth="1"/>
    <col min="12552" max="12552" width="16.33203125" style="47" customWidth="1"/>
    <col min="12553" max="12553" width="11.5546875" style="47" customWidth="1"/>
    <col min="12554" max="12554" width="1.5546875" style="47" customWidth="1"/>
    <col min="12555" max="12555" width="16.44140625" style="47" customWidth="1"/>
    <col min="12556" max="12556" width="18.44140625" style="47" customWidth="1"/>
    <col min="12557" max="12557" width="3.33203125" style="47" customWidth="1"/>
    <col min="12558" max="12558" width="17.5546875" style="47" customWidth="1"/>
    <col min="12559" max="12559" width="13.6640625" style="47" customWidth="1"/>
    <col min="12560" max="12560" width="1.6640625" style="47" customWidth="1"/>
    <col min="12561" max="12561" width="16.33203125" style="47" customWidth="1"/>
    <col min="12562" max="12562" width="11.5546875" style="47" customWidth="1"/>
    <col min="12563" max="12563" width="4.33203125" style="47" customWidth="1"/>
    <col min="12564" max="12564" width="11.44140625" style="47"/>
    <col min="12565" max="12565" width="14.88671875" style="47" customWidth="1"/>
    <col min="12566" max="12800" width="11.44140625" style="47"/>
    <col min="12801" max="12803" width="3.6640625" style="47" customWidth="1"/>
    <col min="12804" max="12804" width="31.44140625" style="47" customWidth="1"/>
    <col min="12805" max="12805" width="16.44140625" style="47" customWidth="1"/>
    <col min="12806" max="12806" width="18.44140625" style="47" customWidth="1"/>
    <col min="12807" max="12807" width="1.44140625" style="47" customWidth="1"/>
    <col min="12808" max="12808" width="16.33203125" style="47" customWidth="1"/>
    <col min="12809" max="12809" width="11.5546875" style="47" customWidth="1"/>
    <col min="12810" max="12810" width="1.5546875" style="47" customWidth="1"/>
    <col min="12811" max="12811" width="16.44140625" style="47" customWidth="1"/>
    <col min="12812" max="12812" width="18.44140625" style="47" customWidth="1"/>
    <col min="12813" max="12813" width="3.33203125" style="47" customWidth="1"/>
    <col min="12814" max="12814" width="17.5546875" style="47" customWidth="1"/>
    <col min="12815" max="12815" width="13.6640625" style="47" customWidth="1"/>
    <col min="12816" max="12816" width="1.6640625" style="47" customWidth="1"/>
    <col min="12817" max="12817" width="16.33203125" style="47" customWidth="1"/>
    <col min="12818" max="12818" width="11.5546875" style="47" customWidth="1"/>
    <col min="12819" max="12819" width="4.33203125" style="47" customWidth="1"/>
    <col min="12820" max="12820" width="11.44140625" style="47"/>
    <col min="12821" max="12821" width="14.88671875" style="47" customWidth="1"/>
    <col min="12822" max="13056" width="11.44140625" style="47"/>
    <col min="13057" max="13059" width="3.6640625" style="47" customWidth="1"/>
    <col min="13060" max="13060" width="31.44140625" style="47" customWidth="1"/>
    <col min="13061" max="13061" width="16.44140625" style="47" customWidth="1"/>
    <col min="13062" max="13062" width="18.44140625" style="47" customWidth="1"/>
    <col min="13063" max="13063" width="1.44140625" style="47" customWidth="1"/>
    <col min="13064" max="13064" width="16.33203125" style="47" customWidth="1"/>
    <col min="13065" max="13065" width="11.5546875" style="47" customWidth="1"/>
    <col min="13066" max="13066" width="1.5546875" style="47" customWidth="1"/>
    <col min="13067" max="13067" width="16.44140625" style="47" customWidth="1"/>
    <col min="13068" max="13068" width="18.44140625" style="47" customWidth="1"/>
    <col min="13069" max="13069" width="3.33203125" style="47" customWidth="1"/>
    <col min="13070" max="13070" width="17.5546875" style="47" customWidth="1"/>
    <col min="13071" max="13071" width="13.6640625" style="47" customWidth="1"/>
    <col min="13072" max="13072" width="1.6640625" style="47" customWidth="1"/>
    <col min="13073" max="13073" width="16.33203125" style="47" customWidth="1"/>
    <col min="13074" max="13074" width="11.5546875" style="47" customWidth="1"/>
    <col min="13075" max="13075" width="4.33203125" style="47" customWidth="1"/>
    <col min="13076" max="13076" width="11.44140625" style="47"/>
    <col min="13077" max="13077" width="14.88671875" style="47" customWidth="1"/>
    <col min="13078" max="13312" width="11.44140625" style="47"/>
    <col min="13313" max="13315" width="3.6640625" style="47" customWidth="1"/>
    <col min="13316" max="13316" width="31.44140625" style="47" customWidth="1"/>
    <col min="13317" max="13317" width="16.44140625" style="47" customWidth="1"/>
    <col min="13318" max="13318" width="18.44140625" style="47" customWidth="1"/>
    <col min="13319" max="13319" width="1.44140625" style="47" customWidth="1"/>
    <col min="13320" max="13320" width="16.33203125" style="47" customWidth="1"/>
    <col min="13321" max="13321" width="11.5546875" style="47" customWidth="1"/>
    <col min="13322" max="13322" width="1.5546875" style="47" customWidth="1"/>
    <col min="13323" max="13323" width="16.44140625" style="47" customWidth="1"/>
    <col min="13324" max="13324" width="18.44140625" style="47" customWidth="1"/>
    <col min="13325" max="13325" width="3.33203125" style="47" customWidth="1"/>
    <col min="13326" max="13326" width="17.5546875" style="47" customWidth="1"/>
    <col min="13327" max="13327" width="13.6640625" style="47" customWidth="1"/>
    <col min="13328" max="13328" width="1.6640625" style="47" customWidth="1"/>
    <col min="13329" max="13329" width="16.33203125" style="47" customWidth="1"/>
    <col min="13330" max="13330" width="11.5546875" style="47" customWidth="1"/>
    <col min="13331" max="13331" width="4.33203125" style="47" customWidth="1"/>
    <col min="13332" max="13332" width="11.44140625" style="47"/>
    <col min="13333" max="13333" width="14.88671875" style="47" customWidth="1"/>
    <col min="13334" max="13568" width="11.44140625" style="47"/>
    <col min="13569" max="13571" width="3.6640625" style="47" customWidth="1"/>
    <col min="13572" max="13572" width="31.44140625" style="47" customWidth="1"/>
    <col min="13573" max="13573" width="16.44140625" style="47" customWidth="1"/>
    <col min="13574" max="13574" width="18.44140625" style="47" customWidth="1"/>
    <col min="13575" max="13575" width="1.44140625" style="47" customWidth="1"/>
    <col min="13576" max="13576" width="16.33203125" style="47" customWidth="1"/>
    <col min="13577" max="13577" width="11.5546875" style="47" customWidth="1"/>
    <col min="13578" max="13578" width="1.5546875" style="47" customWidth="1"/>
    <col min="13579" max="13579" width="16.44140625" style="47" customWidth="1"/>
    <col min="13580" max="13580" width="18.44140625" style="47" customWidth="1"/>
    <col min="13581" max="13581" width="3.33203125" style="47" customWidth="1"/>
    <col min="13582" max="13582" width="17.5546875" style="47" customWidth="1"/>
    <col min="13583" max="13583" width="13.6640625" style="47" customWidth="1"/>
    <col min="13584" max="13584" width="1.6640625" style="47" customWidth="1"/>
    <col min="13585" max="13585" width="16.33203125" style="47" customWidth="1"/>
    <col min="13586" max="13586" width="11.5546875" style="47" customWidth="1"/>
    <col min="13587" max="13587" width="4.33203125" style="47" customWidth="1"/>
    <col min="13588" max="13588" width="11.44140625" style="47"/>
    <col min="13589" max="13589" width="14.88671875" style="47" customWidth="1"/>
    <col min="13590" max="13824" width="11.44140625" style="47"/>
    <col min="13825" max="13827" width="3.6640625" style="47" customWidth="1"/>
    <col min="13828" max="13828" width="31.44140625" style="47" customWidth="1"/>
    <col min="13829" max="13829" width="16.44140625" style="47" customWidth="1"/>
    <col min="13830" max="13830" width="18.44140625" style="47" customWidth="1"/>
    <col min="13831" max="13831" width="1.44140625" style="47" customWidth="1"/>
    <col min="13832" max="13832" width="16.33203125" style="47" customWidth="1"/>
    <col min="13833" max="13833" width="11.5546875" style="47" customWidth="1"/>
    <col min="13834" max="13834" width="1.5546875" style="47" customWidth="1"/>
    <col min="13835" max="13835" width="16.44140625" style="47" customWidth="1"/>
    <col min="13836" max="13836" width="18.44140625" style="47" customWidth="1"/>
    <col min="13837" max="13837" width="3.33203125" style="47" customWidth="1"/>
    <col min="13838" max="13838" width="17.5546875" style="47" customWidth="1"/>
    <col min="13839" max="13839" width="13.6640625" style="47" customWidth="1"/>
    <col min="13840" max="13840" width="1.6640625" style="47" customWidth="1"/>
    <col min="13841" max="13841" width="16.33203125" style="47" customWidth="1"/>
    <col min="13842" max="13842" width="11.5546875" style="47" customWidth="1"/>
    <col min="13843" max="13843" width="4.33203125" style="47" customWidth="1"/>
    <col min="13844" max="13844" width="11.44140625" style="47"/>
    <col min="13845" max="13845" width="14.88671875" style="47" customWidth="1"/>
    <col min="13846" max="14080" width="11.44140625" style="47"/>
    <col min="14081" max="14083" width="3.6640625" style="47" customWidth="1"/>
    <col min="14084" max="14084" width="31.44140625" style="47" customWidth="1"/>
    <col min="14085" max="14085" width="16.44140625" style="47" customWidth="1"/>
    <col min="14086" max="14086" width="18.44140625" style="47" customWidth="1"/>
    <col min="14087" max="14087" width="1.44140625" style="47" customWidth="1"/>
    <col min="14088" max="14088" width="16.33203125" style="47" customWidth="1"/>
    <col min="14089" max="14089" width="11.5546875" style="47" customWidth="1"/>
    <col min="14090" max="14090" width="1.5546875" style="47" customWidth="1"/>
    <col min="14091" max="14091" width="16.44140625" style="47" customWidth="1"/>
    <col min="14092" max="14092" width="18.44140625" style="47" customWidth="1"/>
    <col min="14093" max="14093" width="3.33203125" style="47" customWidth="1"/>
    <col min="14094" max="14094" width="17.5546875" style="47" customWidth="1"/>
    <col min="14095" max="14095" width="13.6640625" style="47" customWidth="1"/>
    <col min="14096" max="14096" width="1.6640625" style="47" customWidth="1"/>
    <col min="14097" max="14097" width="16.33203125" style="47" customWidth="1"/>
    <col min="14098" max="14098" width="11.5546875" style="47" customWidth="1"/>
    <col min="14099" max="14099" width="4.33203125" style="47" customWidth="1"/>
    <col min="14100" max="14100" width="11.44140625" style="47"/>
    <col min="14101" max="14101" width="14.88671875" style="47" customWidth="1"/>
    <col min="14102" max="14336" width="11.44140625" style="47"/>
    <col min="14337" max="14339" width="3.6640625" style="47" customWidth="1"/>
    <col min="14340" max="14340" width="31.44140625" style="47" customWidth="1"/>
    <col min="14341" max="14341" width="16.44140625" style="47" customWidth="1"/>
    <col min="14342" max="14342" width="18.44140625" style="47" customWidth="1"/>
    <col min="14343" max="14343" width="1.44140625" style="47" customWidth="1"/>
    <col min="14344" max="14344" width="16.33203125" style="47" customWidth="1"/>
    <col min="14345" max="14345" width="11.5546875" style="47" customWidth="1"/>
    <col min="14346" max="14346" width="1.5546875" style="47" customWidth="1"/>
    <col min="14347" max="14347" width="16.44140625" style="47" customWidth="1"/>
    <col min="14348" max="14348" width="18.44140625" style="47" customWidth="1"/>
    <col min="14349" max="14349" width="3.33203125" style="47" customWidth="1"/>
    <col min="14350" max="14350" width="17.5546875" style="47" customWidth="1"/>
    <col min="14351" max="14351" width="13.6640625" style="47" customWidth="1"/>
    <col min="14352" max="14352" width="1.6640625" style="47" customWidth="1"/>
    <col min="14353" max="14353" width="16.33203125" style="47" customWidth="1"/>
    <col min="14354" max="14354" width="11.5546875" style="47" customWidth="1"/>
    <col min="14355" max="14355" width="4.33203125" style="47" customWidth="1"/>
    <col min="14356" max="14356" width="11.44140625" style="47"/>
    <col min="14357" max="14357" width="14.88671875" style="47" customWidth="1"/>
    <col min="14358" max="14592" width="11.44140625" style="47"/>
    <col min="14593" max="14595" width="3.6640625" style="47" customWidth="1"/>
    <col min="14596" max="14596" width="31.44140625" style="47" customWidth="1"/>
    <col min="14597" max="14597" width="16.44140625" style="47" customWidth="1"/>
    <col min="14598" max="14598" width="18.44140625" style="47" customWidth="1"/>
    <col min="14599" max="14599" width="1.44140625" style="47" customWidth="1"/>
    <col min="14600" max="14600" width="16.33203125" style="47" customWidth="1"/>
    <col min="14601" max="14601" width="11.5546875" style="47" customWidth="1"/>
    <col min="14602" max="14602" width="1.5546875" style="47" customWidth="1"/>
    <col min="14603" max="14603" width="16.44140625" style="47" customWidth="1"/>
    <col min="14604" max="14604" width="18.44140625" style="47" customWidth="1"/>
    <col min="14605" max="14605" width="3.33203125" style="47" customWidth="1"/>
    <col min="14606" max="14606" width="17.5546875" style="47" customWidth="1"/>
    <col min="14607" max="14607" width="13.6640625" style="47" customWidth="1"/>
    <col min="14608" max="14608" width="1.6640625" style="47" customWidth="1"/>
    <col min="14609" max="14609" width="16.33203125" style="47" customWidth="1"/>
    <col min="14610" max="14610" width="11.5546875" style="47" customWidth="1"/>
    <col min="14611" max="14611" width="4.33203125" style="47" customWidth="1"/>
    <col min="14612" max="14612" width="11.44140625" style="47"/>
    <col min="14613" max="14613" width="14.88671875" style="47" customWidth="1"/>
    <col min="14614" max="14848" width="11.44140625" style="47"/>
    <col min="14849" max="14851" width="3.6640625" style="47" customWidth="1"/>
    <col min="14852" max="14852" width="31.44140625" style="47" customWidth="1"/>
    <col min="14853" max="14853" width="16.44140625" style="47" customWidth="1"/>
    <col min="14854" max="14854" width="18.44140625" style="47" customWidth="1"/>
    <col min="14855" max="14855" width="1.44140625" style="47" customWidth="1"/>
    <col min="14856" max="14856" width="16.33203125" style="47" customWidth="1"/>
    <col min="14857" max="14857" width="11.5546875" style="47" customWidth="1"/>
    <col min="14858" max="14858" width="1.5546875" style="47" customWidth="1"/>
    <col min="14859" max="14859" width="16.44140625" style="47" customWidth="1"/>
    <col min="14860" max="14860" width="18.44140625" style="47" customWidth="1"/>
    <col min="14861" max="14861" width="3.33203125" style="47" customWidth="1"/>
    <col min="14862" max="14862" width="17.5546875" style="47" customWidth="1"/>
    <col min="14863" max="14863" width="13.6640625" style="47" customWidth="1"/>
    <col min="14864" max="14864" width="1.6640625" style="47" customWidth="1"/>
    <col min="14865" max="14865" width="16.33203125" style="47" customWidth="1"/>
    <col min="14866" max="14866" width="11.5546875" style="47" customWidth="1"/>
    <col min="14867" max="14867" width="4.33203125" style="47" customWidth="1"/>
    <col min="14868" max="14868" width="11.44140625" style="47"/>
    <col min="14869" max="14869" width="14.88671875" style="47" customWidth="1"/>
    <col min="14870" max="15104" width="11.44140625" style="47"/>
    <col min="15105" max="15107" width="3.6640625" style="47" customWidth="1"/>
    <col min="15108" max="15108" width="31.44140625" style="47" customWidth="1"/>
    <col min="15109" max="15109" width="16.44140625" style="47" customWidth="1"/>
    <col min="15110" max="15110" width="18.44140625" style="47" customWidth="1"/>
    <col min="15111" max="15111" width="1.44140625" style="47" customWidth="1"/>
    <col min="15112" max="15112" width="16.33203125" style="47" customWidth="1"/>
    <col min="15113" max="15113" width="11.5546875" style="47" customWidth="1"/>
    <col min="15114" max="15114" width="1.5546875" style="47" customWidth="1"/>
    <col min="15115" max="15115" width="16.44140625" style="47" customWidth="1"/>
    <col min="15116" max="15116" width="18.44140625" style="47" customWidth="1"/>
    <col min="15117" max="15117" width="3.33203125" style="47" customWidth="1"/>
    <col min="15118" max="15118" width="17.5546875" style="47" customWidth="1"/>
    <col min="15119" max="15119" width="13.6640625" style="47" customWidth="1"/>
    <col min="15120" max="15120" width="1.6640625" style="47" customWidth="1"/>
    <col min="15121" max="15121" width="16.33203125" style="47" customWidth="1"/>
    <col min="15122" max="15122" width="11.5546875" style="47" customWidth="1"/>
    <col min="15123" max="15123" width="4.33203125" style="47" customWidth="1"/>
    <col min="15124" max="15124" width="11.44140625" style="47"/>
    <col min="15125" max="15125" width="14.88671875" style="47" customWidth="1"/>
    <col min="15126" max="15360" width="11.44140625" style="47"/>
    <col min="15361" max="15363" width="3.6640625" style="47" customWidth="1"/>
    <col min="15364" max="15364" width="31.44140625" style="47" customWidth="1"/>
    <col min="15365" max="15365" width="16.44140625" style="47" customWidth="1"/>
    <col min="15366" max="15366" width="18.44140625" style="47" customWidth="1"/>
    <col min="15367" max="15367" width="1.44140625" style="47" customWidth="1"/>
    <col min="15368" max="15368" width="16.33203125" style="47" customWidth="1"/>
    <col min="15369" max="15369" width="11.5546875" style="47" customWidth="1"/>
    <col min="15370" max="15370" width="1.5546875" style="47" customWidth="1"/>
    <col min="15371" max="15371" width="16.44140625" style="47" customWidth="1"/>
    <col min="15372" max="15372" width="18.44140625" style="47" customWidth="1"/>
    <col min="15373" max="15373" width="3.33203125" style="47" customWidth="1"/>
    <col min="15374" max="15374" width="17.5546875" style="47" customWidth="1"/>
    <col min="15375" max="15375" width="13.6640625" style="47" customWidth="1"/>
    <col min="15376" max="15376" width="1.6640625" style="47" customWidth="1"/>
    <col min="15377" max="15377" width="16.33203125" style="47" customWidth="1"/>
    <col min="15378" max="15378" width="11.5546875" style="47" customWidth="1"/>
    <col min="15379" max="15379" width="4.33203125" style="47" customWidth="1"/>
    <col min="15380" max="15380" width="11.44140625" style="47"/>
    <col min="15381" max="15381" width="14.88671875" style="47" customWidth="1"/>
    <col min="15382" max="15616" width="11.44140625" style="47"/>
    <col min="15617" max="15619" width="3.6640625" style="47" customWidth="1"/>
    <col min="15620" max="15620" width="31.44140625" style="47" customWidth="1"/>
    <col min="15621" max="15621" width="16.44140625" style="47" customWidth="1"/>
    <col min="15622" max="15622" width="18.44140625" style="47" customWidth="1"/>
    <col min="15623" max="15623" width="1.44140625" style="47" customWidth="1"/>
    <col min="15624" max="15624" width="16.33203125" style="47" customWidth="1"/>
    <col min="15625" max="15625" width="11.5546875" style="47" customWidth="1"/>
    <col min="15626" max="15626" width="1.5546875" style="47" customWidth="1"/>
    <col min="15627" max="15627" width="16.44140625" style="47" customWidth="1"/>
    <col min="15628" max="15628" width="18.44140625" style="47" customWidth="1"/>
    <col min="15629" max="15629" width="3.33203125" style="47" customWidth="1"/>
    <col min="15630" max="15630" width="17.5546875" style="47" customWidth="1"/>
    <col min="15631" max="15631" width="13.6640625" style="47" customWidth="1"/>
    <col min="15632" max="15632" width="1.6640625" style="47" customWidth="1"/>
    <col min="15633" max="15633" width="16.33203125" style="47" customWidth="1"/>
    <col min="15634" max="15634" width="11.5546875" style="47" customWidth="1"/>
    <col min="15635" max="15635" width="4.33203125" style="47" customWidth="1"/>
    <col min="15636" max="15636" width="11.44140625" style="47"/>
    <col min="15637" max="15637" width="14.88671875" style="47" customWidth="1"/>
    <col min="15638" max="15872" width="11.44140625" style="47"/>
    <col min="15873" max="15875" width="3.6640625" style="47" customWidth="1"/>
    <col min="15876" max="15876" width="31.44140625" style="47" customWidth="1"/>
    <col min="15877" max="15877" width="16.44140625" style="47" customWidth="1"/>
    <col min="15878" max="15878" width="18.44140625" style="47" customWidth="1"/>
    <col min="15879" max="15879" width="1.44140625" style="47" customWidth="1"/>
    <col min="15880" max="15880" width="16.33203125" style="47" customWidth="1"/>
    <col min="15881" max="15881" width="11.5546875" style="47" customWidth="1"/>
    <col min="15882" max="15882" width="1.5546875" style="47" customWidth="1"/>
    <col min="15883" max="15883" width="16.44140625" style="47" customWidth="1"/>
    <col min="15884" max="15884" width="18.44140625" style="47" customWidth="1"/>
    <col min="15885" max="15885" width="3.33203125" style="47" customWidth="1"/>
    <col min="15886" max="15886" width="17.5546875" style="47" customWidth="1"/>
    <col min="15887" max="15887" width="13.6640625" style="47" customWidth="1"/>
    <col min="15888" max="15888" width="1.6640625" style="47" customWidth="1"/>
    <col min="15889" max="15889" width="16.33203125" style="47" customWidth="1"/>
    <col min="15890" max="15890" width="11.5546875" style="47" customWidth="1"/>
    <col min="15891" max="15891" width="4.33203125" style="47" customWidth="1"/>
    <col min="15892" max="15892" width="11.44140625" style="47"/>
    <col min="15893" max="15893" width="14.88671875" style="47" customWidth="1"/>
    <col min="15894" max="16128" width="11.44140625" style="47"/>
    <col min="16129" max="16131" width="3.6640625" style="47" customWidth="1"/>
    <col min="16132" max="16132" width="31.44140625" style="47" customWidth="1"/>
    <col min="16133" max="16133" width="16.44140625" style="47" customWidth="1"/>
    <col min="16134" max="16134" width="18.44140625" style="47" customWidth="1"/>
    <col min="16135" max="16135" width="1.44140625" style="47" customWidth="1"/>
    <col min="16136" max="16136" width="16.33203125" style="47" customWidth="1"/>
    <col min="16137" max="16137" width="11.5546875" style="47" customWidth="1"/>
    <col min="16138" max="16138" width="1.5546875" style="47" customWidth="1"/>
    <col min="16139" max="16139" width="16.44140625" style="47" customWidth="1"/>
    <col min="16140" max="16140" width="18.44140625" style="47" customWidth="1"/>
    <col min="16141" max="16141" width="3.33203125" style="47" customWidth="1"/>
    <col min="16142" max="16142" width="17.5546875" style="47" customWidth="1"/>
    <col min="16143" max="16143" width="13.6640625" style="47" customWidth="1"/>
    <col min="16144" max="16144" width="1.6640625" style="47" customWidth="1"/>
    <col min="16145" max="16145" width="16.33203125" style="47" customWidth="1"/>
    <col min="16146" max="16146" width="11.5546875" style="47" customWidth="1"/>
    <col min="16147" max="16147" width="4.33203125" style="47" customWidth="1"/>
    <col min="16148" max="16148" width="11.44140625" style="47"/>
    <col min="16149" max="16149" width="14.88671875" style="47" customWidth="1"/>
    <col min="16150" max="16384" width="11.44140625" style="47"/>
  </cols>
  <sheetData>
    <row r="1" spans="1:19" s="775" customFormat="1" ht="25.5" customHeight="1">
      <c r="A1" s="773"/>
      <c r="B1" s="774"/>
      <c r="C1" s="774"/>
      <c r="D1" s="774"/>
      <c r="E1" s="774"/>
      <c r="F1" s="774"/>
      <c r="G1" s="774"/>
      <c r="H1" s="774"/>
      <c r="I1" s="774"/>
      <c r="J1" s="774"/>
      <c r="K1" s="774"/>
      <c r="L1" s="774"/>
      <c r="M1" s="774"/>
      <c r="N1" s="774"/>
      <c r="O1" s="1895"/>
      <c r="P1" s="1895"/>
    </row>
    <row r="2" spans="1:19" s="775" customFormat="1" ht="25.5" customHeight="1">
      <c r="A2" s="202" t="s">
        <v>567</v>
      </c>
      <c r="B2" s="776"/>
      <c r="C2" s="777"/>
      <c r="D2" s="777"/>
      <c r="E2" s="777"/>
      <c r="F2" s="777"/>
      <c r="G2" s="776"/>
      <c r="H2" s="776"/>
      <c r="I2" s="777"/>
      <c r="J2" s="776"/>
      <c r="K2" s="776"/>
      <c r="L2" s="777"/>
      <c r="M2" s="776"/>
      <c r="N2" s="776"/>
      <c r="O2" s="777"/>
      <c r="P2" s="776"/>
      <c r="Q2" s="776"/>
      <c r="R2" s="778"/>
      <c r="S2" s="779"/>
    </row>
    <row r="3" spans="1:19" s="775" customFormat="1" ht="25.5" customHeight="1">
      <c r="A3" s="1896">
        <v>45838</v>
      </c>
      <c r="B3" s="1896"/>
      <c r="C3" s="1896"/>
      <c r="D3" s="1896"/>
      <c r="E3" s="1896"/>
      <c r="F3" s="1896"/>
      <c r="G3" s="1896"/>
      <c r="H3" s="1896"/>
      <c r="I3" s="1896"/>
      <c r="J3" s="1896"/>
      <c r="K3" s="1896"/>
      <c r="L3" s="1896"/>
      <c r="M3" s="1896"/>
      <c r="N3" s="1896"/>
      <c r="O3" s="1896"/>
      <c r="P3" s="1896"/>
      <c r="Q3" s="1896"/>
      <c r="R3" s="1896"/>
      <c r="S3" s="780"/>
    </row>
    <row r="4" spans="1:19" s="116" customFormat="1" ht="15.6">
      <c r="A4" s="1897" t="s">
        <v>247</v>
      </c>
      <c r="B4" s="1897"/>
      <c r="C4" s="1897"/>
      <c r="D4" s="1897"/>
      <c r="E4" s="1897"/>
      <c r="F4" s="1897"/>
      <c r="G4" s="1897"/>
      <c r="H4" s="1897"/>
      <c r="I4" s="1897"/>
      <c r="J4" s="1897"/>
      <c r="K4" s="1897"/>
      <c r="L4" s="1897"/>
      <c r="M4" s="1897"/>
      <c r="N4" s="1897"/>
      <c r="O4" s="1897"/>
      <c r="P4" s="1897"/>
      <c r="Q4" s="1897"/>
      <c r="R4" s="1897"/>
      <c r="S4" s="781"/>
    </row>
    <row r="5" spans="1:19" s="113" customFormat="1" thickBot="1">
      <c r="A5" s="782"/>
      <c r="B5" s="783"/>
      <c r="C5" s="783"/>
      <c r="D5" s="783"/>
      <c r="E5" s="784"/>
      <c r="F5" s="783"/>
      <c r="G5" s="783"/>
      <c r="H5" s="783"/>
      <c r="I5" s="783"/>
      <c r="J5" s="783"/>
      <c r="K5" s="783"/>
      <c r="L5" s="783"/>
      <c r="M5" s="783"/>
      <c r="N5" s="783"/>
      <c r="O5" s="783"/>
      <c r="P5" s="783"/>
      <c r="Q5" s="783"/>
      <c r="R5" s="783"/>
      <c r="S5" s="785"/>
    </row>
    <row r="6" spans="1:19" s="116" customFormat="1" ht="25.5" customHeight="1">
      <c r="A6" s="786"/>
      <c r="B6" s="786"/>
      <c r="C6" s="786"/>
      <c r="D6" s="787"/>
      <c r="E6" s="788" t="s">
        <v>341</v>
      </c>
      <c r="F6" s="788"/>
      <c r="G6" s="788"/>
      <c r="H6" s="788" t="s">
        <v>342</v>
      </c>
      <c r="I6" s="788"/>
      <c r="J6" s="789"/>
      <c r="K6" s="788" t="s">
        <v>343</v>
      </c>
      <c r="L6" s="788"/>
      <c r="M6" s="789"/>
      <c r="N6" s="788" t="s">
        <v>344</v>
      </c>
      <c r="O6" s="788"/>
      <c r="P6" s="789"/>
      <c r="Q6" s="1898" t="s">
        <v>310</v>
      </c>
      <c r="R6" s="1898"/>
      <c r="S6" s="790"/>
    </row>
    <row r="7" spans="1:19" s="116" customFormat="1" ht="15" customHeight="1">
      <c r="A7" s="791"/>
      <c r="B7" s="791"/>
      <c r="C7" s="791"/>
      <c r="D7" s="791"/>
      <c r="E7" s="792" t="s">
        <v>568</v>
      </c>
      <c r="F7" s="793" t="s">
        <v>128</v>
      </c>
      <c r="G7" s="793"/>
      <c r="H7" s="792" t="s">
        <v>568</v>
      </c>
      <c r="I7" s="793" t="s">
        <v>128</v>
      </c>
      <c r="J7" s="793"/>
      <c r="K7" s="792" t="s">
        <v>568</v>
      </c>
      <c r="L7" s="793" t="s">
        <v>128</v>
      </c>
      <c r="M7" s="793"/>
      <c r="N7" s="792" t="s">
        <v>568</v>
      </c>
      <c r="O7" s="793" t="s">
        <v>128</v>
      </c>
      <c r="P7" s="793"/>
      <c r="Q7" s="792" t="s">
        <v>568</v>
      </c>
      <c r="R7" s="793" t="s">
        <v>128</v>
      </c>
      <c r="S7" s="279"/>
    </row>
    <row r="8" spans="1:19" s="116" customFormat="1" ht="7.5" customHeight="1">
      <c r="A8" s="794"/>
      <c r="B8" s="794"/>
      <c r="C8" s="794"/>
      <c r="D8" s="794"/>
      <c r="E8" s="794"/>
      <c r="F8" s="794"/>
      <c r="G8" s="794"/>
      <c r="H8" s="795"/>
      <c r="I8" s="279"/>
      <c r="J8" s="279"/>
      <c r="K8" s="795"/>
      <c r="L8" s="279"/>
      <c r="M8" s="279"/>
      <c r="N8" s="795"/>
      <c r="O8" s="279"/>
      <c r="P8" s="279"/>
      <c r="Q8" s="795"/>
      <c r="R8" s="279"/>
      <c r="S8" s="279"/>
    </row>
    <row r="9" spans="1:19" s="116" customFormat="1" ht="18" customHeight="1">
      <c r="A9" s="796" t="s">
        <v>569</v>
      </c>
      <c r="B9" s="797"/>
      <c r="C9" s="797"/>
      <c r="D9" s="797"/>
      <c r="E9" s="798">
        <v>6841357.8304914283</v>
      </c>
      <c r="F9" s="799">
        <v>100.10975958658533</v>
      </c>
      <c r="G9" s="797"/>
      <c r="H9" s="798">
        <v>10566487.906436957</v>
      </c>
      <c r="I9" s="799">
        <v>53.348166333445505</v>
      </c>
      <c r="J9" s="799"/>
      <c r="K9" s="800">
        <v>37177562.979410283</v>
      </c>
      <c r="L9" s="799">
        <v>50.240479449450426</v>
      </c>
      <c r="M9" s="799"/>
      <c r="N9" s="798">
        <v>5209894.1344401352</v>
      </c>
      <c r="O9" s="799">
        <v>40.470387175593295</v>
      </c>
      <c r="P9" s="799"/>
      <c r="Q9" s="800">
        <v>59795302.850778803</v>
      </c>
      <c r="R9" s="799">
        <v>52.677014550633672</v>
      </c>
      <c r="S9" s="639"/>
    </row>
    <row r="10" spans="1:19" s="116" customFormat="1" ht="16.2" customHeight="1">
      <c r="A10" s="787"/>
      <c r="B10" s="786" t="s">
        <v>570</v>
      </c>
      <c r="C10" s="786"/>
      <c r="D10" s="786"/>
      <c r="E10" s="801">
        <v>460982.32769115001</v>
      </c>
      <c r="F10" s="652">
        <v>6.745565886517964</v>
      </c>
      <c r="G10" s="786"/>
      <c r="H10" s="801">
        <v>6113800.4839369869</v>
      </c>
      <c r="I10" s="652">
        <v>30.867403439498357</v>
      </c>
      <c r="J10" s="652"/>
      <c r="K10" s="802">
        <v>15171744.0458334</v>
      </c>
      <c r="L10" s="652">
        <v>20.50257289239633</v>
      </c>
      <c r="M10" s="652"/>
      <c r="N10" s="801">
        <v>175662.10354719401</v>
      </c>
      <c r="O10" s="652">
        <v>1.3645408446285174</v>
      </c>
      <c r="P10" s="652"/>
      <c r="Q10" s="802">
        <v>21922188.961008728</v>
      </c>
      <c r="R10" s="652">
        <v>19.312477934305786</v>
      </c>
      <c r="S10" s="639"/>
    </row>
    <row r="11" spans="1:19" s="116" customFormat="1" ht="16.2" customHeight="1">
      <c r="A11" s="787"/>
      <c r="B11" s="786"/>
      <c r="C11" s="803" t="s">
        <v>571</v>
      </c>
      <c r="D11" s="786"/>
      <c r="E11" s="804">
        <v>460982.32769115001</v>
      </c>
      <c r="F11" s="642">
        <v>6.745565886517964</v>
      </c>
      <c r="G11" s="786"/>
      <c r="H11" s="804">
        <v>0</v>
      </c>
      <c r="I11" s="642">
        <v>0</v>
      </c>
      <c r="J11" s="639"/>
      <c r="K11" s="804">
        <v>0</v>
      </c>
      <c r="L11" s="642">
        <v>0</v>
      </c>
      <c r="M11" s="639"/>
      <c r="N11" s="805">
        <v>0</v>
      </c>
      <c r="O11" s="70">
        <v>0</v>
      </c>
      <c r="P11" s="639"/>
      <c r="Q11" s="804">
        <v>460982.32769115001</v>
      </c>
      <c r="R11" s="642">
        <v>0.40610502206120047</v>
      </c>
      <c r="S11" s="639"/>
    </row>
    <row r="12" spans="1:19" s="116" customFormat="1" ht="13.5" customHeight="1">
      <c r="A12" s="787"/>
      <c r="B12" s="803"/>
      <c r="C12" s="803" t="s">
        <v>572</v>
      </c>
      <c r="D12" s="803"/>
      <c r="E12" s="806">
        <v>0</v>
      </c>
      <c r="F12" s="642">
        <v>0</v>
      </c>
      <c r="G12" s="803"/>
      <c r="H12" s="804">
        <v>6113800.4839369869</v>
      </c>
      <c r="I12" s="642">
        <v>30.867403439498357</v>
      </c>
      <c r="J12" s="642"/>
      <c r="K12" s="804">
        <v>15171744.0458334</v>
      </c>
      <c r="L12" s="642">
        <v>20.50257289239633</v>
      </c>
      <c r="M12" s="642"/>
      <c r="N12" s="807">
        <v>175662.10354719401</v>
      </c>
      <c r="O12" s="642">
        <v>1.3645408446285174</v>
      </c>
      <c r="P12" s="642"/>
      <c r="Q12" s="804">
        <v>21461206.633317579</v>
      </c>
      <c r="R12" s="808">
        <v>18.906372912244588</v>
      </c>
      <c r="S12" s="642"/>
    </row>
    <row r="13" spans="1:19" s="116" customFormat="1" ht="6" customHeight="1">
      <c r="A13" s="809"/>
      <c r="B13" s="810"/>
      <c r="C13" s="810"/>
      <c r="D13" s="810"/>
      <c r="E13" s="798"/>
      <c r="F13" s="799"/>
      <c r="G13" s="810"/>
      <c r="H13" s="798"/>
      <c r="I13" s="799"/>
      <c r="J13" s="799"/>
      <c r="K13" s="798"/>
      <c r="L13" s="799"/>
      <c r="M13" s="799"/>
      <c r="N13" s="798"/>
      <c r="O13" s="799"/>
      <c r="P13" s="799"/>
      <c r="Q13" s="798"/>
      <c r="R13" s="799"/>
      <c r="S13" s="639"/>
    </row>
    <row r="14" spans="1:19" s="116" customFormat="1" ht="16.2" customHeight="1">
      <c r="A14" s="787"/>
      <c r="B14" s="786" t="s">
        <v>573</v>
      </c>
      <c r="C14" s="803"/>
      <c r="D14" s="786"/>
      <c r="E14" s="804">
        <v>43333.0978447737</v>
      </c>
      <c r="F14" s="652">
        <v>0.63409430041034143</v>
      </c>
      <c r="G14" s="786"/>
      <c r="H14" s="804">
        <v>69.136612812799996</v>
      </c>
      <c r="I14" s="652">
        <v>3.4905746854841003E-4</v>
      </c>
      <c r="J14" s="652"/>
      <c r="K14" s="811">
        <v>143.59142661120001</v>
      </c>
      <c r="L14" s="652">
        <v>1.9404451340106893E-4</v>
      </c>
      <c r="M14" s="652"/>
      <c r="N14" s="804">
        <v>0</v>
      </c>
      <c r="O14" s="652">
        <v>0</v>
      </c>
      <c r="P14" s="652">
        <v>0</v>
      </c>
      <c r="Q14" s="811">
        <v>43545.8258841977</v>
      </c>
      <c r="R14" s="652">
        <v>3.8361944740804441E-2</v>
      </c>
      <c r="S14" s="639"/>
    </row>
    <row r="15" spans="1:19" s="116" customFormat="1" ht="6" customHeight="1">
      <c r="A15" s="809"/>
      <c r="B15" s="810"/>
      <c r="C15" s="810"/>
      <c r="D15" s="810"/>
      <c r="E15" s="798"/>
      <c r="F15" s="799"/>
      <c r="G15" s="810"/>
      <c r="H15" s="798"/>
      <c r="I15" s="799"/>
      <c r="J15" s="799"/>
      <c r="K15" s="798"/>
      <c r="L15" s="799"/>
      <c r="M15" s="799"/>
      <c r="N15" s="798"/>
      <c r="O15" s="799"/>
      <c r="P15" s="799">
        <v>0</v>
      </c>
      <c r="Q15" s="798"/>
      <c r="R15" s="799"/>
      <c r="S15" s="639"/>
    </row>
    <row r="16" spans="1:19" s="116" customFormat="1" ht="16.2" customHeight="1">
      <c r="A16" s="787"/>
      <c r="B16" s="786" t="s">
        <v>574</v>
      </c>
      <c r="C16" s="786"/>
      <c r="D16" s="786"/>
      <c r="E16" s="800">
        <v>6121203.6293585245</v>
      </c>
      <c r="F16" s="639">
        <v>89.571725218705211</v>
      </c>
      <c r="G16" s="786"/>
      <c r="H16" s="800">
        <v>915682.82083739457</v>
      </c>
      <c r="I16" s="639">
        <v>4.6231065484826948</v>
      </c>
      <c r="J16" s="639"/>
      <c r="K16" s="800">
        <v>2766558.6625696025</v>
      </c>
      <c r="L16" s="639">
        <v>3.7386321881696367</v>
      </c>
      <c r="M16" s="639"/>
      <c r="N16" s="800">
        <v>184252.52571891929</v>
      </c>
      <c r="O16" s="639">
        <v>1.431271127878099</v>
      </c>
      <c r="P16" s="652">
        <v>0</v>
      </c>
      <c r="Q16" s="800">
        <v>9987697.6384844407</v>
      </c>
      <c r="R16" s="639">
        <v>8.7987194436113114</v>
      </c>
      <c r="S16" s="639"/>
    </row>
    <row r="17" spans="1:19" s="116" customFormat="1" ht="16.2" customHeight="1">
      <c r="A17" s="787"/>
      <c r="B17" s="786"/>
      <c r="C17" s="803" t="s">
        <v>575</v>
      </c>
      <c r="D17" s="786"/>
      <c r="E17" s="804">
        <v>133473.437893806</v>
      </c>
      <c r="F17" s="642">
        <v>1.9531201422019651</v>
      </c>
      <c r="G17" s="803"/>
      <c r="H17" s="804">
        <v>0</v>
      </c>
      <c r="I17" s="642">
        <v>0</v>
      </c>
      <c r="J17" s="642"/>
      <c r="K17" s="804">
        <v>0</v>
      </c>
      <c r="L17" s="642">
        <v>0</v>
      </c>
      <c r="M17" s="642"/>
      <c r="N17" s="804">
        <v>0</v>
      </c>
      <c r="O17" s="642">
        <v>0</v>
      </c>
      <c r="P17" s="639">
        <v>0</v>
      </c>
      <c r="Q17" s="804">
        <v>133473.437893806</v>
      </c>
      <c r="R17" s="808">
        <v>0.11758418964113572</v>
      </c>
      <c r="S17" s="642"/>
    </row>
    <row r="18" spans="1:19" s="116" customFormat="1" ht="13.5" customHeight="1">
      <c r="A18" s="787"/>
      <c r="B18" s="786"/>
      <c r="C18" s="803" t="s">
        <v>576</v>
      </c>
      <c r="D18" s="803"/>
      <c r="E18" s="804">
        <v>1054272.4514659999</v>
      </c>
      <c r="F18" s="642">
        <v>15.427195049588546</v>
      </c>
      <c r="G18" s="803"/>
      <c r="H18" s="804">
        <v>13547.043084699599</v>
      </c>
      <c r="I18" s="642">
        <v>6.8396416501706497E-2</v>
      </c>
      <c r="J18" s="642"/>
      <c r="K18" s="804">
        <v>126368.81057223698</v>
      </c>
      <c r="L18" s="642">
        <v>0.17077046266109697</v>
      </c>
      <c r="M18" s="642"/>
      <c r="N18" s="804">
        <v>74739.255441828296</v>
      </c>
      <c r="O18" s="642">
        <v>0.58057352546788388</v>
      </c>
      <c r="P18" s="639">
        <v>0</v>
      </c>
      <c r="Q18" s="804">
        <v>1268927.5605647648</v>
      </c>
      <c r="R18" s="642">
        <v>1.1178690028275291</v>
      </c>
      <c r="S18" s="642"/>
    </row>
    <row r="19" spans="1:19" s="116" customFormat="1" ht="13.5" customHeight="1">
      <c r="A19" s="787"/>
      <c r="B19" s="786"/>
      <c r="C19" s="803" t="s">
        <v>577</v>
      </c>
      <c r="D19" s="803"/>
      <c r="E19" s="804">
        <v>1251351.2746760002</v>
      </c>
      <c r="F19" s="642">
        <v>18.311054379855893</v>
      </c>
      <c r="G19" s="803"/>
      <c r="H19" s="804">
        <v>552731.61199985899</v>
      </c>
      <c r="I19" s="642">
        <v>2.7906356620877535</v>
      </c>
      <c r="J19" s="642"/>
      <c r="K19" s="804">
        <v>1350613.4231405922</v>
      </c>
      <c r="L19" s="642">
        <v>1.8251725097480593</v>
      </c>
      <c r="M19" s="642"/>
      <c r="N19" s="804">
        <v>41601.972199380005</v>
      </c>
      <c r="O19" s="642">
        <v>0.32316355740270813</v>
      </c>
      <c r="P19" s="639">
        <v>0</v>
      </c>
      <c r="Q19" s="804">
        <v>3196298.2820158312</v>
      </c>
      <c r="R19" s="642">
        <v>2.8157972797644319</v>
      </c>
      <c r="S19" s="642"/>
    </row>
    <row r="20" spans="1:19" s="116" customFormat="1" ht="13.5" customHeight="1">
      <c r="A20" s="787"/>
      <c r="B20" s="786"/>
      <c r="C20" s="803" t="s">
        <v>578</v>
      </c>
      <c r="D20" s="803"/>
      <c r="E20" s="804">
        <v>0</v>
      </c>
      <c r="F20" s="642">
        <v>0</v>
      </c>
      <c r="G20" s="803"/>
      <c r="H20" s="804">
        <v>0</v>
      </c>
      <c r="I20" s="642">
        <v>0</v>
      </c>
      <c r="J20" s="642"/>
      <c r="K20" s="804">
        <v>29108.914574414397</v>
      </c>
      <c r="L20" s="642">
        <v>3.9336785611300225E-2</v>
      </c>
      <c r="M20" s="642"/>
      <c r="N20" s="804">
        <v>0</v>
      </c>
      <c r="O20" s="642">
        <v>0</v>
      </c>
      <c r="P20" s="642">
        <v>0</v>
      </c>
      <c r="Q20" s="804">
        <v>29108.914574414397</v>
      </c>
      <c r="R20" s="642">
        <v>2.564366502860865E-2</v>
      </c>
      <c r="S20" s="642"/>
    </row>
    <row r="21" spans="1:19" s="116" customFormat="1" ht="13.5" customHeight="1">
      <c r="A21" s="787"/>
      <c r="B21" s="786"/>
      <c r="C21" s="803" t="s">
        <v>579</v>
      </c>
      <c r="D21" s="803"/>
      <c r="E21" s="804">
        <v>23138.499060869999</v>
      </c>
      <c r="F21" s="812">
        <v>0.33858623325535586</v>
      </c>
      <c r="G21" s="803"/>
      <c r="H21" s="804">
        <v>0</v>
      </c>
      <c r="I21" s="642">
        <v>0</v>
      </c>
      <c r="J21" s="642"/>
      <c r="K21" s="804">
        <v>0</v>
      </c>
      <c r="L21" s="642">
        <v>0</v>
      </c>
      <c r="M21" s="642"/>
      <c r="N21" s="804">
        <v>0</v>
      </c>
      <c r="O21" s="813">
        <v>0</v>
      </c>
      <c r="P21" s="642">
        <v>0</v>
      </c>
      <c r="Q21" s="804">
        <v>23138.499060869999</v>
      </c>
      <c r="R21" s="69">
        <v>2.0383993283736624E-2</v>
      </c>
      <c r="S21" s="642"/>
    </row>
    <row r="22" spans="1:19" s="116" customFormat="1" ht="13.5" customHeight="1">
      <c r="A22" s="787"/>
      <c r="B22" s="786"/>
      <c r="C22" s="803" t="s">
        <v>580</v>
      </c>
      <c r="D22" s="803"/>
      <c r="E22" s="804">
        <v>0</v>
      </c>
      <c r="F22" s="642">
        <v>0</v>
      </c>
      <c r="G22" s="803"/>
      <c r="H22" s="804">
        <v>0</v>
      </c>
      <c r="I22" s="642">
        <v>0</v>
      </c>
      <c r="J22" s="642"/>
      <c r="K22" s="804">
        <v>0</v>
      </c>
      <c r="L22" s="642">
        <v>0</v>
      </c>
      <c r="M22" s="642"/>
      <c r="N22" s="804">
        <v>0</v>
      </c>
      <c r="O22" s="642">
        <v>0</v>
      </c>
      <c r="P22" s="642">
        <v>0</v>
      </c>
      <c r="Q22" s="804">
        <v>0</v>
      </c>
      <c r="R22" s="642">
        <v>0</v>
      </c>
      <c r="S22" s="642"/>
    </row>
    <row r="23" spans="1:19" s="116" customFormat="1" ht="13.5" customHeight="1">
      <c r="A23" s="787"/>
      <c r="B23" s="786"/>
      <c r="C23" s="803" t="s">
        <v>581</v>
      </c>
      <c r="D23" s="803"/>
      <c r="E23" s="804">
        <v>361346.68179298297</v>
      </c>
      <c r="F23" s="642">
        <v>5.2875949976596095</v>
      </c>
      <c r="G23" s="803"/>
      <c r="H23" s="804">
        <v>39906.337033547701</v>
      </c>
      <c r="I23" s="642">
        <v>0.20147942482641981</v>
      </c>
      <c r="J23" s="642"/>
      <c r="K23" s="804">
        <v>69789.239657510203</v>
      </c>
      <c r="L23" s="642">
        <v>9.4310777248840752E-2</v>
      </c>
      <c r="M23" s="642"/>
      <c r="N23" s="804">
        <v>125.85885</v>
      </c>
      <c r="O23" s="813">
        <v>9.7766984463347104E-4</v>
      </c>
      <c r="P23" s="642">
        <v>0</v>
      </c>
      <c r="Q23" s="804">
        <v>471168.11733404087</v>
      </c>
      <c r="R23" s="69">
        <v>0.41507825179075386</v>
      </c>
      <c r="S23" s="642"/>
    </row>
    <row r="24" spans="1:19" s="116" customFormat="1" ht="13.5" customHeight="1">
      <c r="A24" s="787"/>
      <c r="B24" s="786"/>
      <c r="C24" s="803" t="s">
        <v>582</v>
      </c>
      <c r="D24" s="803"/>
      <c r="E24" s="804">
        <v>1426724.5909863</v>
      </c>
      <c r="F24" s="642">
        <v>20.877296486865397</v>
      </c>
      <c r="G24" s="803"/>
      <c r="H24" s="804">
        <v>262233.01458123198</v>
      </c>
      <c r="I24" s="642">
        <v>1.3239640837972382</v>
      </c>
      <c r="J24" s="642"/>
      <c r="K24" s="804">
        <v>1015628.938917127</v>
      </c>
      <c r="L24" s="642">
        <v>1.3724860035121762</v>
      </c>
      <c r="M24" s="642"/>
      <c r="N24" s="804">
        <v>63392.034682300007</v>
      </c>
      <c r="O24" s="813">
        <v>0.4924284680723196</v>
      </c>
      <c r="P24" s="642">
        <v>0</v>
      </c>
      <c r="Q24" s="804">
        <v>2767978.579166959</v>
      </c>
      <c r="R24" s="69">
        <v>2.4384665841477733</v>
      </c>
      <c r="S24" s="642"/>
    </row>
    <row r="25" spans="1:19" s="116" customFormat="1" ht="13.5" customHeight="1">
      <c r="A25" s="787"/>
      <c r="B25" s="786"/>
      <c r="C25" s="116" t="s">
        <v>583</v>
      </c>
      <c r="D25" s="803"/>
      <c r="E25" s="804">
        <v>104.43316</v>
      </c>
      <c r="F25" s="642">
        <v>1.5281730322409422E-3</v>
      </c>
      <c r="G25" s="803"/>
      <c r="H25" s="804">
        <v>110.8882</v>
      </c>
      <c r="I25" s="642">
        <v>5.5985320670386802E-4</v>
      </c>
      <c r="J25" s="642"/>
      <c r="K25" s="804">
        <v>138.75648999999999</v>
      </c>
      <c r="L25" s="642">
        <v>1.8751074641938379E-4</v>
      </c>
      <c r="M25" s="642"/>
      <c r="N25" s="804">
        <v>119.56092</v>
      </c>
      <c r="O25" s="813">
        <v>9.2874760956925049E-4</v>
      </c>
      <c r="P25" s="642">
        <v>0</v>
      </c>
      <c r="Q25" s="804">
        <v>473.63876999999997</v>
      </c>
      <c r="R25" s="69">
        <v>4.1725478740859442E-4</v>
      </c>
      <c r="S25" s="642"/>
    </row>
    <row r="26" spans="1:19" s="116" customFormat="1" ht="12.75" customHeight="1">
      <c r="A26" s="787"/>
      <c r="B26" s="786"/>
      <c r="C26" s="803" t="s">
        <v>584</v>
      </c>
      <c r="D26" s="803"/>
      <c r="E26" s="804">
        <v>0</v>
      </c>
      <c r="F26" s="642">
        <v>0</v>
      </c>
      <c r="G26" s="803"/>
      <c r="H26" s="804">
        <v>0</v>
      </c>
      <c r="I26" s="642">
        <v>0</v>
      </c>
      <c r="J26" s="642"/>
      <c r="K26" s="804">
        <v>0</v>
      </c>
      <c r="L26" s="642">
        <v>0</v>
      </c>
      <c r="M26" s="642"/>
      <c r="N26" s="804">
        <v>0</v>
      </c>
      <c r="O26" s="813">
        <v>0</v>
      </c>
      <c r="P26" s="642">
        <v>0</v>
      </c>
      <c r="Q26" s="804">
        <v>0</v>
      </c>
      <c r="R26" s="69">
        <v>0</v>
      </c>
      <c r="S26" s="642"/>
    </row>
    <row r="27" spans="1:19" s="116" customFormat="1" ht="13.5" customHeight="1">
      <c r="A27" s="787"/>
      <c r="B27" s="786"/>
      <c r="C27" s="803" t="s">
        <v>585</v>
      </c>
      <c r="D27" s="803"/>
      <c r="E27" s="804">
        <v>0</v>
      </c>
      <c r="F27" s="642">
        <v>0</v>
      </c>
      <c r="G27" s="803"/>
      <c r="H27" s="804">
        <v>39.453988275</v>
      </c>
      <c r="I27" s="642">
        <v>1.9919560289566936E-4</v>
      </c>
      <c r="J27" s="642"/>
      <c r="K27" s="804">
        <v>3.2110521000000007</v>
      </c>
      <c r="L27" s="642">
        <v>4.339305325916863E-6</v>
      </c>
      <c r="M27" s="642"/>
      <c r="N27" s="804">
        <v>47.297947761000003</v>
      </c>
      <c r="O27" s="642">
        <v>3.6740981853067073E-4</v>
      </c>
      <c r="P27" s="642">
        <v>0</v>
      </c>
      <c r="Q27" s="804">
        <v>89.962988136000007</v>
      </c>
      <c r="R27" s="69">
        <v>7.9253409701508581E-5</v>
      </c>
      <c r="S27" s="642"/>
    </row>
    <row r="28" spans="1:19" s="116" customFormat="1" ht="13.5" customHeight="1">
      <c r="A28" s="787"/>
      <c r="B28" s="786"/>
      <c r="C28" s="803" t="s">
        <v>586</v>
      </c>
      <c r="D28" s="803"/>
      <c r="E28" s="804">
        <v>78781.795748549994</v>
      </c>
      <c r="F28" s="642">
        <v>1.152815980043582</v>
      </c>
      <c r="G28" s="803"/>
      <c r="H28" s="804">
        <v>0</v>
      </c>
      <c r="I28" s="642">
        <v>0</v>
      </c>
      <c r="J28" s="642"/>
      <c r="K28" s="804">
        <v>0</v>
      </c>
      <c r="L28" s="642">
        <v>0</v>
      </c>
      <c r="M28" s="642"/>
      <c r="N28" s="804">
        <v>0</v>
      </c>
      <c r="O28" s="642">
        <v>0</v>
      </c>
      <c r="P28" s="642">
        <v>0</v>
      </c>
      <c r="Q28" s="804">
        <v>78781.795748549994</v>
      </c>
      <c r="R28" s="69">
        <v>6.9403274222523084E-2</v>
      </c>
      <c r="S28" s="642"/>
    </row>
    <row r="29" spans="1:19" s="116" customFormat="1" ht="13.5" customHeight="1">
      <c r="A29" s="787"/>
      <c r="B29" s="786"/>
      <c r="C29" s="803" t="s">
        <v>587</v>
      </c>
      <c r="D29" s="803"/>
      <c r="E29" s="804">
        <v>41.371780000000001</v>
      </c>
      <c r="F29" s="642">
        <v>6.0539428752136933E-4</v>
      </c>
      <c r="G29" s="803"/>
      <c r="H29" s="804">
        <v>87.990838292000007</v>
      </c>
      <c r="I29" s="642">
        <v>4.4424882880538864E-4</v>
      </c>
      <c r="J29" s="642"/>
      <c r="K29" s="804">
        <v>371.98417111200001</v>
      </c>
      <c r="L29" s="642">
        <v>5.0268661005627136E-4</v>
      </c>
      <c r="M29" s="642"/>
      <c r="N29" s="804">
        <v>107.98624302500001</v>
      </c>
      <c r="O29" s="642">
        <v>8.3883567536811301E-4</v>
      </c>
      <c r="P29" s="642">
        <v>0</v>
      </c>
      <c r="Q29" s="804">
        <v>609.33303242900001</v>
      </c>
      <c r="R29" s="69">
        <v>5.3679542514477134E-4</v>
      </c>
      <c r="S29" s="642"/>
    </row>
    <row r="30" spans="1:19" s="116" customFormat="1" ht="13.5" customHeight="1">
      <c r="A30" s="787"/>
      <c r="B30" s="786"/>
      <c r="C30" s="803" t="s">
        <v>588</v>
      </c>
      <c r="D30" s="803"/>
      <c r="E30" s="804">
        <v>95619.060839220401</v>
      </c>
      <c r="F30" s="642">
        <v>1.3991960996172341</v>
      </c>
      <c r="G30" s="803"/>
      <c r="H30" s="804">
        <v>0</v>
      </c>
      <c r="I30" s="642">
        <v>0</v>
      </c>
      <c r="J30" s="642"/>
      <c r="K30" s="804">
        <v>0</v>
      </c>
      <c r="L30" s="642">
        <v>0</v>
      </c>
      <c r="M30" s="642"/>
      <c r="N30" s="804">
        <v>0</v>
      </c>
      <c r="O30" s="85">
        <v>0</v>
      </c>
      <c r="P30" s="642">
        <v>0</v>
      </c>
      <c r="Q30" s="804">
        <v>95619.060839220401</v>
      </c>
      <c r="R30" s="69">
        <v>8.4236159347087169E-2</v>
      </c>
      <c r="S30" s="642"/>
    </row>
    <row r="31" spans="1:19" s="116" customFormat="1" ht="13.5" customHeight="1">
      <c r="A31" s="787"/>
      <c r="B31" s="786"/>
      <c r="C31" s="803" t="s">
        <v>589</v>
      </c>
      <c r="D31" s="803"/>
      <c r="E31" s="804">
        <v>122477.877813896</v>
      </c>
      <c r="F31" s="642">
        <v>1.7922218375973404</v>
      </c>
      <c r="G31" s="803"/>
      <c r="H31" s="804">
        <v>0</v>
      </c>
      <c r="I31" s="642">
        <v>0</v>
      </c>
      <c r="J31" s="642"/>
      <c r="K31" s="804">
        <v>0</v>
      </c>
      <c r="L31" s="642">
        <v>0</v>
      </c>
      <c r="M31" s="642"/>
      <c r="N31" s="804">
        <v>0</v>
      </c>
      <c r="O31" s="642">
        <v>0</v>
      </c>
      <c r="P31" s="642">
        <v>0</v>
      </c>
      <c r="Q31" s="804">
        <v>122477.877813896</v>
      </c>
      <c r="R31" s="69">
        <v>0.10789758800676935</v>
      </c>
      <c r="S31" s="642"/>
    </row>
    <row r="32" spans="1:19" s="116" customFormat="1" ht="14.25" customHeight="1">
      <c r="A32" s="787"/>
      <c r="B32" s="786"/>
      <c r="C32" s="803" t="s">
        <v>590</v>
      </c>
      <c r="D32" s="786"/>
      <c r="E32" s="804">
        <v>0</v>
      </c>
      <c r="F32" s="642">
        <v>0</v>
      </c>
      <c r="G32" s="786"/>
      <c r="H32" s="804">
        <v>0</v>
      </c>
      <c r="I32" s="642">
        <v>0</v>
      </c>
      <c r="J32" s="642"/>
      <c r="K32" s="804">
        <v>0</v>
      </c>
      <c r="L32" s="642">
        <v>0</v>
      </c>
      <c r="M32" s="642"/>
      <c r="N32" s="804">
        <v>0</v>
      </c>
      <c r="O32" s="70">
        <v>0</v>
      </c>
      <c r="P32" s="642">
        <v>0</v>
      </c>
      <c r="Q32" s="804">
        <v>0</v>
      </c>
      <c r="R32" s="69">
        <v>0</v>
      </c>
      <c r="S32" s="642"/>
    </row>
    <row r="33" spans="1:19" s="116" customFormat="1" ht="14.25" customHeight="1">
      <c r="A33" s="787"/>
      <c r="B33" s="786"/>
      <c r="C33" s="803" t="s">
        <v>591</v>
      </c>
      <c r="D33" s="786"/>
      <c r="E33" s="804">
        <v>0</v>
      </c>
      <c r="F33" s="642">
        <v>0</v>
      </c>
      <c r="G33" s="786"/>
      <c r="H33" s="804">
        <v>0</v>
      </c>
      <c r="I33" s="642">
        <v>0</v>
      </c>
      <c r="J33" s="642"/>
      <c r="K33" s="804">
        <v>0</v>
      </c>
      <c r="L33" s="642">
        <v>0</v>
      </c>
      <c r="M33" s="642"/>
      <c r="N33" s="804">
        <v>0</v>
      </c>
      <c r="O33" s="642">
        <v>0</v>
      </c>
      <c r="P33" s="642">
        <v>0</v>
      </c>
      <c r="Q33" s="804">
        <v>0</v>
      </c>
      <c r="R33" s="69">
        <v>0</v>
      </c>
      <c r="S33" s="642"/>
    </row>
    <row r="34" spans="1:19" s="116" customFormat="1" ht="14.25" customHeight="1">
      <c r="A34" s="787"/>
      <c r="B34" s="786"/>
      <c r="C34" s="803" t="s">
        <v>592</v>
      </c>
      <c r="D34" s="786"/>
      <c r="E34" s="804">
        <v>207049.81154044499</v>
      </c>
      <c r="F34" s="642">
        <v>3.0297650509347553</v>
      </c>
      <c r="G34" s="786"/>
      <c r="H34" s="804">
        <v>0</v>
      </c>
      <c r="I34" s="642">
        <v>0</v>
      </c>
      <c r="J34" s="642"/>
      <c r="K34" s="804">
        <v>0</v>
      </c>
      <c r="L34" s="642">
        <v>0</v>
      </c>
      <c r="M34" s="642"/>
      <c r="N34" s="804">
        <v>0</v>
      </c>
      <c r="O34" s="642">
        <v>0</v>
      </c>
      <c r="P34" s="642">
        <v>0</v>
      </c>
      <c r="Q34" s="804">
        <v>207049.81154044499</v>
      </c>
      <c r="R34" s="69">
        <v>0.18240171744660583</v>
      </c>
      <c r="S34" s="642"/>
    </row>
    <row r="35" spans="1:19" s="116" customFormat="1" ht="14.25" customHeight="1">
      <c r="A35" s="787"/>
      <c r="B35" s="786"/>
      <c r="C35" s="803" t="s">
        <v>593</v>
      </c>
      <c r="D35" s="786"/>
      <c r="E35" s="804">
        <v>0</v>
      </c>
      <c r="F35" s="642">
        <v>0</v>
      </c>
      <c r="G35" s="786"/>
      <c r="H35" s="804">
        <v>0</v>
      </c>
      <c r="I35" s="642">
        <v>0</v>
      </c>
      <c r="J35" s="642"/>
      <c r="K35" s="804">
        <v>0</v>
      </c>
      <c r="L35" s="642">
        <v>0</v>
      </c>
      <c r="M35" s="642"/>
      <c r="N35" s="804">
        <v>0</v>
      </c>
      <c r="O35" s="642">
        <v>0</v>
      </c>
      <c r="P35" s="642">
        <v>0</v>
      </c>
      <c r="Q35" s="804">
        <v>0</v>
      </c>
      <c r="R35" s="69">
        <v>0</v>
      </c>
      <c r="S35" s="642"/>
    </row>
    <row r="36" spans="1:19" s="116" customFormat="1" ht="14.25" customHeight="1">
      <c r="A36" s="787"/>
      <c r="B36" s="786"/>
      <c r="C36" s="803" t="s">
        <v>594</v>
      </c>
      <c r="D36" s="786"/>
      <c r="E36" s="804">
        <v>11586.692662841599</v>
      </c>
      <c r="F36" s="642">
        <v>0.1695483624187808</v>
      </c>
      <c r="G36" s="786"/>
      <c r="H36" s="804">
        <v>0</v>
      </c>
      <c r="I36" s="642">
        <v>0</v>
      </c>
      <c r="J36" s="642"/>
      <c r="K36" s="804">
        <v>0</v>
      </c>
      <c r="L36" s="642">
        <v>0</v>
      </c>
      <c r="M36" s="642"/>
      <c r="N36" s="804">
        <v>0</v>
      </c>
      <c r="O36" s="70">
        <v>0</v>
      </c>
      <c r="P36" s="642">
        <v>0</v>
      </c>
      <c r="Q36" s="804">
        <v>11586.692662841599</v>
      </c>
      <c r="R36" s="69">
        <v>1.0207363269275217E-2</v>
      </c>
      <c r="S36" s="642"/>
    </row>
    <row r="37" spans="1:19" s="116" customFormat="1" ht="14.25" customHeight="1">
      <c r="A37" s="787"/>
      <c r="B37" s="786"/>
      <c r="C37" s="803" t="s">
        <v>595</v>
      </c>
      <c r="D37" s="786"/>
      <c r="E37" s="804">
        <v>27875.250245609699</v>
      </c>
      <c r="F37" s="642">
        <v>0.40789923135820499</v>
      </c>
      <c r="G37" s="786"/>
      <c r="H37" s="804">
        <v>0</v>
      </c>
      <c r="I37" s="642">
        <v>0</v>
      </c>
      <c r="J37" s="642"/>
      <c r="K37" s="804">
        <v>0</v>
      </c>
      <c r="L37" s="642">
        <v>0</v>
      </c>
      <c r="M37" s="642"/>
      <c r="N37" s="804">
        <v>0</v>
      </c>
      <c r="O37" s="642">
        <v>0</v>
      </c>
      <c r="P37" s="642"/>
      <c r="Q37" s="804">
        <v>27875.250245609699</v>
      </c>
      <c r="R37" s="69">
        <v>2.4556861371786028E-2</v>
      </c>
      <c r="S37" s="642"/>
    </row>
    <row r="38" spans="1:19" s="116" customFormat="1" ht="14.25" customHeight="1">
      <c r="A38" s="787"/>
      <c r="B38" s="786"/>
      <c r="C38" s="814" t="s">
        <v>596</v>
      </c>
      <c r="D38" s="786"/>
      <c r="E38" s="804">
        <v>101711.614466769</v>
      </c>
      <c r="F38" s="642">
        <v>1.4883485886456376</v>
      </c>
      <c r="G38" s="786"/>
      <c r="H38" s="804">
        <v>8487.6330203199996</v>
      </c>
      <c r="I38" s="642">
        <v>4.2852427614045396E-2</v>
      </c>
      <c r="J38" s="642"/>
      <c r="K38" s="804">
        <v>6365.7247652399992</v>
      </c>
      <c r="L38" s="642">
        <v>8.6024214235349214E-3</v>
      </c>
      <c r="M38" s="642"/>
      <c r="N38" s="804">
        <v>0</v>
      </c>
      <c r="O38" s="642">
        <v>0</v>
      </c>
      <c r="P38" s="642">
        <v>0</v>
      </c>
      <c r="Q38" s="804">
        <v>116564.972252329</v>
      </c>
      <c r="R38" s="69">
        <v>0.10268857998350568</v>
      </c>
      <c r="S38" s="642"/>
    </row>
    <row r="39" spans="1:19" s="116" customFormat="1" ht="14.25" customHeight="1">
      <c r="A39" s="787"/>
      <c r="B39" s="786"/>
      <c r="C39" s="803" t="s">
        <v>597</v>
      </c>
      <c r="D39" s="786"/>
      <c r="E39" s="804">
        <v>0</v>
      </c>
      <c r="F39" s="642">
        <v>0</v>
      </c>
      <c r="G39" s="786"/>
      <c r="H39" s="804">
        <v>0</v>
      </c>
      <c r="I39" s="642">
        <v>0</v>
      </c>
      <c r="J39" s="642"/>
      <c r="K39" s="804">
        <v>0</v>
      </c>
      <c r="L39" s="642">
        <v>0</v>
      </c>
      <c r="M39" s="642"/>
      <c r="N39" s="804">
        <v>0</v>
      </c>
      <c r="O39" s="642">
        <v>0</v>
      </c>
      <c r="P39" s="642">
        <v>0</v>
      </c>
      <c r="Q39" s="804">
        <v>0</v>
      </c>
      <c r="R39" s="69">
        <v>0</v>
      </c>
      <c r="S39" s="642"/>
    </row>
    <row r="40" spans="1:19" s="116" customFormat="1" ht="14.25" customHeight="1">
      <c r="A40" s="787"/>
      <c r="B40" s="786"/>
      <c r="C40" s="803" t="s">
        <v>598</v>
      </c>
      <c r="D40" s="786"/>
      <c r="E40" s="804">
        <v>68606.607699</v>
      </c>
      <c r="F40" s="642">
        <v>1.0039221997988532</v>
      </c>
      <c r="G40" s="786"/>
      <c r="H40" s="804">
        <v>0</v>
      </c>
      <c r="I40" s="642">
        <v>0</v>
      </c>
      <c r="J40" s="642"/>
      <c r="K40" s="804">
        <v>44195.026152074504</v>
      </c>
      <c r="L40" s="642">
        <v>5.972363773254627E-2</v>
      </c>
      <c r="M40" s="642"/>
      <c r="N40" s="804">
        <v>0</v>
      </c>
      <c r="O40" s="642">
        <v>0</v>
      </c>
      <c r="P40" s="642"/>
      <c r="Q40" s="804">
        <v>112801.6338510745</v>
      </c>
      <c r="R40" s="69">
        <v>9.9373245462722998E-2</v>
      </c>
      <c r="S40" s="642"/>
    </row>
    <row r="41" spans="1:19" s="116" customFormat="1" ht="14.25" customHeight="1">
      <c r="A41" s="787"/>
      <c r="B41" s="786"/>
      <c r="C41" s="1899" t="s">
        <v>599</v>
      </c>
      <c r="D41" s="1899"/>
      <c r="E41" s="804">
        <v>0</v>
      </c>
      <c r="F41" s="642">
        <v>0</v>
      </c>
      <c r="G41" s="786"/>
      <c r="H41" s="804">
        <v>0</v>
      </c>
      <c r="I41" s="642">
        <v>0</v>
      </c>
      <c r="J41" s="642"/>
      <c r="K41" s="804">
        <v>0</v>
      </c>
      <c r="L41" s="642">
        <v>0</v>
      </c>
      <c r="M41" s="642"/>
      <c r="N41" s="804">
        <v>0</v>
      </c>
      <c r="O41" s="642">
        <v>0</v>
      </c>
      <c r="P41" s="642"/>
      <c r="Q41" s="804">
        <v>0</v>
      </c>
      <c r="R41" s="69">
        <v>0</v>
      </c>
      <c r="S41" s="642"/>
    </row>
    <row r="42" spans="1:19" s="116" customFormat="1" ht="14.25" customHeight="1">
      <c r="A42" s="787"/>
      <c r="B42" s="786"/>
      <c r="C42" s="803" t="s">
        <v>600</v>
      </c>
      <c r="D42" s="786"/>
      <c r="E42" s="804">
        <v>0</v>
      </c>
      <c r="F42" s="642">
        <v>0</v>
      </c>
      <c r="G42" s="786"/>
      <c r="H42" s="804">
        <v>0</v>
      </c>
      <c r="I42" s="642">
        <v>0</v>
      </c>
      <c r="J42" s="642"/>
      <c r="K42" s="804">
        <v>0</v>
      </c>
      <c r="L42" s="642">
        <v>0</v>
      </c>
      <c r="M42" s="642"/>
      <c r="N42" s="804">
        <v>0</v>
      </c>
      <c r="O42" s="642">
        <v>0</v>
      </c>
      <c r="P42" s="642"/>
      <c r="Q42" s="804">
        <v>0</v>
      </c>
      <c r="R42" s="69">
        <v>0</v>
      </c>
      <c r="S42" s="642"/>
    </row>
    <row r="43" spans="1:19" s="116" customFormat="1" ht="14.25" customHeight="1">
      <c r="A43" s="787"/>
      <c r="B43" s="786"/>
      <c r="C43" s="803" t="s">
        <v>601</v>
      </c>
      <c r="D43" s="786"/>
      <c r="E43" s="804">
        <v>181300.482927734</v>
      </c>
      <c r="F43" s="642">
        <v>2.6529744837982725</v>
      </c>
      <c r="G43" s="786"/>
      <c r="H43" s="804">
        <v>0</v>
      </c>
      <c r="I43" s="642">
        <v>0</v>
      </c>
      <c r="J43" s="642"/>
      <c r="K43" s="804">
        <v>0</v>
      </c>
      <c r="L43" s="642">
        <v>0</v>
      </c>
      <c r="M43" s="642"/>
      <c r="N43" s="804">
        <v>0</v>
      </c>
      <c r="O43" s="642">
        <v>0</v>
      </c>
      <c r="P43" s="642"/>
      <c r="Q43" s="804">
        <v>181300.482927734</v>
      </c>
      <c r="R43" s="69">
        <v>0.15971769891448534</v>
      </c>
      <c r="S43" s="642"/>
    </row>
    <row r="44" spans="1:19" s="116" customFormat="1" ht="13.5" customHeight="1">
      <c r="A44" s="787"/>
      <c r="B44" s="786"/>
      <c r="C44" s="803" t="s">
        <v>602</v>
      </c>
      <c r="D44" s="803"/>
      <c r="E44" s="804">
        <v>469874.83435349999</v>
      </c>
      <c r="F44" s="642">
        <v>6.8756901580656793</v>
      </c>
      <c r="G44" s="803"/>
      <c r="H44" s="804">
        <v>1407.7860737350002</v>
      </c>
      <c r="I44" s="642">
        <v>7.1076412795372983E-3</v>
      </c>
      <c r="J44" s="642"/>
      <c r="K44" s="804">
        <v>621.85658221100005</v>
      </c>
      <c r="L44" s="642">
        <v>8.4035558910571699E-4</v>
      </c>
      <c r="M44" s="642"/>
      <c r="N44" s="804">
        <v>0</v>
      </c>
      <c r="O44" s="642">
        <v>0</v>
      </c>
      <c r="P44" s="642"/>
      <c r="Q44" s="804">
        <v>471904.47700944601</v>
      </c>
      <c r="R44" s="69">
        <v>0.41572695206463012</v>
      </c>
      <c r="S44" s="642"/>
    </row>
    <row r="45" spans="1:19" s="116" customFormat="1" ht="13.5" customHeight="1">
      <c r="A45" s="787"/>
      <c r="B45" s="786"/>
      <c r="C45" s="803" t="s">
        <v>603</v>
      </c>
      <c r="D45" s="786"/>
      <c r="E45" s="804">
        <v>505866.86024499999</v>
      </c>
      <c r="F45" s="642">
        <v>7.4023623696803442</v>
      </c>
      <c r="G45" s="786"/>
      <c r="H45" s="804">
        <v>37131.062017434298</v>
      </c>
      <c r="I45" s="642">
        <v>0.18746759473758964</v>
      </c>
      <c r="J45" s="642"/>
      <c r="K45" s="804">
        <v>123352.77649498401</v>
      </c>
      <c r="L45" s="642">
        <v>0.16669469798117459</v>
      </c>
      <c r="M45" s="642"/>
      <c r="N45" s="804">
        <v>4118.559434625</v>
      </c>
      <c r="O45" s="642">
        <v>3.1992913987085855E-2</v>
      </c>
      <c r="P45" s="642"/>
      <c r="Q45" s="804">
        <v>670469.25819204329</v>
      </c>
      <c r="R45" s="642">
        <v>0.59065373341569793</v>
      </c>
      <c r="S45" s="642"/>
    </row>
    <row r="46" spans="1:19" s="116" customFormat="1" ht="6" customHeight="1">
      <c r="A46" s="809"/>
      <c r="B46" s="810"/>
      <c r="C46" s="810"/>
      <c r="D46" s="810"/>
      <c r="E46" s="798"/>
      <c r="F46" s="799"/>
      <c r="G46" s="810"/>
      <c r="H46" s="798"/>
      <c r="I46" s="799"/>
      <c r="J46" s="799"/>
      <c r="K46" s="798"/>
      <c r="L46" s="799"/>
      <c r="M46" s="799"/>
      <c r="N46" s="798"/>
      <c r="O46" s="799"/>
      <c r="P46" s="799"/>
      <c r="Q46" s="798"/>
      <c r="R46" s="799"/>
      <c r="S46" s="639"/>
    </row>
    <row r="47" spans="1:19" s="116" customFormat="1" ht="16.2" customHeight="1">
      <c r="A47" s="787"/>
      <c r="B47" s="786" t="s">
        <v>604</v>
      </c>
      <c r="C47" s="786"/>
      <c r="D47" s="786"/>
      <c r="E47" s="815">
        <v>0</v>
      </c>
      <c r="F47" s="639">
        <v>0</v>
      </c>
      <c r="G47" s="786"/>
      <c r="H47" s="815">
        <v>0</v>
      </c>
      <c r="I47" s="639">
        <v>0</v>
      </c>
      <c r="J47" s="639"/>
      <c r="K47" s="815">
        <v>0</v>
      </c>
      <c r="L47" s="639">
        <v>0</v>
      </c>
      <c r="M47" s="639"/>
      <c r="N47" s="815">
        <v>0</v>
      </c>
      <c r="O47" s="639">
        <v>0</v>
      </c>
      <c r="P47" s="639"/>
      <c r="Q47" s="815">
        <v>0</v>
      </c>
      <c r="R47" s="639">
        <v>0</v>
      </c>
      <c r="S47" s="639"/>
    </row>
    <row r="48" spans="1:19" s="116" customFormat="1" ht="13.5" customHeight="1">
      <c r="A48" s="787"/>
      <c r="B48" s="786"/>
      <c r="C48" s="803" t="s">
        <v>605</v>
      </c>
      <c r="D48" s="786"/>
      <c r="E48" s="804">
        <v>0</v>
      </c>
      <c r="F48" s="642">
        <v>0</v>
      </c>
      <c r="G48" s="786"/>
      <c r="H48" s="804">
        <v>0</v>
      </c>
      <c r="I48" s="642">
        <v>0</v>
      </c>
      <c r="J48" s="642"/>
      <c r="K48" s="804">
        <v>0</v>
      </c>
      <c r="L48" s="642">
        <v>0</v>
      </c>
      <c r="M48" s="642"/>
      <c r="N48" s="804">
        <v>0</v>
      </c>
      <c r="O48" s="642">
        <v>0</v>
      </c>
      <c r="P48" s="642"/>
      <c r="Q48" s="804">
        <v>0</v>
      </c>
      <c r="R48" s="642">
        <v>0</v>
      </c>
      <c r="S48" s="642"/>
    </row>
    <row r="49" spans="1:19" s="116" customFormat="1" ht="6" customHeight="1">
      <c r="A49" s="809"/>
      <c r="B49" s="810"/>
      <c r="C49" s="810"/>
      <c r="D49" s="810"/>
      <c r="E49" s="798"/>
      <c r="F49" s="799"/>
      <c r="G49" s="810"/>
      <c r="H49" s="798"/>
      <c r="I49" s="799"/>
      <c r="J49" s="799"/>
      <c r="K49" s="798"/>
      <c r="L49" s="799"/>
      <c r="M49" s="799"/>
      <c r="N49" s="798">
        <v>0</v>
      </c>
      <c r="O49" s="799"/>
      <c r="P49" s="799"/>
      <c r="Q49" s="798"/>
      <c r="R49" s="799"/>
      <c r="S49" s="639"/>
    </row>
    <row r="50" spans="1:19" s="116" customFormat="1" ht="16.2" customHeight="1">
      <c r="A50" s="787"/>
      <c r="B50" s="786" t="s">
        <v>606</v>
      </c>
      <c r="C50" s="786"/>
      <c r="D50" s="786"/>
      <c r="E50" s="800">
        <v>154206.86319999999</v>
      </c>
      <c r="F50" s="639">
        <v>2.2565128712825326</v>
      </c>
      <c r="G50" s="786"/>
      <c r="H50" s="800">
        <v>457453.41371230403</v>
      </c>
      <c r="I50" s="639">
        <v>2.3095943534520771</v>
      </c>
      <c r="J50" s="639"/>
      <c r="K50" s="800">
        <v>891693.24396949436</v>
      </c>
      <c r="L50" s="639">
        <v>1.2050035695904502</v>
      </c>
      <c r="M50" s="639"/>
      <c r="N50" s="800">
        <v>18036.976797467094</v>
      </c>
      <c r="O50" s="639">
        <v>0.14011099182327805</v>
      </c>
      <c r="P50" s="639"/>
      <c r="Q50" s="800">
        <v>1521390.4976792654</v>
      </c>
      <c r="R50" s="639">
        <v>1.3402776733725106</v>
      </c>
      <c r="S50" s="639"/>
    </row>
    <row r="51" spans="1:19" s="116" customFormat="1" ht="16.2" customHeight="1">
      <c r="A51" s="787"/>
      <c r="B51" s="786"/>
      <c r="C51" s="803" t="s">
        <v>607</v>
      </c>
      <c r="D51" s="786"/>
      <c r="E51" s="804">
        <v>0</v>
      </c>
      <c r="F51" s="642">
        <v>0</v>
      </c>
      <c r="G51" s="786"/>
      <c r="H51" s="804">
        <v>0</v>
      </c>
      <c r="I51" s="642">
        <v>0</v>
      </c>
      <c r="J51" s="642"/>
      <c r="K51" s="804">
        <v>0</v>
      </c>
      <c r="L51" s="642">
        <v>0</v>
      </c>
      <c r="M51" s="642"/>
      <c r="N51" s="804">
        <v>0</v>
      </c>
      <c r="O51" s="642">
        <v>0</v>
      </c>
      <c r="P51" s="642"/>
      <c r="Q51" s="804">
        <v>0</v>
      </c>
      <c r="R51" s="816">
        <v>0</v>
      </c>
      <c r="S51" s="642"/>
    </row>
    <row r="52" spans="1:19" s="116" customFormat="1" ht="16.2" customHeight="1">
      <c r="A52" s="787"/>
      <c r="B52" s="786"/>
      <c r="C52" s="803" t="s">
        <v>608</v>
      </c>
      <c r="D52" s="786"/>
      <c r="E52" s="804">
        <v>0</v>
      </c>
      <c r="F52" s="642">
        <v>0</v>
      </c>
      <c r="G52" s="786"/>
      <c r="H52" s="804">
        <v>0</v>
      </c>
      <c r="I52" s="642">
        <v>0</v>
      </c>
      <c r="J52" s="642"/>
      <c r="K52" s="804">
        <v>0</v>
      </c>
      <c r="L52" s="642">
        <v>0</v>
      </c>
      <c r="M52" s="642"/>
      <c r="N52" s="804">
        <v>0</v>
      </c>
      <c r="O52" s="642">
        <v>0</v>
      </c>
      <c r="P52" s="642"/>
      <c r="Q52" s="804">
        <v>0</v>
      </c>
      <c r="R52" s="816">
        <v>0</v>
      </c>
      <c r="S52" s="642"/>
    </row>
    <row r="53" spans="1:19" s="116" customFormat="1" ht="16.2" customHeight="1">
      <c r="A53" s="787"/>
      <c r="B53" s="786"/>
      <c r="C53" s="803" t="s">
        <v>609</v>
      </c>
      <c r="D53" s="786"/>
      <c r="E53" s="804">
        <v>0</v>
      </c>
      <c r="F53" s="642">
        <v>0</v>
      </c>
      <c r="G53" s="786"/>
      <c r="H53" s="804">
        <v>0</v>
      </c>
      <c r="I53" s="642">
        <v>0</v>
      </c>
      <c r="J53" s="642"/>
      <c r="K53" s="804">
        <v>0</v>
      </c>
      <c r="L53" s="642">
        <v>0</v>
      </c>
      <c r="M53" s="642"/>
      <c r="N53" s="804">
        <v>0</v>
      </c>
      <c r="O53" s="642">
        <v>0</v>
      </c>
      <c r="P53" s="642"/>
      <c r="Q53" s="804">
        <v>0</v>
      </c>
      <c r="R53" s="816">
        <v>0</v>
      </c>
      <c r="S53" s="642"/>
    </row>
    <row r="54" spans="1:19" s="116" customFormat="1" ht="13.5" customHeight="1">
      <c r="A54" s="787"/>
      <c r="B54" s="786"/>
      <c r="C54" s="803" t="s">
        <v>610</v>
      </c>
      <c r="D54" s="803"/>
      <c r="E54" s="804">
        <v>0</v>
      </c>
      <c r="F54" s="642">
        <v>0</v>
      </c>
      <c r="G54" s="803"/>
      <c r="H54" s="804">
        <v>0</v>
      </c>
      <c r="I54" s="642">
        <v>0</v>
      </c>
      <c r="J54" s="642"/>
      <c r="K54" s="804">
        <v>0</v>
      </c>
      <c r="L54" s="642">
        <v>0</v>
      </c>
      <c r="M54" s="642"/>
      <c r="N54" s="804">
        <v>0</v>
      </c>
      <c r="O54" s="642">
        <v>0</v>
      </c>
      <c r="P54" s="642"/>
      <c r="Q54" s="804">
        <v>0</v>
      </c>
      <c r="R54" s="816">
        <v>0</v>
      </c>
      <c r="S54" s="642"/>
    </row>
    <row r="55" spans="1:19" s="116" customFormat="1" ht="13.5" customHeight="1">
      <c r="A55" s="787"/>
      <c r="B55" s="786"/>
      <c r="C55" s="803" t="s">
        <v>611</v>
      </c>
      <c r="D55" s="803"/>
      <c r="E55" s="804">
        <v>154206.86319999999</v>
      </c>
      <c r="F55" s="642">
        <v>2.2565128712825326</v>
      </c>
      <c r="G55" s="803"/>
      <c r="H55" s="804">
        <v>72933.781883509102</v>
      </c>
      <c r="I55" s="642">
        <v>0.36822864528888594</v>
      </c>
      <c r="J55" s="642"/>
      <c r="K55" s="804">
        <v>234271.64770576803</v>
      </c>
      <c r="L55" s="642">
        <v>0.31658664417215721</v>
      </c>
      <c r="M55" s="642"/>
      <c r="N55" s="804">
        <v>0</v>
      </c>
      <c r="O55" s="642">
        <v>0</v>
      </c>
      <c r="P55" s="642"/>
      <c r="Q55" s="804">
        <v>461412.29278927715</v>
      </c>
      <c r="R55" s="816">
        <v>0.4064838022772122</v>
      </c>
      <c r="S55" s="642"/>
    </row>
    <row r="56" spans="1:19" s="116" customFormat="1" ht="13.5" customHeight="1">
      <c r="A56" s="787"/>
      <c r="B56" s="786"/>
      <c r="C56" s="803" t="s">
        <v>612</v>
      </c>
      <c r="D56" s="803"/>
      <c r="E56" s="804">
        <v>0</v>
      </c>
      <c r="F56" s="642">
        <v>0</v>
      </c>
      <c r="G56" s="803"/>
      <c r="H56" s="804">
        <v>0</v>
      </c>
      <c r="I56" s="642">
        <v>0</v>
      </c>
      <c r="J56" s="642"/>
      <c r="K56" s="804">
        <v>0</v>
      </c>
      <c r="L56" s="642">
        <v>0</v>
      </c>
      <c r="M56" s="642"/>
      <c r="N56" s="804">
        <v>0</v>
      </c>
      <c r="O56" s="642">
        <v>0</v>
      </c>
      <c r="P56" s="642"/>
      <c r="Q56" s="804">
        <v>0</v>
      </c>
      <c r="R56" s="816">
        <v>0</v>
      </c>
      <c r="S56" s="642"/>
    </row>
    <row r="57" spans="1:19" s="116" customFormat="1" ht="13.5" customHeight="1">
      <c r="A57" s="787"/>
      <c r="B57" s="786"/>
      <c r="C57" s="803" t="s">
        <v>613</v>
      </c>
      <c r="D57" s="803"/>
      <c r="E57" s="804">
        <v>0</v>
      </c>
      <c r="F57" s="642">
        <v>0</v>
      </c>
      <c r="G57" s="803"/>
      <c r="H57" s="804">
        <v>0</v>
      </c>
      <c r="I57" s="642">
        <v>0</v>
      </c>
      <c r="J57" s="642"/>
      <c r="K57" s="804">
        <v>0</v>
      </c>
      <c r="L57" s="642">
        <v>0</v>
      </c>
      <c r="M57" s="642"/>
      <c r="N57" s="804">
        <v>0</v>
      </c>
      <c r="O57" s="642">
        <v>0</v>
      </c>
      <c r="P57" s="642"/>
      <c r="Q57" s="804">
        <v>0</v>
      </c>
      <c r="R57" s="642">
        <v>0</v>
      </c>
      <c r="S57" s="642"/>
    </row>
    <row r="58" spans="1:19" s="116" customFormat="1" ht="13.5" customHeight="1">
      <c r="A58" s="787"/>
      <c r="B58" s="786"/>
      <c r="C58" s="803" t="s">
        <v>614</v>
      </c>
      <c r="D58" s="803"/>
      <c r="E58" s="804">
        <v>0</v>
      </c>
      <c r="F58" s="642">
        <v>0</v>
      </c>
      <c r="G58" s="803"/>
      <c r="H58" s="804">
        <v>0</v>
      </c>
      <c r="I58" s="642">
        <v>0</v>
      </c>
      <c r="J58" s="642"/>
      <c r="K58" s="804">
        <v>0</v>
      </c>
      <c r="L58" s="642">
        <v>0</v>
      </c>
      <c r="M58" s="642"/>
      <c r="N58" s="804">
        <v>0</v>
      </c>
      <c r="O58" s="642">
        <v>0</v>
      </c>
      <c r="P58" s="642"/>
      <c r="Q58" s="804">
        <v>0</v>
      </c>
      <c r="R58" s="642">
        <v>0</v>
      </c>
      <c r="S58" s="642"/>
    </row>
    <row r="59" spans="1:19" s="116" customFormat="1" ht="13.5" customHeight="1">
      <c r="A59" s="787"/>
      <c r="B59" s="786"/>
      <c r="C59" s="803" t="s">
        <v>615</v>
      </c>
      <c r="D59" s="803"/>
      <c r="E59" s="804">
        <v>0</v>
      </c>
      <c r="F59" s="642">
        <v>0</v>
      </c>
      <c r="G59" s="803"/>
      <c r="H59" s="804">
        <v>0</v>
      </c>
      <c r="I59" s="642">
        <v>0</v>
      </c>
      <c r="J59" s="642"/>
      <c r="K59" s="804">
        <v>0</v>
      </c>
      <c r="L59" s="642">
        <v>0</v>
      </c>
      <c r="M59" s="642"/>
      <c r="N59" s="804">
        <v>0</v>
      </c>
      <c r="O59" s="642">
        <v>0</v>
      </c>
      <c r="P59" s="642"/>
      <c r="Q59" s="804">
        <v>0</v>
      </c>
      <c r="R59" s="642">
        <v>0</v>
      </c>
      <c r="S59" s="642"/>
    </row>
    <row r="60" spans="1:19" s="116" customFormat="1" ht="13.5" customHeight="1">
      <c r="A60" s="787"/>
      <c r="B60" s="786"/>
      <c r="C60" s="803" t="s">
        <v>616</v>
      </c>
      <c r="D60" s="803"/>
      <c r="E60" s="804">
        <v>0</v>
      </c>
      <c r="F60" s="642">
        <v>0</v>
      </c>
      <c r="G60" s="803"/>
      <c r="H60" s="804">
        <v>1280.6069578299</v>
      </c>
      <c r="I60" s="642">
        <v>6.4655383698928705E-3</v>
      </c>
      <c r="J60" s="642"/>
      <c r="K60" s="804">
        <v>12979.903200205799</v>
      </c>
      <c r="L60" s="642">
        <v>1.7540594587841893E-2</v>
      </c>
      <c r="M60" s="642"/>
      <c r="N60" s="804">
        <v>49.239587307599997</v>
      </c>
      <c r="O60" s="642">
        <v>3.8249244826913265E-4</v>
      </c>
      <c r="P60" s="642"/>
      <c r="Q60" s="804">
        <v>14309.749745343299</v>
      </c>
      <c r="R60" s="642">
        <v>1.2606256003627844E-2</v>
      </c>
      <c r="S60" s="642"/>
    </row>
    <row r="61" spans="1:19" s="116" customFormat="1" ht="13.5" customHeight="1">
      <c r="A61" s="787"/>
      <c r="B61" s="786"/>
      <c r="C61" s="803" t="s">
        <v>617</v>
      </c>
      <c r="D61" s="803"/>
      <c r="E61" s="804">
        <v>0</v>
      </c>
      <c r="F61" s="642">
        <v>0</v>
      </c>
      <c r="G61" s="803"/>
      <c r="H61" s="804">
        <v>0</v>
      </c>
      <c r="I61" s="642">
        <v>0</v>
      </c>
      <c r="J61" s="642"/>
      <c r="K61" s="804">
        <v>0</v>
      </c>
      <c r="L61" s="642">
        <v>0</v>
      </c>
      <c r="M61" s="642"/>
      <c r="N61" s="804">
        <v>0</v>
      </c>
      <c r="O61" s="642">
        <v>0</v>
      </c>
      <c r="P61" s="642"/>
      <c r="Q61" s="804">
        <v>0</v>
      </c>
      <c r="R61" s="642">
        <v>0</v>
      </c>
      <c r="S61" s="642"/>
    </row>
    <row r="62" spans="1:19" s="116" customFormat="1" ht="13.5" customHeight="1">
      <c r="A62" s="787"/>
      <c r="B62" s="786"/>
      <c r="C62" s="803" t="s">
        <v>618</v>
      </c>
      <c r="D62" s="803"/>
      <c r="E62" s="804">
        <v>0</v>
      </c>
      <c r="F62" s="642">
        <v>0</v>
      </c>
      <c r="G62" s="803"/>
      <c r="H62" s="804">
        <v>100397.11683677</v>
      </c>
      <c r="I62" s="642">
        <v>0.50688574442446166</v>
      </c>
      <c r="J62" s="642"/>
      <c r="K62" s="804">
        <v>349950.94304825005</v>
      </c>
      <c r="L62" s="642">
        <v>0.47291166374376176</v>
      </c>
      <c r="M62" s="642"/>
      <c r="N62" s="804">
        <v>0</v>
      </c>
      <c r="O62" s="642">
        <v>0</v>
      </c>
      <c r="P62" s="642"/>
      <c r="Q62" s="804">
        <v>450348.05988502002</v>
      </c>
      <c r="R62" s="642">
        <v>0.396736702924883</v>
      </c>
      <c r="S62" s="642"/>
    </row>
    <row r="63" spans="1:19" s="116" customFormat="1" ht="13.5" customHeight="1">
      <c r="A63" s="787"/>
      <c r="B63" s="786"/>
      <c r="C63" s="803" t="s">
        <v>619</v>
      </c>
      <c r="D63" s="803"/>
      <c r="E63" s="804">
        <v>0</v>
      </c>
      <c r="F63" s="642">
        <v>0</v>
      </c>
      <c r="G63" s="803"/>
      <c r="H63" s="804">
        <v>43403.523925968497</v>
      </c>
      <c r="I63" s="642">
        <v>0.21913604921174229</v>
      </c>
      <c r="J63" s="642"/>
      <c r="K63" s="804">
        <v>203183.10506828799</v>
      </c>
      <c r="L63" s="642">
        <v>0.27457465730909425</v>
      </c>
      <c r="M63" s="642"/>
      <c r="N63" s="804">
        <v>17547.203489689997</v>
      </c>
      <c r="O63" s="642">
        <v>0.13630643939235995</v>
      </c>
      <c r="P63" s="642"/>
      <c r="Q63" s="804">
        <v>264133.83248394646</v>
      </c>
      <c r="R63" s="642">
        <v>0.23269021267094836</v>
      </c>
      <c r="S63" s="642"/>
    </row>
    <row r="64" spans="1:19" s="116" customFormat="1" ht="13.5" customHeight="1">
      <c r="A64" s="787"/>
      <c r="B64" s="786"/>
      <c r="C64" s="803" t="s">
        <v>620</v>
      </c>
      <c r="D64" s="803"/>
      <c r="E64" s="804">
        <v>0</v>
      </c>
      <c r="F64" s="642">
        <v>0</v>
      </c>
      <c r="G64" s="803"/>
      <c r="H64" s="804">
        <v>135961.60160426001</v>
      </c>
      <c r="I64" s="642">
        <v>0.68644399175691129</v>
      </c>
      <c r="J64" s="642"/>
      <c r="K64" s="804">
        <v>46076.419081500004</v>
      </c>
      <c r="L64" s="642">
        <v>6.2266087404664133E-2</v>
      </c>
      <c r="M64" s="642"/>
      <c r="N64" s="804">
        <v>0</v>
      </c>
      <c r="O64" s="642">
        <v>0</v>
      </c>
      <c r="P64" s="642"/>
      <c r="Q64" s="804">
        <v>182038.02068576001</v>
      </c>
      <c r="R64" s="642">
        <v>0.16036743702699446</v>
      </c>
      <c r="S64" s="642"/>
    </row>
    <row r="65" spans="1:19" s="116" customFormat="1" ht="13.5" customHeight="1">
      <c r="A65" s="787"/>
      <c r="B65" s="786"/>
      <c r="C65" s="803" t="s">
        <v>621</v>
      </c>
      <c r="D65" s="786"/>
      <c r="E65" s="804">
        <v>0</v>
      </c>
      <c r="F65" s="642">
        <v>0</v>
      </c>
      <c r="G65" s="786"/>
      <c r="H65" s="804">
        <v>0</v>
      </c>
      <c r="I65" s="642">
        <v>0</v>
      </c>
      <c r="J65" s="642"/>
      <c r="K65" s="804">
        <v>0</v>
      </c>
      <c r="L65" s="642">
        <v>0</v>
      </c>
      <c r="M65" s="642"/>
      <c r="N65" s="804">
        <v>0</v>
      </c>
      <c r="O65" s="642">
        <v>0</v>
      </c>
      <c r="P65" s="642"/>
      <c r="Q65" s="804">
        <v>0</v>
      </c>
      <c r="R65" s="642">
        <v>0</v>
      </c>
      <c r="S65" s="642"/>
    </row>
    <row r="66" spans="1:19" s="116" customFormat="1" ht="13.5" customHeight="1">
      <c r="A66" s="787"/>
      <c r="B66" s="786"/>
      <c r="C66" s="803" t="s">
        <v>622</v>
      </c>
      <c r="D66" s="786"/>
      <c r="E66" s="804">
        <v>0</v>
      </c>
      <c r="F66" s="642">
        <v>0</v>
      </c>
      <c r="G66" s="786"/>
      <c r="H66" s="804">
        <v>0</v>
      </c>
      <c r="I66" s="642">
        <v>0</v>
      </c>
      <c r="J66" s="642"/>
      <c r="K66" s="804">
        <v>0</v>
      </c>
      <c r="L66" s="642">
        <v>0</v>
      </c>
      <c r="M66" s="642"/>
      <c r="N66" s="804">
        <v>0</v>
      </c>
      <c r="O66" s="642">
        <v>0</v>
      </c>
      <c r="P66" s="642"/>
      <c r="Q66" s="804">
        <v>0</v>
      </c>
      <c r="R66" s="642">
        <v>0</v>
      </c>
      <c r="S66" s="642"/>
    </row>
    <row r="67" spans="1:19" s="116" customFormat="1" ht="13.5" customHeight="1">
      <c r="A67" s="787"/>
      <c r="B67" s="786"/>
      <c r="C67" s="803" t="s">
        <v>623</v>
      </c>
      <c r="D67" s="786"/>
      <c r="E67" s="804">
        <v>0</v>
      </c>
      <c r="F67" s="642">
        <v>0</v>
      </c>
      <c r="G67" s="786"/>
      <c r="H67" s="804">
        <v>0</v>
      </c>
      <c r="I67" s="642">
        <v>0</v>
      </c>
      <c r="J67" s="642"/>
      <c r="K67" s="804">
        <v>0</v>
      </c>
      <c r="L67" s="642">
        <v>0</v>
      </c>
      <c r="M67" s="642"/>
      <c r="N67" s="804">
        <v>0</v>
      </c>
      <c r="O67" s="642">
        <v>0</v>
      </c>
      <c r="P67" s="642"/>
      <c r="Q67" s="804">
        <v>0</v>
      </c>
      <c r="R67" s="642">
        <v>0</v>
      </c>
      <c r="S67" s="642"/>
    </row>
    <row r="68" spans="1:19" s="116" customFormat="1" ht="13.5" customHeight="1">
      <c r="A68" s="787"/>
      <c r="B68" s="786"/>
      <c r="C68" s="803" t="s">
        <v>624</v>
      </c>
      <c r="D68" s="786"/>
      <c r="E68" s="804">
        <v>0</v>
      </c>
      <c r="F68" s="642">
        <v>0</v>
      </c>
      <c r="G68" s="786"/>
      <c r="H68" s="804">
        <v>0</v>
      </c>
      <c r="I68" s="642">
        <v>0</v>
      </c>
      <c r="J68" s="642"/>
      <c r="K68" s="804">
        <v>0</v>
      </c>
      <c r="L68" s="642">
        <v>0</v>
      </c>
      <c r="M68" s="642"/>
      <c r="N68" s="804">
        <v>0</v>
      </c>
      <c r="O68" s="642">
        <v>0</v>
      </c>
      <c r="P68" s="642"/>
      <c r="Q68" s="804">
        <v>0</v>
      </c>
      <c r="R68" s="642">
        <v>0</v>
      </c>
      <c r="S68" s="642"/>
    </row>
    <row r="69" spans="1:19" s="116" customFormat="1" ht="13.5" customHeight="1">
      <c r="A69" s="787"/>
      <c r="B69" s="786"/>
      <c r="C69" s="803" t="s">
        <v>625</v>
      </c>
      <c r="D69" s="786"/>
      <c r="E69" s="804">
        <v>0</v>
      </c>
      <c r="F69" s="642">
        <v>0</v>
      </c>
      <c r="G69" s="786"/>
      <c r="H69" s="804">
        <v>0</v>
      </c>
      <c r="I69" s="642">
        <v>0</v>
      </c>
      <c r="J69" s="642"/>
      <c r="K69" s="804">
        <v>0</v>
      </c>
      <c r="L69" s="642">
        <v>0</v>
      </c>
      <c r="M69" s="642"/>
      <c r="N69" s="804">
        <v>0</v>
      </c>
      <c r="O69" s="642">
        <v>0</v>
      </c>
      <c r="P69" s="642"/>
      <c r="Q69" s="804">
        <v>0</v>
      </c>
      <c r="R69" s="642">
        <v>0</v>
      </c>
      <c r="S69" s="642"/>
    </row>
    <row r="70" spans="1:19" s="116" customFormat="1" ht="13.5" customHeight="1">
      <c r="A70" s="787"/>
      <c r="B70" s="786"/>
      <c r="C70" s="803" t="s">
        <v>626</v>
      </c>
      <c r="D70" s="786"/>
      <c r="E70" s="804">
        <v>0</v>
      </c>
      <c r="F70" s="642">
        <v>0</v>
      </c>
      <c r="G70" s="786"/>
      <c r="H70" s="804">
        <v>0</v>
      </c>
      <c r="I70" s="642">
        <v>0</v>
      </c>
      <c r="J70" s="642"/>
      <c r="K70" s="804">
        <v>0</v>
      </c>
      <c r="L70" s="642">
        <v>0</v>
      </c>
      <c r="M70" s="642"/>
      <c r="N70" s="804">
        <v>0</v>
      </c>
      <c r="O70" s="642">
        <v>0</v>
      </c>
      <c r="P70" s="642"/>
      <c r="Q70" s="804">
        <v>0</v>
      </c>
      <c r="R70" s="642">
        <v>0</v>
      </c>
      <c r="S70" s="642"/>
    </row>
    <row r="71" spans="1:19" s="116" customFormat="1" ht="13.5" customHeight="1">
      <c r="A71" s="787"/>
      <c r="B71" s="786"/>
      <c r="C71" s="803" t="s">
        <v>627</v>
      </c>
      <c r="D71" s="786"/>
      <c r="E71" s="804">
        <v>0</v>
      </c>
      <c r="F71" s="642">
        <v>0</v>
      </c>
      <c r="G71" s="786"/>
      <c r="H71" s="804">
        <v>440.5337204695</v>
      </c>
      <c r="I71" s="642">
        <v>2.2241700745979733E-3</v>
      </c>
      <c r="J71" s="642"/>
      <c r="K71" s="804">
        <v>6167.4720865739</v>
      </c>
      <c r="L71" s="642">
        <v>8.3345095748255573E-3</v>
      </c>
      <c r="M71" s="642"/>
      <c r="N71" s="804">
        <v>440.5337204695</v>
      </c>
      <c r="O71" s="642">
        <v>3.4220599826489842E-3</v>
      </c>
      <c r="P71" s="642"/>
      <c r="Q71" s="804">
        <v>7048.5395275128994</v>
      </c>
      <c r="R71" s="642">
        <v>6.2094512704132521E-3</v>
      </c>
      <c r="S71" s="642"/>
    </row>
    <row r="72" spans="1:19" s="116" customFormat="1" ht="13.5" customHeight="1">
      <c r="A72" s="787"/>
      <c r="B72" s="786"/>
      <c r="C72" s="803" t="s">
        <v>628</v>
      </c>
      <c r="D72" s="786"/>
      <c r="E72" s="804">
        <v>0</v>
      </c>
      <c r="F72" s="642">
        <v>0</v>
      </c>
      <c r="G72" s="786"/>
      <c r="H72" s="804">
        <v>0</v>
      </c>
      <c r="I72" s="642">
        <v>0</v>
      </c>
      <c r="J72" s="642"/>
      <c r="K72" s="804">
        <v>0</v>
      </c>
      <c r="L72" s="642">
        <v>0</v>
      </c>
      <c r="M72" s="642"/>
      <c r="N72" s="804">
        <v>0</v>
      </c>
      <c r="O72" s="642">
        <v>0</v>
      </c>
      <c r="P72" s="642"/>
      <c r="Q72" s="804">
        <v>0</v>
      </c>
      <c r="R72" s="642">
        <v>0</v>
      </c>
      <c r="S72" s="642"/>
    </row>
    <row r="73" spans="1:19" s="116" customFormat="1" ht="13.5" customHeight="1">
      <c r="A73" s="787"/>
      <c r="B73" s="786"/>
      <c r="C73" s="803" t="s">
        <v>629</v>
      </c>
      <c r="D73" s="786"/>
      <c r="E73" s="804">
        <v>0</v>
      </c>
      <c r="F73" s="642">
        <v>0</v>
      </c>
      <c r="G73" s="786"/>
      <c r="H73" s="804">
        <v>103036.24878349701</v>
      </c>
      <c r="I73" s="642">
        <v>0.52021021432558479</v>
      </c>
      <c r="J73" s="642"/>
      <c r="K73" s="804">
        <v>39063.753778908496</v>
      </c>
      <c r="L73" s="642">
        <v>5.2789412798105208E-2</v>
      </c>
      <c r="M73" s="642"/>
      <c r="N73" s="804">
        <v>0</v>
      </c>
      <c r="O73" s="642">
        <v>0</v>
      </c>
      <c r="P73" s="642"/>
      <c r="Q73" s="804">
        <v>142100.00256240551</v>
      </c>
      <c r="R73" s="642">
        <v>0.12518381119843133</v>
      </c>
      <c r="S73" s="642"/>
    </row>
    <row r="74" spans="1:19" s="116" customFormat="1" ht="12.75" customHeight="1">
      <c r="A74" s="787"/>
      <c r="B74" s="803"/>
      <c r="C74" s="803" t="s">
        <v>630</v>
      </c>
      <c r="D74" s="803"/>
      <c r="E74" s="804">
        <v>0</v>
      </c>
      <c r="F74" s="642">
        <v>0</v>
      </c>
      <c r="G74" s="803"/>
      <c r="H74" s="804">
        <v>0</v>
      </c>
      <c r="I74" s="642">
        <v>0</v>
      </c>
      <c r="J74" s="642"/>
      <c r="K74" s="804">
        <v>0</v>
      </c>
      <c r="L74" s="642">
        <v>0</v>
      </c>
      <c r="M74" s="642"/>
      <c r="N74" s="804">
        <v>0</v>
      </c>
      <c r="O74" s="642">
        <v>0</v>
      </c>
      <c r="P74" s="642"/>
      <c r="Q74" s="804">
        <v>0</v>
      </c>
      <c r="R74" s="642">
        <v>0</v>
      </c>
      <c r="S74" s="642"/>
    </row>
    <row r="75" spans="1:19" s="116" customFormat="1" ht="12.75" customHeight="1">
      <c r="A75" s="787"/>
      <c r="B75" s="803"/>
      <c r="C75" s="803" t="s">
        <v>631</v>
      </c>
      <c r="D75" s="803"/>
      <c r="E75" s="804">
        <v>0</v>
      </c>
      <c r="F75" s="642">
        <v>0</v>
      </c>
      <c r="G75" s="803"/>
      <c r="H75" s="804">
        <v>0</v>
      </c>
      <c r="I75" s="642">
        <v>0</v>
      </c>
      <c r="J75" s="642"/>
      <c r="K75" s="804">
        <v>0</v>
      </c>
      <c r="L75" s="642">
        <v>0</v>
      </c>
      <c r="M75" s="642"/>
      <c r="N75" s="804">
        <v>0</v>
      </c>
      <c r="O75" s="642">
        <v>0</v>
      </c>
      <c r="P75" s="642"/>
      <c r="Q75" s="804">
        <v>0</v>
      </c>
      <c r="R75" s="642">
        <v>0</v>
      </c>
      <c r="S75" s="642"/>
    </row>
    <row r="76" spans="1:19" s="116" customFormat="1" ht="6" customHeight="1">
      <c r="A76" s="809"/>
      <c r="B76" s="810"/>
      <c r="C76" s="810"/>
      <c r="D76" s="810"/>
      <c r="E76" s="798"/>
      <c r="F76" s="799"/>
      <c r="G76" s="810"/>
      <c r="H76" s="798"/>
      <c r="I76" s="799"/>
      <c r="J76" s="799"/>
      <c r="K76" s="798"/>
      <c r="L76" s="799"/>
      <c r="M76" s="799"/>
      <c r="N76" s="798"/>
      <c r="O76" s="799"/>
      <c r="P76" s="799"/>
      <c r="Q76" s="798"/>
      <c r="R76" s="799"/>
      <c r="S76" s="639"/>
    </row>
    <row r="77" spans="1:19" s="116" customFormat="1" ht="16.2" customHeight="1">
      <c r="A77" s="787"/>
      <c r="B77" s="786" t="s">
        <v>632</v>
      </c>
      <c r="C77" s="786"/>
      <c r="D77" s="786"/>
      <c r="E77" s="800">
        <v>11102.682102749999</v>
      </c>
      <c r="F77" s="639">
        <v>0.16246582383379671</v>
      </c>
      <c r="G77" s="786"/>
      <c r="H77" s="800">
        <v>438052.09698623884</v>
      </c>
      <c r="I77" s="639">
        <v>2.2116408346523762</v>
      </c>
      <c r="J77" s="639"/>
      <c r="K77" s="800">
        <v>2554066.2977736495</v>
      </c>
      <c r="L77" s="639">
        <v>3.4514773175664017</v>
      </c>
      <c r="M77" s="639"/>
      <c r="N77" s="800">
        <v>570651.72308111296</v>
      </c>
      <c r="O77" s="639">
        <v>4.4328148671669441</v>
      </c>
      <c r="P77" s="639"/>
      <c r="Q77" s="800">
        <v>3573872.7999437512</v>
      </c>
      <c r="R77" s="639">
        <v>3.1484237140593203</v>
      </c>
      <c r="S77" s="639"/>
    </row>
    <row r="78" spans="1:19" s="116" customFormat="1" ht="12" customHeight="1">
      <c r="A78" s="787"/>
      <c r="B78" s="786"/>
      <c r="C78" s="803" t="s">
        <v>633</v>
      </c>
      <c r="D78" s="786"/>
      <c r="E78" s="817">
        <v>0</v>
      </c>
      <c r="F78" s="642">
        <v>0</v>
      </c>
      <c r="G78" s="786"/>
      <c r="H78" s="804">
        <v>13.331366425000001</v>
      </c>
      <c r="I78" s="642">
        <v>6.7307506504574256E-5</v>
      </c>
      <c r="J78" s="642"/>
      <c r="K78" s="804">
        <v>191154.435781295</v>
      </c>
      <c r="L78" s="642">
        <v>0.25831952750265447</v>
      </c>
      <c r="M78" s="642"/>
      <c r="N78" s="804">
        <v>26209.7837049017</v>
      </c>
      <c r="O78" s="642">
        <v>0.20359724534784904</v>
      </c>
      <c r="P78" s="642"/>
      <c r="Q78" s="804">
        <v>217377.5508526217</v>
      </c>
      <c r="R78" s="642">
        <v>0.19149999855039654</v>
      </c>
      <c r="S78" s="642"/>
    </row>
    <row r="79" spans="1:19" s="116" customFormat="1" ht="12" customHeight="1">
      <c r="A79" s="787"/>
      <c r="B79" s="786"/>
      <c r="C79" s="803" t="s">
        <v>634</v>
      </c>
      <c r="D79" s="786"/>
      <c r="E79" s="817">
        <v>0</v>
      </c>
      <c r="F79" s="642">
        <v>0</v>
      </c>
      <c r="G79" s="786"/>
      <c r="H79" s="804">
        <v>218280.08600692803</v>
      </c>
      <c r="I79" s="642">
        <v>1.1020541961234358</v>
      </c>
      <c r="J79" s="642"/>
      <c r="K79" s="804">
        <v>237885.08440214</v>
      </c>
      <c r="L79" s="642">
        <v>0.32146971819684533</v>
      </c>
      <c r="M79" s="642"/>
      <c r="N79" s="804">
        <v>0</v>
      </c>
      <c r="O79" s="642">
        <v>0</v>
      </c>
      <c r="P79" s="642"/>
      <c r="Q79" s="804">
        <v>456165.170409068</v>
      </c>
      <c r="R79" s="642">
        <v>0.40186131976113559</v>
      </c>
      <c r="S79" s="642"/>
    </row>
    <row r="80" spans="1:19" s="116" customFormat="1" ht="12" customHeight="1">
      <c r="A80" s="787"/>
      <c r="B80" s="786"/>
      <c r="C80" s="803" t="s">
        <v>635</v>
      </c>
      <c r="D80" s="786"/>
      <c r="E80" s="817">
        <v>0</v>
      </c>
      <c r="F80" s="642">
        <v>0</v>
      </c>
      <c r="G80" s="786"/>
      <c r="H80" s="804">
        <v>0</v>
      </c>
      <c r="I80" s="642">
        <v>0</v>
      </c>
      <c r="J80" s="642"/>
      <c r="K80" s="804">
        <v>197995.40828663704</v>
      </c>
      <c r="L80" s="642">
        <v>0.26756418237040996</v>
      </c>
      <c r="M80" s="642"/>
      <c r="N80" s="804">
        <v>34540.533709830001</v>
      </c>
      <c r="O80" s="642">
        <v>0.26831039871766404</v>
      </c>
      <c r="P80" s="642"/>
      <c r="Q80" s="804">
        <v>232535.94199646704</v>
      </c>
      <c r="R80" s="642">
        <v>0.20485387005500649</v>
      </c>
      <c r="S80" s="642"/>
    </row>
    <row r="81" spans="1:19" s="116" customFormat="1" ht="12" customHeight="1">
      <c r="A81" s="787"/>
      <c r="B81" s="786"/>
      <c r="C81" s="803" t="s">
        <v>636</v>
      </c>
      <c r="D81" s="786"/>
      <c r="E81" s="817">
        <v>0</v>
      </c>
      <c r="F81" s="70">
        <v>0</v>
      </c>
      <c r="G81" s="786"/>
      <c r="H81" s="804">
        <v>0</v>
      </c>
      <c r="I81" s="642">
        <v>0</v>
      </c>
      <c r="J81" s="642"/>
      <c r="K81" s="804">
        <v>139399.963878913</v>
      </c>
      <c r="L81" s="642">
        <v>0.18838031487947063</v>
      </c>
      <c r="M81" s="642"/>
      <c r="N81" s="804">
        <v>93976.37126388881</v>
      </c>
      <c r="O81" s="642">
        <v>0.73000718100303297</v>
      </c>
      <c r="P81" s="642"/>
      <c r="Q81" s="804">
        <v>233376.33514280181</v>
      </c>
      <c r="R81" s="642">
        <v>0.20559421921099633</v>
      </c>
      <c r="S81" s="642"/>
    </row>
    <row r="82" spans="1:19" s="116" customFormat="1" ht="12" customHeight="1">
      <c r="A82" s="787"/>
      <c r="B82" s="786"/>
      <c r="C82" s="803" t="s">
        <v>637</v>
      </c>
      <c r="D82" s="786"/>
      <c r="E82" s="804">
        <v>11102.682102749999</v>
      </c>
      <c r="F82" s="818">
        <v>0.16246582383379671</v>
      </c>
      <c r="G82" s="786"/>
      <c r="H82" s="804">
        <v>27894.748241400001</v>
      </c>
      <c r="I82" s="642">
        <v>0.14083522190048062</v>
      </c>
      <c r="J82" s="642"/>
      <c r="K82" s="804">
        <v>94109.060134739993</v>
      </c>
      <c r="L82" s="642">
        <v>0.12717574587460212</v>
      </c>
      <c r="M82" s="642"/>
      <c r="N82" s="804">
        <v>47501.70647859</v>
      </c>
      <c r="O82" s="642">
        <v>0.36899261349319368</v>
      </c>
      <c r="P82" s="642"/>
      <c r="Q82" s="804">
        <v>180608.19695747999</v>
      </c>
      <c r="R82" s="642">
        <v>0.1591078256236137</v>
      </c>
      <c r="S82" s="642"/>
    </row>
    <row r="83" spans="1:19" s="116" customFormat="1" ht="13.5" customHeight="1">
      <c r="A83" s="787"/>
      <c r="B83" s="786"/>
      <c r="C83" s="803" t="s">
        <v>638</v>
      </c>
      <c r="D83" s="803"/>
      <c r="E83" s="804">
        <v>0</v>
      </c>
      <c r="F83" s="642">
        <v>0</v>
      </c>
      <c r="G83" s="803"/>
      <c r="H83" s="804">
        <v>73048.314354599992</v>
      </c>
      <c r="I83" s="642">
        <v>0.3688068977198205</v>
      </c>
      <c r="J83" s="642"/>
      <c r="K83" s="804">
        <v>288955.6394176</v>
      </c>
      <c r="L83" s="642">
        <v>0.39048470907043337</v>
      </c>
      <c r="M83" s="642"/>
      <c r="N83" s="804">
        <v>64378.833763199997</v>
      </c>
      <c r="O83" s="642">
        <v>0.50009390998687664</v>
      </c>
      <c r="P83" s="642"/>
      <c r="Q83" s="804">
        <v>426382.78753539996</v>
      </c>
      <c r="R83" s="642">
        <v>0.37562435897670965</v>
      </c>
      <c r="S83" s="642"/>
    </row>
    <row r="84" spans="1:19" s="116" customFormat="1" ht="12" customHeight="1">
      <c r="A84" s="787"/>
      <c r="B84" s="786"/>
      <c r="C84" s="803" t="s">
        <v>639</v>
      </c>
      <c r="D84" s="786"/>
      <c r="E84" s="817">
        <v>0</v>
      </c>
      <c r="F84" s="642">
        <v>0</v>
      </c>
      <c r="G84" s="786"/>
      <c r="H84" s="804">
        <v>0</v>
      </c>
      <c r="I84" s="642">
        <v>0</v>
      </c>
      <c r="J84" s="642"/>
      <c r="K84" s="804">
        <v>0</v>
      </c>
      <c r="L84" s="642">
        <v>0</v>
      </c>
      <c r="M84" s="642"/>
      <c r="N84" s="804">
        <v>0</v>
      </c>
      <c r="O84" s="642">
        <v>0</v>
      </c>
      <c r="P84" s="642"/>
      <c r="Q84" s="804">
        <v>0</v>
      </c>
      <c r="R84" s="642">
        <v>0</v>
      </c>
      <c r="S84" s="642"/>
    </row>
    <row r="85" spans="1:19" s="116" customFormat="1" ht="13.5" customHeight="1">
      <c r="A85" s="787"/>
      <c r="B85" s="786"/>
      <c r="C85" s="803" t="s">
        <v>640</v>
      </c>
      <c r="D85" s="786"/>
      <c r="E85" s="817">
        <v>0</v>
      </c>
      <c r="F85" s="642">
        <v>0</v>
      </c>
      <c r="G85" s="786"/>
      <c r="H85" s="804">
        <v>0</v>
      </c>
      <c r="I85" s="642">
        <v>0</v>
      </c>
      <c r="J85" s="642"/>
      <c r="K85" s="804">
        <v>0</v>
      </c>
      <c r="L85" s="642">
        <v>0</v>
      </c>
      <c r="M85" s="642"/>
      <c r="N85" s="804">
        <v>0</v>
      </c>
      <c r="O85" s="642">
        <v>0</v>
      </c>
      <c r="P85" s="642"/>
      <c r="Q85" s="804">
        <v>0</v>
      </c>
      <c r="R85" s="642">
        <v>0</v>
      </c>
      <c r="S85" s="642"/>
    </row>
    <row r="86" spans="1:19" s="116" customFormat="1" ht="13.5" customHeight="1">
      <c r="A86" s="787"/>
      <c r="B86" s="786"/>
      <c r="C86" s="803" t="s">
        <v>641</v>
      </c>
      <c r="D86" s="786"/>
      <c r="E86" s="817">
        <v>0</v>
      </c>
      <c r="F86" s="642">
        <v>0</v>
      </c>
      <c r="G86" s="786"/>
      <c r="H86" s="804">
        <v>0</v>
      </c>
      <c r="I86" s="642">
        <v>0</v>
      </c>
      <c r="J86" s="642"/>
      <c r="K86" s="804">
        <v>83510.752265685005</v>
      </c>
      <c r="L86" s="642">
        <v>0.11285355727420636</v>
      </c>
      <c r="M86" s="642"/>
      <c r="N86" s="804">
        <v>0</v>
      </c>
      <c r="O86" s="642">
        <v>0</v>
      </c>
      <c r="P86" s="642"/>
      <c r="Q86" s="804">
        <v>83510.752265685005</v>
      </c>
      <c r="R86" s="642">
        <v>7.3569275553498709E-2</v>
      </c>
      <c r="S86" s="642"/>
    </row>
    <row r="87" spans="1:19" s="116" customFormat="1" ht="13.5" customHeight="1">
      <c r="A87" s="787"/>
      <c r="B87" s="786"/>
      <c r="C87" s="803" t="s">
        <v>642</v>
      </c>
      <c r="D87" s="786"/>
      <c r="E87" s="817">
        <v>0</v>
      </c>
      <c r="F87" s="642">
        <v>0</v>
      </c>
      <c r="G87" s="786"/>
      <c r="H87" s="804">
        <v>0</v>
      </c>
      <c r="I87" s="642">
        <v>0</v>
      </c>
      <c r="J87" s="642"/>
      <c r="K87" s="804">
        <v>106265.64479999999</v>
      </c>
      <c r="L87" s="642">
        <v>0.14360373612207336</v>
      </c>
      <c r="M87" s="642"/>
      <c r="N87" s="804">
        <v>70182.907200000001</v>
      </c>
      <c r="O87" s="642">
        <v>0.54517987394727763</v>
      </c>
      <c r="P87" s="642"/>
      <c r="Q87" s="804">
        <v>176448.552</v>
      </c>
      <c r="R87" s="642">
        <v>0.15544336257210181</v>
      </c>
      <c r="S87" s="642"/>
    </row>
    <row r="88" spans="1:19" s="116" customFormat="1" ht="13.5" customHeight="1">
      <c r="A88" s="787"/>
      <c r="B88" s="786"/>
      <c r="C88" s="803" t="s">
        <v>643</v>
      </c>
      <c r="D88" s="786"/>
      <c r="E88" s="817">
        <v>0</v>
      </c>
      <c r="F88" s="642">
        <v>0</v>
      </c>
      <c r="G88" s="786"/>
      <c r="H88" s="804">
        <v>0</v>
      </c>
      <c r="I88" s="642">
        <v>0</v>
      </c>
      <c r="J88" s="642"/>
      <c r="K88" s="804">
        <v>0</v>
      </c>
      <c r="L88" s="642">
        <v>0</v>
      </c>
      <c r="M88" s="642"/>
      <c r="N88" s="804">
        <v>0</v>
      </c>
      <c r="O88" s="642">
        <v>0</v>
      </c>
      <c r="P88" s="642"/>
      <c r="Q88" s="804">
        <v>0</v>
      </c>
      <c r="R88" s="642">
        <v>0</v>
      </c>
      <c r="S88" s="642"/>
    </row>
    <row r="89" spans="1:19" s="116" customFormat="1" ht="13.5" customHeight="1">
      <c r="A89" s="787"/>
      <c r="B89" s="786"/>
      <c r="C89" s="803" t="s">
        <v>644</v>
      </c>
      <c r="D89" s="803"/>
      <c r="E89" s="817">
        <v>0</v>
      </c>
      <c r="F89" s="642">
        <v>0</v>
      </c>
      <c r="G89" s="786"/>
      <c r="H89" s="804">
        <v>77372.750349728201</v>
      </c>
      <c r="I89" s="642">
        <v>0.39064014380964934</v>
      </c>
      <c r="J89" s="642"/>
      <c r="K89" s="804">
        <v>158347.90518009002</v>
      </c>
      <c r="L89" s="642">
        <v>0.21398591081587962</v>
      </c>
      <c r="M89" s="642"/>
      <c r="N89" s="804">
        <v>27923.043792431203</v>
      </c>
      <c r="O89" s="642">
        <v>0.21690582653694854</v>
      </c>
      <c r="P89" s="642"/>
      <c r="Q89" s="804">
        <v>263643.69932224945</v>
      </c>
      <c r="R89" s="642">
        <v>0.23225842705469529</v>
      </c>
      <c r="S89" s="642"/>
    </row>
    <row r="90" spans="1:19" s="116" customFormat="1" ht="13.5" customHeight="1">
      <c r="A90" s="787"/>
      <c r="B90" s="786"/>
      <c r="C90" s="803" t="s">
        <v>645</v>
      </c>
      <c r="D90" s="786"/>
      <c r="E90" s="817">
        <v>0</v>
      </c>
      <c r="F90" s="642">
        <v>0</v>
      </c>
      <c r="G90" s="786"/>
      <c r="H90" s="804">
        <v>0</v>
      </c>
      <c r="I90" s="642">
        <v>0</v>
      </c>
      <c r="J90" s="642"/>
      <c r="K90" s="804">
        <v>62845.168004799998</v>
      </c>
      <c r="L90" s="642">
        <v>8.4926797740643517E-2</v>
      </c>
      <c r="M90" s="642"/>
      <c r="N90" s="804">
        <v>26067.364095199999</v>
      </c>
      <c r="O90" s="642">
        <v>0.20249093174582725</v>
      </c>
      <c r="P90" s="642"/>
      <c r="Q90" s="804">
        <v>88912.532099999997</v>
      </c>
      <c r="R90" s="642">
        <v>7.8328004439639373E-2</v>
      </c>
      <c r="S90" s="642"/>
    </row>
    <row r="91" spans="1:19" s="116" customFormat="1" ht="13.5" customHeight="1">
      <c r="A91" s="787"/>
      <c r="B91" s="786"/>
      <c r="C91" s="803" t="s">
        <v>646</v>
      </c>
      <c r="D91" s="786"/>
      <c r="E91" s="817">
        <v>0</v>
      </c>
      <c r="F91" s="642">
        <v>0</v>
      </c>
      <c r="G91" s="786"/>
      <c r="H91" s="804">
        <v>0</v>
      </c>
      <c r="I91" s="642">
        <v>0</v>
      </c>
      <c r="J91" s="642"/>
      <c r="K91" s="804">
        <v>320791.87918304995</v>
      </c>
      <c r="L91" s="642">
        <v>0.43350710810637028</v>
      </c>
      <c r="M91" s="642"/>
      <c r="N91" s="804">
        <v>50703.919391700001</v>
      </c>
      <c r="O91" s="642">
        <v>0.39386736009419587</v>
      </c>
      <c r="P91" s="642"/>
      <c r="Q91" s="804">
        <v>371495.79857474996</v>
      </c>
      <c r="R91" s="642">
        <v>0.32727135166213978</v>
      </c>
      <c r="S91" s="642"/>
    </row>
    <row r="92" spans="1:19" s="116" customFormat="1" ht="13.5" customHeight="1">
      <c r="A92" s="787"/>
      <c r="B92" s="786"/>
      <c r="C92" s="803" t="s">
        <v>647</v>
      </c>
      <c r="D92" s="786"/>
      <c r="E92" s="817">
        <v>0</v>
      </c>
      <c r="F92" s="642">
        <v>0</v>
      </c>
      <c r="G92" s="786"/>
      <c r="H92" s="804">
        <v>0</v>
      </c>
      <c r="I92" s="642">
        <v>0</v>
      </c>
      <c r="J92" s="642"/>
      <c r="K92" s="804">
        <v>268620.33249173098</v>
      </c>
      <c r="L92" s="642">
        <v>0.36300427496362536</v>
      </c>
      <c r="M92" s="642"/>
      <c r="N92" s="804">
        <v>89541.221576100012</v>
      </c>
      <c r="O92" s="642">
        <v>0.6955549982110667</v>
      </c>
      <c r="P92" s="642"/>
      <c r="Q92" s="804">
        <v>358161.55406783102</v>
      </c>
      <c r="R92" s="642">
        <v>0.31552447258594279</v>
      </c>
      <c r="S92" s="642"/>
    </row>
    <row r="93" spans="1:19" s="116" customFormat="1" ht="13.5" customHeight="1">
      <c r="A93" s="787"/>
      <c r="B93" s="786"/>
      <c r="C93" s="803" t="s">
        <v>648</v>
      </c>
      <c r="D93" s="786"/>
      <c r="E93" s="817">
        <v>0</v>
      </c>
      <c r="F93" s="642">
        <v>0</v>
      </c>
      <c r="G93" s="786"/>
      <c r="H93" s="804">
        <v>0</v>
      </c>
      <c r="I93" s="642">
        <v>0</v>
      </c>
      <c r="J93" s="642"/>
      <c r="K93" s="804">
        <v>0</v>
      </c>
      <c r="L93" s="642">
        <v>0</v>
      </c>
      <c r="M93" s="642"/>
      <c r="N93" s="804">
        <v>0</v>
      </c>
      <c r="O93" s="642">
        <v>0</v>
      </c>
      <c r="P93" s="642"/>
      <c r="Q93" s="804">
        <v>0</v>
      </c>
      <c r="R93" s="642">
        <v>0</v>
      </c>
      <c r="S93" s="642"/>
    </row>
    <row r="94" spans="1:19" s="116" customFormat="1" ht="13.5" customHeight="1">
      <c r="A94" s="787"/>
      <c r="B94" s="786"/>
      <c r="C94" s="803" t="s">
        <v>649</v>
      </c>
      <c r="D94" s="786"/>
      <c r="E94" s="817">
        <v>0</v>
      </c>
      <c r="F94" s="642">
        <v>0</v>
      </c>
      <c r="G94" s="786"/>
      <c r="H94" s="804">
        <v>41442.866667157599</v>
      </c>
      <c r="I94" s="642">
        <v>0.20923706759248525</v>
      </c>
      <c r="J94" s="642"/>
      <c r="K94" s="804">
        <v>333920.82188058901</v>
      </c>
      <c r="L94" s="642">
        <v>0.45124910954293634</v>
      </c>
      <c r="M94" s="642"/>
      <c r="N94" s="804">
        <v>33953.1619264822</v>
      </c>
      <c r="O94" s="642">
        <v>0.26374770264847441</v>
      </c>
      <c r="P94" s="642"/>
      <c r="Q94" s="804">
        <v>409316.85047422885</v>
      </c>
      <c r="R94" s="642">
        <v>0.36059002396991235</v>
      </c>
      <c r="S94" s="642"/>
    </row>
    <row r="95" spans="1:19" s="116" customFormat="1" ht="13.5" customHeight="1">
      <c r="A95" s="787"/>
      <c r="B95" s="786"/>
      <c r="C95" s="803" t="s">
        <v>650</v>
      </c>
      <c r="D95" s="786"/>
      <c r="E95" s="817">
        <v>0</v>
      </c>
      <c r="F95" s="642">
        <v>0</v>
      </c>
      <c r="G95" s="786"/>
      <c r="H95" s="804">
        <v>0</v>
      </c>
      <c r="I95" s="642">
        <v>0</v>
      </c>
      <c r="J95" s="642"/>
      <c r="K95" s="804">
        <v>13614.902345078999</v>
      </c>
      <c r="L95" s="642">
        <v>1.8398710583935801E-2</v>
      </c>
      <c r="M95" s="642"/>
      <c r="N95" s="804">
        <v>5672.8761787889998</v>
      </c>
      <c r="O95" s="642">
        <v>4.4066825434536876E-2</v>
      </c>
      <c r="P95" s="642"/>
      <c r="Q95" s="804">
        <v>19287.778523868001</v>
      </c>
      <c r="R95" s="642">
        <v>1.699167896994707E-2</v>
      </c>
      <c r="S95" s="642"/>
    </row>
    <row r="96" spans="1:19" s="116" customFormat="1" ht="13.5" customHeight="1">
      <c r="A96" s="787"/>
      <c r="B96" s="786"/>
      <c r="C96" s="803" t="s">
        <v>651</v>
      </c>
      <c r="D96" s="786"/>
      <c r="E96" s="817">
        <v>0</v>
      </c>
      <c r="F96" s="642">
        <v>0</v>
      </c>
      <c r="G96" s="786"/>
      <c r="H96" s="804">
        <v>0</v>
      </c>
      <c r="I96" s="642">
        <v>0</v>
      </c>
      <c r="J96" s="642"/>
      <c r="K96" s="804">
        <v>56649.299721299998</v>
      </c>
      <c r="L96" s="642">
        <v>7.6553914522314262E-2</v>
      </c>
      <c r="M96" s="642"/>
      <c r="N96" s="804">
        <v>0</v>
      </c>
      <c r="O96" s="642">
        <v>0</v>
      </c>
      <c r="P96" s="642"/>
      <c r="Q96" s="804">
        <v>56649.299721299998</v>
      </c>
      <c r="R96" s="642">
        <v>4.9905525073584624E-2</v>
      </c>
      <c r="S96" s="642"/>
    </row>
    <row r="97" spans="1:19" s="116" customFormat="1" ht="14.25" customHeight="1">
      <c r="A97" s="809"/>
      <c r="B97" s="810"/>
      <c r="C97" s="810"/>
      <c r="D97" s="810"/>
      <c r="E97" s="798"/>
      <c r="F97" s="799"/>
      <c r="G97" s="810"/>
      <c r="H97" s="798"/>
      <c r="I97" s="799"/>
      <c r="J97" s="799"/>
      <c r="K97" s="798"/>
      <c r="L97" s="799"/>
      <c r="M97" s="799"/>
      <c r="N97" s="798"/>
      <c r="O97" s="799"/>
      <c r="P97" s="799"/>
      <c r="Q97" s="798"/>
      <c r="R97" s="799"/>
      <c r="S97" s="639"/>
    </row>
    <row r="98" spans="1:19" s="116" customFormat="1" ht="12.75" customHeight="1">
      <c r="A98" s="787"/>
      <c r="B98" s="786" t="s">
        <v>652</v>
      </c>
      <c r="C98" s="803"/>
      <c r="D98" s="786"/>
      <c r="E98" s="800">
        <v>0</v>
      </c>
      <c r="F98" s="639">
        <v>0</v>
      </c>
      <c r="G98" s="786"/>
      <c r="H98" s="800">
        <v>0</v>
      </c>
      <c r="I98" s="639">
        <v>0</v>
      </c>
      <c r="J98" s="639"/>
      <c r="K98" s="800">
        <v>0</v>
      </c>
      <c r="L98" s="639">
        <v>0</v>
      </c>
      <c r="M98" s="639"/>
      <c r="N98" s="800">
        <v>0</v>
      </c>
      <c r="O98" s="639">
        <v>0</v>
      </c>
      <c r="P98" s="639"/>
      <c r="Q98" s="800">
        <v>0</v>
      </c>
      <c r="R98" s="639">
        <v>0</v>
      </c>
      <c r="S98" s="639"/>
    </row>
    <row r="99" spans="1:19" s="116" customFormat="1" ht="14.25" customHeight="1">
      <c r="A99" s="787"/>
      <c r="B99" s="786"/>
      <c r="C99" s="803" t="s">
        <v>653</v>
      </c>
      <c r="D99" s="786"/>
      <c r="E99" s="804">
        <v>0</v>
      </c>
      <c r="F99" s="642">
        <v>0</v>
      </c>
      <c r="G99" s="786"/>
      <c r="H99" s="804">
        <v>0</v>
      </c>
      <c r="I99" s="642">
        <v>0</v>
      </c>
      <c r="J99" s="642"/>
      <c r="K99" s="804">
        <v>0</v>
      </c>
      <c r="L99" s="642">
        <v>0</v>
      </c>
      <c r="M99" s="642"/>
      <c r="N99" s="804">
        <v>0</v>
      </c>
      <c r="O99" s="642">
        <v>0</v>
      </c>
      <c r="P99" s="642"/>
      <c r="Q99" s="804">
        <v>0</v>
      </c>
      <c r="R99" s="642">
        <v>0</v>
      </c>
      <c r="S99" s="642"/>
    </row>
    <row r="100" spans="1:19" s="116" customFormat="1" ht="14.25" customHeight="1">
      <c r="A100" s="787"/>
      <c r="B100" s="786"/>
      <c r="C100" s="803" t="s">
        <v>654</v>
      </c>
      <c r="D100" s="786"/>
      <c r="E100" s="804">
        <v>0</v>
      </c>
      <c r="F100" s="642">
        <v>0</v>
      </c>
      <c r="G100" s="786"/>
      <c r="H100" s="804">
        <v>0</v>
      </c>
      <c r="I100" s="642">
        <v>0</v>
      </c>
      <c r="J100" s="642"/>
      <c r="K100" s="804">
        <v>0</v>
      </c>
      <c r="L100" s="642">
        <v>0</v>
      </c>
      <c r="M100" s="642"/>
      <c r="N100" s="804">
        <v>0</v>
      </c>
      <c r="O100" s="642">
        <v>0</v>
      </c>
      <c r="P100" s="642"/>
      <c r="Q100" s="804">
        <v>0</v>
      </c>
      <c r="R100" s="642">
        <v>0</v>
      </c>
      <c r="S100" s="642"/>
    </row>
    <row r="101" spans="1:19" s="116" customFormat="1" ht="6" customHeight="1">
      <c r="A101" s="809"/>
      <c r="B101" s="810"/>
      <c r="C101" s="810"/>
      <c r="D101" s="810"/>
      <c r="E101" s="798"/>
      <c r="F101" s="799"/>
      <c r="G101" s="810"/>
      <c r="H101" s="798"/>
      <c r="I101" s="799"/>
      <c r="J101" s="799"/>
      <c r="K101" s="798"/>
      <c r="L101" s="799"/>
      <c r="M101" s="799"/>
      <c r="N101" s="798">
        <v>0</v>
      </c>
      <c r="O101" s="799"/>
      <c r="P101" s="799"/>
      <c r="Q101" s="798"/>
      <c r="R101" s="799"/>
      <c r="S101" s="639"/>
    </row>
    <row r="102" spans="1:19" s="116" customFormat="1" ht="14.25" customHeight="1">
      <c r="A102" s="787"/>
      <c r="B102" s="786" t="s">
        <v>655</v>
      </c>
      <c r="C102" s="803"/>
      <c r="D102" s="786"/>
      <c r="E102" s="800">
        <v>0</v>
      </c>
      <c r="F102" s="642">
        <v>0</v>
      </c>
      <c r="G102" s="786"/>
      <c r="H102" s="800">
        <v>0</v>
      </c>
      <c r="I102" s="642">
        <v>0</v>
      </c>
      <c r="J102" s="642"/>
      <c r="K102" s="800">
        <v>0</v>
      </c>
      <c r="L102" s="642">
        <v>0</v>
      </c>
      <c r="M102" s="642"/>
      <c r="N102" s="800">
        <v>0</v>
      </c>
      <c r="O102" s="642">
        <v>0</v>
      </c>
      <c r="P102" s="642"/>
      <c r="Q102" s="800">
        <v>0</v>
      </c>
      <c r="R102" s="642">
        <v>0</v>
      </c>
      <c r="S102" s="642"/>
    </row>
    <row r="103" spans="1:19" s="116" customFormat="1" ht="13.5" customHeight="1">
      <c r="A103" s="787"/>
      <c r="B103" s="786"/>
      <c r="C103" s="803" t="s">
        <v>656</v>
      </c>
      <c r="D103" s="786"/>
      <c r="E103" s="804">
        <v>0</v>
      </c>
      <c r="F103" s="642">
        <v>0</v>
      </c>
      <c r="G103" s="786"/>
      <c r="H103" s="804">
        <v>0</v>
      </c>
      <c r="I103" s="642">
        <v>0</v>
      </c>
      <c r="J103" s="642"/>
      <c r="K103" s="804">
        <v>0</v>
      </c>
      <c r="L103" s="642">
        <v>0</v>
      </c>
      <c r="M103" s="642"/>
      <c r="N103" s="804">
        <v>0</v>
      </c>
      <c r="O103" s="642">
        <v>0</v>
      </c>
      <c r="P103" s="642"/>
      <c r="Q103" s="804">
        <v>0</v>
      </c>
      <c r="R103" s="642">
        <v>0</v>
      </c>
      <c r="S103" s="642"/>
    </row>
    <row r="104" spans="1:19" s="116" customFormat="1" ht="6" customHeight="1">
      <c r="A104" s="809"/>
      <c r="B104" s="810"/>
      <c r="C104" s="810"/>
      <c r="D104" s="810"/>
      <c r="E104" s="798"/>
      <c r="F104" s="799"/>
      <c r="G104" s="810"/>
      <c r="H104" s="798"/>
      <c r="I104" s="799"/>
      <c r="J104" s="799"/>
      <c r="K104" s="798"/>
      <c r="L104" s="799"/>
      <c r="M104" s="799"/>
      <c r="N104" s="798"/>
      <c r="O104" s="799"/>
      <c r="P104" s="799"/>
      <c r="Q104" s="798"/>
      <c r="R104" s="799"/>
      <c r="S104" s="639"/>
    </row>
    <row r="105" spans="1:19" s="116" customFormat="1" ht="14.25" customHeight="1">
      <c r="A105" s="787"/>
      <c r="B105" s="786" t="s">
        <v>657</v>
      </c>
      <c r="C105" s="803"/>
      <c r="D105" s="786"/>
      <c r="E105" s="800">
        <v>0</v>
      </c>
      <c r="F105" s="639">
        <v>0</v>
      </c>
      <c r="G105" s="786"/>
      <c r="H105" s="800">
        <v>30909.529431909505</v>
      </c>
      <c r="I105" s="639">
        <v>0.15605627262560059</v>
      </c>
      <c r="J105" s="639"/>
      <c r="K105" s="800">
        <v>95258.69604423469</v>
      </c>
      <c r="L105" s="639">
        <v>0.128729324287402</v>
      </c>
      <c r="M105" s="639"/>
      <c r="N105" s="800">
        <v>0</v>
      </c>
      <c r="O105" s="639">
        <v>0</v>
      </c>
      <c r="P105" s="639"/>
      <c r="Q105" s="800">
        <v>126168.2254761442</v>
      </c>
      <c r="R105" s="639">
        <v>0.11114862091793744</v>
      </c>
      <c r="S105" s="639"/>
    </row>
    <row r="106" spans="1:19" s="116" customFormat="1" ht="14.25" customHeight="1">
      <c r="A106" s="787"/>
      <c r="B106" s="786"/>
      <c r="C106" s="803" t="s">
        <v>658</v>
      </c>
      <c r="D106" s="786"/>
      <c r="E106" s="804">
        <v>0</v>
      </c>
      <c r="F106" s="642">
        <v>0</v>
      </c>
      <c r="G106" s="786"/>
      <c r="H106" s="804">
        <v>15081.316838280503</v>
      </c>
      <c r="I106" s="642">
        <v>7.6142669763134219E-2</v>
      </c>
      <c r="J106" s="642"/>
      <c r="K106" s="804">
        <v>18879.3271555219</v>
      </c>
      <c r="L106" s="642">
        <v>2.551287314076375E-2</v>
      </c>
      <c r="M106" s="642"/>
      <c r="N106" s="804">
        <v>0</v>
      </c>
      <c r="O106" s="642">
        <v>0</v>
      </c>
      <c r="P106" s="642"/>
      <c r="Q106" s="804">
        <v>33960.643993802405</v>
      </c>
      <c r="R106" s="642">
        <v>2.9917823851060552E-2</v>
      </c>
      <c r="S106" s="642"/>
    </row>
    <row r="107" spans="1:19" s="116" customFormat="1" ht="14.25" customHeight="1">
      <c r="A107" s="787"/>
      <c r="B107" s="786"/>
      <c r="C107" s="803" t="s">
        <v>659</v>
      </c>
      <c r="D107" s="786"/>
      <c r="E107" s="804">
        <v>0</v>
      </c>
      <c r="F107" s="642">
        <v>0</v>
      </c>
      <c r="G107" s="786"/>
      <c r="H107" s="804">
        <v>15828.212593629001</v>
      </c>
      <c r="I107" s="642">
        <v>7.9913602862466376E-2</v>
      </c>
      <c r="J107" s="642"/>
      <c r="K107" s="804">
        <v>76379.368888712794</v>
      </c>
      <c r="L107" s="642">
        <v>0.10321645114663824</v>
      </c>
      <c r="M107" s="642"/>
      <c r="N107" s="804">
        <v>0</v>
      </c>
      <c r="O107" s="642">
        <v>0</v>
      </c>
      <c r="P107" s="642"/>
      <c r="Q107" s="804">
        <v>92207.58148234179</v>
      </c>
      <c r="R107" s="642">
        <v>8.1230797066876886E-2</v>
      </c>
      <c r="S107" s="642"/>
    </row>
    <row r="108" spans="1:19" s="116" customFormat="1" ht="6" customHeight="1">
      <c r="A108" s="809"/>
      <c r="B108" s="810"/>
      <c r="C108" s="810"/>
      <c r="D108" s="810"/>
      <c r="E108" s="798"/>
      <c r="F108" s="799"/>
      <c r="G108" s="810"/>
      <c r="H108" s="798"/>
      <c r="I108" s="799"/>
      <c r="J108" s="799"/>
      <c r="K108" s="798"/>
      <c r="L108" s="799"/>
      <c r="M108" s="799"/>
      <c r="N108" s="798"/>
      <c r="O108" s="799"/>
      <c r="P108" s="799"/>
      <c r="Q108" s="798"/>
      <c r="R108" s="799"/>
      <c r="S108" s="639"/>
    </row>
    <row r="109" spans="1:19" s="116" customFormat="1" ht="13.5" customHeight="1">
      <c r="A109" s="787"/>
      <c r="B109" s="786" t="s">
        <v>660</v>
      </c>
      <c r="C109" s="803"/>
      <c r="D109" s="786"/>
      <c r="E109" s="800">
        <v>0</v>
      </c>
      <c r="F109" s="639">
        <v>0</v>
      </c>
      <c r="G109" s="786"/>
      <c r="H109" s="800">
        <v>188098.933144312</v>
      </c>
      <c r="I109" s="639">
        <v>0.94967535678656123</v>
      </c>
      <c r="J109" s="639"/>
      <c r="K109" s="800">
        <v>4380998.7357728528</v>
      </c>
      <c r="L109" s="639">
        <v>5.9203309553819388</v>
      </c>
      <c r="M109" s="639"/>
      <c r="N109" s="800">
        <v>754877.08278550406</v>
      </c>
      <c r="O109" s="639">
        <v>5.863874969811592</v>
      </c>
      <c r="P109" s="639"/>
      <c r="Q109" s="800">
        <v>5323974.7517026691</v>
      </c>
      <c r="R109" s="639">
        <v>4.690186052950061</v>
      </c>
      <c r="S109" s="639"/>
    </row>
    <row r="110" spans="1:19" s="116" customFormat="1" ht="13.5" customHeight="1">
      <c r="A110" s="787"/>
      <c r="B110" s="786"/>
      <c r="C110" s="803" t="s">
        <v>661</v>
      </c>
      <c r="D110" s="786"/>
      <c r="E110" s="804">
        <v>0</v>
      </c>
      <c r="F110" s="642">
        <v>0</v>
      </c>
      <c r="G110" s="786"/>
      <c r="H110" s="804">
        <v>76469.176036703997</v>
      </c>
      <c r="I110" s="642">
        <v>0.38607817078959988</v>
      </c>
      <c r="J110" s="642"/>
      <c r="K110" s="804">
        <v>3079003.668729648</v>
      </c>
      <c r="L110" s="642">
        <v>4.160859619261899</v>
      </c>
      <c r="M110" s="642"/>
      <c r="N110" s="804">
        <v>659398.46717553609</v>
      </c>
      <c r="O110" s="642">
        <v>5.1221983750451834</v>
      </c>
      <c r="P110" s="642"/>
      <c r="Q110" s="804">
        <v>3814871.3119418877</v>
      </c>
      <c r="R110" s="642">
        <v>3.3607327336304378</v>
      </c>
      <c r="S110" s="642"/>
    </row>
    <row r="111" spans="1:19" s="116" customFormat="1" ht="13.5" customHeight="1">
      <c r="A111" s="787"/>
      <c r="B111" s="786"/>
      <c r="C111" s="803" t="s">
        <v>662</v>
      </c>
      <c r="D111" s="786"/>
      <c r="E111" s="804">
        <v>0</v>
      </c>
      <c r="F111" s="642">
        <v>0</v>
      </c>
      <c r="G111" s="786"/>
      <c r="H111" s="804">
        <v>91846.732412158002</v>
      </c>
      <c r="I111" s="642">
        <v>0.46371649703231499</v>
      </c>
      <c r="J111" s="642"/>
      <c r="K111" s="804">
        <v>353307.441069316</v>
      </c>
      <c r="L111" s="642">
        <v>0.47744751968307864</v>
      </c>
      <c r="M111" s="642"/>
      <c r="N111" s="804">
        <v>3006.9130454660003</v>
      </c>
      <c r="O111" s="642">
        <v>2.3357659870458868E-2</v>
      </c>
      <c r="P111" s="642"/>
      <c r="Q111" s="804">
        <v>448161.08652693999</v>
      </c>
      <c r="R111" s="642">
        <v>0.39481007621821806</v>
      </c>
      <c r="S111" s="642"/>
    </row>
    <row r="112" spans="1:19" s="116" customFormat="1" ht="13.5" customHeight="1">
      <c r="A112" s="787"/>
      <c r="B112" s="786"/>
      <c r="C112" s="803" t="s">
        <v>663</v>
      </c>
      <c r="D112" s="786"/>
      <c r="E112" s="804">
        <v>0</v>
      </c>
      <c r="F112" s="642">
        <v>0</v>
      </c>
      <c r="G112" s="786"/>
      <c r="H112" s="804">
        <v>19783.02469545</v>
      </c>
      <c r="I112" s="642">
        <v>9.9880688964646316E-2</v>
      </c>
      <c r="J112" s="642"/>
      <c r="K112" s="804">
        <v>948687.62597388902</v>
      </c>
      <c r="L112" s="642">
        <v>1.2820238164369619</v>
      </c>
      <c r="M112" s="642"/>
      <c r="N112" s="804">
        <v>92471.702564502004</v>
      </c>
      <c r="O112" s="642">
        <v>0.71831893489595078</v>
      </c>
      <c r="P112" s="642"/>
      <c r="Q112" s="804">
        <v>1060942.353233841</v>
      </c>
      <c r="R112" s="808">
        <v>0.93464324310140479</v>
      </c>
      <c r="S112" s="642"/>
    </row>
    <row r="113" spans="1:19" s="116" customFormat="1" ht="13.5" customHeight="1">
      <c r="A113" s="787"/>
      <c r="B113" s="786"/>
      <c r="C113" s="803" t="s">
        <v>664</v>
      </c>
      <c r="D113" s="786"/>
      <c r="E113" s="804">
        <v>0</v>
      </c>
      <c r="F113" s="642">
        <v>0</v>
      </c>
      <c r="G113" s="786"/>
      <c r="H113" s="804">
        <v>0</v>
      </c>
      <c r="I113" s="642">
        <v>0</v>
      </c>
      <c r="J113" s="642"/>
      <c r="K113" s="804">
        <v>0</v>
      </c>
      <c r="L113" s="642">
        <v>0</v>
      </c>
      <c r="M113" s="642"/>
      <c r="N113" s="804">
        <v>0</v>
      </c>
      <c r="O113" s="642">
        <v>0</v>
      </c>
      <c r="P113" s="642"/>
      <c r="Q113" s="804">
        <v>0</v>
      </c>
      <c r="R113" s="642">
        <v>0</v>
      </c>
      <c r="S113" s="642"/>
    </row>
    <row r="114" spans="1:19" s="116" customFormat="1" ht="6" customHeight="1">
      <c r="A114" s="809"/>
      <c r="B114" s="810"/>
      <c r="C114" s="810"/>
      <c r="D114" s="810"/>
      <c r="E114" s="798"/>
      <c r="F114" s="799"/>
      <c r="G114" s="810"/>
      <c r="H114" s="798"/>
      <c r="I114" s="799"/>
      <c r="J114" s="799"/>
      <c r="K114" s="798"/>
      <c r="L114" s="799"/>
      <c r="M114" s="799"/>
      <c r="N114" s="798"/>
      <c r="O114" s="799"/>
      <c r="P114" s="799"/>
      <c r="Q114" s="798"/>
      <c r="R114" s="799"/>
      <c r="S114" s="639"/>
    </row>
    <row r="115" spans="1:19" s="116" customFormat="1" ht="16.2" customHeight="1">
      <c r="A115" s="787"/>
      <c r="B115" s="786" t="s">
        <v>665</v>
      </c>
      <c r="C115" s="786"/>
      <c r="D115" s="786"/>
      <c r="E115" s="800">
        <v>0</v>
      </c>
      <c r="F115" s="639">
        <v>0</v>
      </c>
      <c r="G115" s="786"/>
      <c r="H115" s="800">
        <v>541902.23088961514</v>
      </c>
      <c r="I115" s="639">
        <v>2.735960198502013</v>
      </c>
      <c r="J115" s="639"/>
      <c r="K115" s="800">
        <v>1623762.5167097866</v>
      </c>
      <c r="L115" s="639">
        <v>2.1942967966115985</v>
      </c>
      <c r="M115" s="639"/>
      <c r="N115" s="800">
        <v>661232.57527658308</v>
      </c>
      <c r="O115" s="639">
        <v>5.1364457019688885</v>
      </c>
      <c r="P115" s="639"/>
      <c r="Q115" s="800">
        <v>2826897.3228759849</v>
      </c>
      <c r="R115" s="639">
        <v>2.4903713889015968</v>
      </c>
      <c r="S115" s="639"/>
    </row>
    <row r="116" spans="1:19" s="116" customFormat="1" ht="15" customHeight="1">
      <c r="A116" s="787"/>
      <c r="B116" s="786" t="s">
        <v>666</v>
      </c>
      <c r="C116" s="786"/>
      <c r="D116" s="786"/>
      <c r="E116" s="800">
        <v>0</v>
      </c>
      <c r="F116" s="639">
        <v>0</v>
      </c>
      <c r="G116" s="786"/>
      <c r="H116" s="800">
        <v>333436.84103815153</v>
      </c>
      <c r="I116" s="639">
        <v>1.6834585166719005</v>
      </c>
      <c r="J116" s="639"/>
      <c r="K116" s="800">
        <v>377747.67343665753</v>
      </c>
      <c r="L116" s="639">
        <v>0.51047520879414932</v>
      </c>
      <c r="M116" s="639"/>
      <c r="N116" s="800">
        <v>47902.690552052598</v>
      </c>
      <c r="O116" s="639">
        <v>0.37210745235277864</v>
      </c>
      <c r="P116" s="639"/>
      <c r="Q116" s="800">
        <v>759087.20502686163</v>
      </c>
      <c r="R116" s="639">
        <v>0.66872222127860714</v>
      </c>
      <c r="S116" s="639"/>
    </row>
    <row r="117" spans="1:19" s="116" customFormat="1" ht="13.5" customHeight="1">
      <c r="A117" s="787"/>
      <c r="B117" s="803"/>
      <c r="C117" s="803" t="s">
        <v>667</v>
      </c>
      <c r="D117" s="803"/>
      <c r="E117" s="804">
        <v>0</v>
      </c>
      <c r="F117" s="642">
        <v>0</v>
      </c>
      <c r="G117" s="803"/>
      <c r="H117" s="804">
        <v>332488.709141139</v>
      </c>
      <c r="I117" s="642">
        <v>1.6786715809752197</v>
      </c>
      <c r="J117" s="642"/>
      <c r="K117" s="804">
        <v>358353.61878240301</v>
      </c>
      <c r="L117" s="642">
        <v>0.48426675062172375</v>
      </c>
      <c r="M117" s="642"/>
      <c r="N117" s="804">
        <v>26852.921802777601</v>
      </c>
      <c r="O117" s="642">
        <v>0.20859313339408656</v>
      </c>
      <c r="P117" s="642"/>
      <c r="Q117" s="804">
        <v>717695.24972631969</v>
      </c>
      <c r="R117" s="642">
        <v>0.63225774116572775</v>
      </c>
      <c r="S117" s="642"/>
    </row>
    <row r="118" spans="1:19" s="116" customFormat="1" ht="13.5" customHeight="1">
      <c r="A118" s="787"/>
      <c r="B118" s="803"/>
      <c r="C118" s="803" t="s">
        <v>668</v>
      </c>
      <c r="D118" s="803"/>
      <c r="E118" s="804">
        <v>0</v>
      </c>
      <c r="F118" s="642">
        <v>0</v>
      </c>
      <c r="G118" s="803"/>
      <c r="H118" s="804">
        <v>0</v>
      </c>
      <c r="I118" s="642">
        <v>0</v>
      </c>
      <c r="J118" s="642"/>
      <c r="K118" s="804">
        <v>0</v>
      </c>
      <c r="L118" s="642">
        <v>0</v>
      </c>
      <c r="M118" s="642"/>
      <c r="N118" s="804">
        <v>0</v>
      </c>
      <c r="O118" s="642">
        <v>0</v>
      </c>
      <c r="P118" s="642"/>
      <c r="Q118" s="804">
        <v>0</v>
      </c>
      <c r="R118" s="642">
        <v>0</v>
      </c>
      <c r="S118" s="642"/>
    </row>
    <row r="119" spans="1:19" s="116" customFormat="1" ht="13.5" customHeight="1">
      <c r="A119" s="787"/>
      <c r="B119" s="803"/>
      <c r="C119" s="803" t="s">
        <v>669</v>
      </c>
      <c r="D119" s="803"/>
      <c r="E119" s="804">
        <v>0</v>
      </c>
      <c r="F119" s="642">
        <v>0</v>
      </c>
      <c r="G119" s="803"/>
      <c r="H119" s="804">
        <v>0</v>
      </c>
      <c r="I119" s="642">
        <v>0</v>
      </c>
      <c r="J119" s="642"/>
      <c r="K119" s="804">
        <v>0</v>
      </c>
      <c r="L119" s="642">
        <v>0</v>
      </c>
      <c r="M119" s="642"/>
      <c r="N119" s="804">
        <v>0</v>
      </c>
      <c r="O119" s="642">
        <v>0</v>
      </c>
      <c r="P119" s="642"/>
      <c r="Q119" s="804">
        <v>0</v>
      </c>
      <c r="R119" s="642">
        <v>0</v>
      </c>
      <c r="S119" s="642"/>
    </row>
    <row r="120" spans="1:19" s="116" customFormat="1" ht="13.5" customHeight="1">
      <c r="A120" s="787"/>
      <c r="B120" s="803"/>
      <c r="C120" s="803" t="s">
        <v>670</v>
      </c>
      <c r="D120" s="803"/>
      <c r="E120" s="804">
        <v>0</v>
      </c>
      <c r="F120" s="642">
        <v>0</v>
      </c>
      <c r="G120" s="803"/>
      <c r="H120" s="804">
        <v>0</v>
      </c>
      <c r="I120" s="642">
        <v>0</v>
      </c>
      <c r="J120" s="642"/>
      <c r="K120" s="804">
        <v>0</v>
      </c>
      <c r="L120" s="642">
        <v>0</v>
      </c>
      <c r="M120" s="642"/>
      <c r="N120" s="804">
        <v>0</v>
      </c>
      <c r="O120" s="642">
        <v>0</v>
      </c>
      <c r="P120" s="642"/>
      <c r="Q120" s="804">
        <v>0</v>
      </c>
      <c r="R120" s="642">
        <v>0</v>
      </c>
      <c r="S120" s="642"/>
    </row>
    <row r="121" spans="1:19" s="116" customFormat="1" ht="13.5" customHeight="1">
      <c r="A121" s="787"/>
      <c r="B121" s="803"/>
      <c r="C121" s="803" t="s">
        <v>671</v>
      </c>
      <c r="D121" s="803"/>
      <c r="E121" s="804">
        <v>0</v>
      </c>
      <c r="F121" s="642">
        <v>0</v>
      </c>
      <c r="G121" s="803"/>
      <c r="H121" s="804">
        <v>0</v>
      </c>
      <c r="I121" s="642">
        <v>0</v>
      </c>
      <c r="J121" s="642"/>
      <c r="K121" s="804">
        <v>0</v>
      </c>
      <c r="L121" s="642">
        <v>0</v>
      </c>
      <c r="M121" s="642"/>
      <c r="N121" s="804">
        <v>0</v>
      </c>
      <c r="O121" s="642">
        <v>0</v>
      </c>
      <c r="P121" s="642"/>
      <c r="Q121" s="804">
        <v>0</v>
      </c>
      <c r="R121" s="642">
        <v>0</v>
      </c>
      <c r="S121" s="642"/>
    </row>
    <row r="122" spans="1:19" s="116" customFormat="1" ht="13.5" customHeight="1">
      <c r="A122" s="787"/>
      <c r="B122" s="803"/>
      <c r="C122" s="803" t="s">
        <v>672</v>
      </c>
      <c r="D122" s="803"/>
      <c r="E122" s="804">
        <v>0</v>
      </c>
      <c r="F122" s="642">
        <v>0</v>
      </c>
      <c r="G122" s="803"/>
      <c r="H122" s="804">
        <v>0</v>
      </c>
      <c r="I122" s="642">
        <v>0</v>
      </c>
      <c r="J122" s="642"/>
      <c r="K122" s="804">
        <v>0</v>
      </c>
      <c r="L122" s="642">
        <v>0</v>
      </c>
      <c r="M122" s="642"/>
      <c r="N122" s="804">
        <v>0</v>
      </c>
      <c r="O122" s="642">
        <v>0</v>
      </c>
      <c r="P122" s="642"/>
      <c r="Q122" s="804">
        <v>0</v>
      </c>
      <c r="R122" s="642">
        <v>0</v>
      </c>
      <c r="S122" s="642"/>
    </row>
    <row r="123" spans="1:19" s="116" customFormat="1" ht="13.5" customHeight="1">
      <c r="A123" s="819"/>
      <c r="B123" s="803"/>
      <c r="C123" s="803" t="s">
        <v>673</v>
      </c>
      <c r="D123" s="803"/>
      <c r="E123" s="804">
        <v>0</v>
      </c>
      <c r="F123" s="642">
        <v>0</v>
      </c>
      <c r="G123" s="803"/>
      <c r="H123" s="804">
        <v>0</v>
      </c>
      <c r="I123" s="642">
        <v>0</v>
      </c>
      <c r="J123" s="642"/>
      <c r="K123" s="804">
        <v>0</v>
      </c>
      <c r="L123" s="642">
        <v>0</v>
      </c>
      <c r="M123" s="642"/>
      <c r="N123" s="804">
        <v>0</v>
      </c>
      <c r="O123" s="642">
        <v>0</v>
      </c>
      <c r="P123" s="642"/>
      <c r="Q123" s="804">
        <v>0</v>
      </c>
      <c r="R123" s="642">
        <v>0</v>
      </c>
      <c r="S123" s="642"/>
    </row>
    <row r="124" spans="1:19" s="116" customFormat="1" ht="13.5" customHeight="1">
      <c r="A124" s="819"/>
      <c r="B124" s="803"/>
      <c r="C124" s="803" t="s">
        <v>674</v>
      </c>
      <c r="D124" s="803"/>
      <c r="E124" s="804">
        <v>0</v>
      </c>
      <c r="F124" s="642">
        <v>0</v>
      </c>
      <c r="G124" s="803"/>
      <c r="H124" s="804">
        <v>948.13189701249996</v>
      </c>
      <c r="I124" s="642">
        <v>4.7869356966807079E-3</v>
      </c>
      <c r="J124" s="642"/>
      <c r="K124" s="804">
        <v>19394.054654254498</v>
      </c>
      <c r="L124" s="642">
        <v>2.620845817242556E-2</v>
      </c>
      <c r="M124" s="642"/>
      <c r="N124" s="804">
        <v>21049.768749274997</v>
      </c>
      <c r="O124" s="642">
        <v>0.16351431895869209</v>
      </c>
      <c r="P124" s="642"/>
      <c r="Q124" s="804">
        <v>41391.955300541995</v>
      </c>
      <c r="R124" s="642">
        <v>3.6464480112879477E-2</v>
      </c>
      <c r="S124" s="642"/>
    </row>
    <row r="125" spans="1:19" s="116" customFormat="1" ht="15" customHeight="1">
      <c r="A125" s="787"/>
      <c r="B125" s="786" t="s">
        <v>675</v>
      </c>
      <c r="C125" s="786"/>
      <c r="D125" s="786"/>
      <c r="E125" s="800">
        <v>0</v>
      </c>
      <c r="F125" s="639">
        <v>0</v>
      </c>
      <c r="G125" s="786"/>
      <c r="H125" s="800">
        <v>61800.989137959696</v>
      </c>
      <c r="I125" s="639">
        <v>0.31202131467872729</v>
      </c>
      <c r="J125" s="639"/>
      <c r="K125" s="800">
        <v>492490.38089253707</v>
      </c>
      <c r="L125" s="639">
        <v>0.66553455572079012</v>
      </c>
      <c r="M125" s="639"/>
      <c r="N125" s="800">
        <v>223529.0775194985</v>
      </c>
      <c r="O125" s="639">
        <v>1.7363708510728586</v>
      </c>
      <c r="P125" s="639"/>
      <c r="Q125" s="800">
        <v>777820.44754999527</v>
      </c>
      <c r="R125" s="639">
        <v>0.68522537858235533</v>
      </c>
      <c r="S125" s="639"/>
    </row>
    <row r="126" spans="1:19" s="116" customFormat="1" ht="13.5" customHeight="1">
      <c r="A126" s="787"/>
      <c r="B126" s="786"/>
      <c r="C126" s="803" t="s">
        <v>676</v>
      </c>
      <c r="D126" s="803"/>
      <c r="E126" s="804">
        <v>0</v>
      </c>
      <c r="F126" s="642">
        <v>0</v>
      </c>
      <c r="G126" s="803"/>
      <c r="H126" s="804">
        <v>52230.871321484898</v>
      </c>
      <c r="I126" s="642">
        <v>0.26370362940574754</v>
      </c>
      <c r="J126" s="642"/>
      <c r="K126" s="804">
        <v>250036.48229463902</v>
      </c>
      <c r="L126" s="642">
        <v>0.33789069921806764</v>
      </c>
      <c r="M126" s="642"/>
      <c r="N126" s="804">
        <v>150533.430722861</v>
      </c>
      <c r="O126" s="642">
        <v>1.1693416539795407</v>
      </c>
      <c r="P126" s="642"/>
      <c r="Q126" s="804">
        <v>452800.78433898493</v>
      </c>
      <c r="R126" s="642">
        <v>0.39889744458167559</v>
      </c>
      <c r="S126" s="642"/>
    </row>
    <row r="127" spans="1:19" s="116" customFormat="1" ht="13.5" customHeight="1">
      <c r="A127" s="787"/>
      <c r="B127" s="786"/>
      <c r="C127" s="803" t="s">
        <v>677</v>
      </c>
      <c r="D127" s="803"/>
      <c r="E127" s="804">
        <v>0</v>
      </c>
      <c r="F127" s="642">
        <v>0</v>
      </c>
      <c r="G127" s="803"/>
      <c r="H127" s="804">
        <v>0</v>
      </c>
      <c r="I127" s="642">
        <v>0</v>
      </c>
      <c r="J127" s="642"/>
      <c r="K127" s="804">
        <v>0</v>
      </c>
      <c r="L127" s="642">
        <v>0</v>
      </c>
      <c r="M127" s="642"/>
      <c r="N127" s="804">
        <v>0</v>
      </c>
      <c r="O127" s="642">
        <v>0</v>
      </c>
      <c r="P127" s="642"/>
      <c r="Q127" s="804">
        <v>0</v>
      </c>
      <c r="R127" s="642">
        <v>0</v>
      </c>
      <c r="S127" s="642"/>
    </row>
    <row r="128" spans="1:19" s="116" customFormat="1" ht="13.5" customHeight="1">
      <c r="A128" s="787"/>
      <c r="B128" s="786"/>
      <c r="C128" s="803" t="s">
        <v>678</v>
      </c>
      <c r="D128" s="803"/>
      <c r="E128" s="804">
        <v>0</v>
      </c>
      <c r="F128" s="642">
        <v>0</v>
      </c>
      <c r="G128" s="803"/>
      <c r="H128" s="804">
        <v>9570.1178164748017</v>
      </c>
      <c r="I128" s="642">
        <v>4.8317685272979784E-2</v>
      </c>
      <c r="J128" s="642"/>
      <c r="K128" s="804">
        <v>242453.89859789802</v>
      </c>
      <c r="L128" s="642">
        <v>0.32764385650272249</v>
      </c>
      <c r="M128" s="642"/>
      <c r="N128" s="804">
        <v>72995.646796637506</v>
      </c>
      <c r="O128" s="642">
        <v>0.56702919709331789</v>
      </c>
      <c r="P128" s="642"/>
      <c r="Q128" s="804">
        <v>325019.66321101034</v>
      </c>
      <c r="R128" s="642">
        <v>0.28632793400067968</v>
      </c>
      <c r="S128" s="642"/>
    </row>
    <row r="129" spans="1:19" s="116" customFormat="1" ht="15" customHeight="1">
      <c r="A129" s="787"/>
      <c r="B129" s="786" t="s">
        <v>679</v>
      </c>
      <c r="C129" s="786"/>
      <c r="D129" s="786"/>
      <c r="E129" s="800">
        <v>0</v>
      </c>
      <c r="F129" s="639">
        <v>0</v>
      </c>
      <c r="G129" s="786"/>
      <c r="H129" s="800">
        <v>146664.400713504</v>
      </c>
      <c r="I129" s="639">
        <v>0.74048036715138565</v>
      </c>
      <c r="J129" s="639"/>
      <c r="K129" s="800">
        <v>753524.46238059201</v>
      </c>
      <c r="L129" s="639">
        <v>1.0182870320966586</v>
      </c>
      <c r="M129" s="639"/>
      <c r="N129" s="800">
        <v>389800.80720503198</v>
      </c>
      <c r="O129" s="639">
        <v>3.0279673985432511</v>
      </c>
      <c r="P129" s="639"/>
      <c r="Q129" s="800">
        <v>1289989.6702991279</v>
      </c>
      <c r="R129" s="639">
        <v>1.1364237890406343</v>
      </c>
      <c r="S129" s="639"/>
    </row>
    <row r="130" spans="1:19" s="116" customFormat="1" ht="15" customHeight="1">
      <c r="A130" s="787"/>
      <c r="B130" s="786"/>
      <c r="C130" s="803" t="s">
        <v>680</v>
      </c>
      <c r="D130" s="786"/>
      <c r="E130" s="804">
        <v>0</v>
      </c>
      <c r="F130" s="642">
        <v>0</v>
      </c>
      <c r="G130" s="786"/>
      <c r="H130" s="804">
        <v>146664.400713504</v>
      </c>
      <c r="I130" s="642">
        <v>0.74048036715138565</v>
      </c>
      <c r="J130" s="642"/>
      <c r="K130" s="804">
        <v>753524.46238059201</v>
      </c>
      <c r="L130" s="642">
        <v>1.0182870320966586</v>
      </c>
      <c r="M130" s="642"/>
      <c r="N130" s="804">
        <v>389800.80720503198</v>
      </c>
      <c r="O130" s="642">
        <v>3.0279673985432511</v>
      </c>
      <c r="P130" s="642"/>
      <c r="Q130" s="804">
        <v>1289989.6702991279</v>
      </c>
      <c r="R130" s="642">
        <v>1.1364237890406343</v>
      </c>
      <c r="S130" s="642"/>
    </row>
    <row r="131" spans="1:19" s="116" customFormat="1" ht="6" customHeight="1">
      <c r="A131" s="809"/>
      <c r="B131" s="810"/>
      <c r="C131" s="810"/>
      <c r="D131" s="810"/>
      <c r="E131" s="798"/>
      <c r="F131" s="799"/>
      <c r="G131" s="810"/>
      <c r="H131" s="798"/>
      <c r="I131" s="799"/>
      <c r="J131" s="799"/>
      <c r="K131" s="798"/>
      <c r="L131" s="799"/>
      <c r="M131" s="799"/>
      <c r="N131" s="798">
        <v>0</v>
      </c>
      <c r="O131" s="799"/>
      <c r="P131" s="799"/>
      <c r="Q131" s="798"/>
      <c r="R131" s="799"/>
      <c r="S131" s="639"/>
    </row>
    <row r="132" spans="1:19" s="116" customFormat="1" ht="16.2" customHeight="1">
      <c r="A132" s="787"/>
      <c r="B132" s="786" t="s">
        <v>681</v>
      </c>
      <c r="C132" s="786"/>
      <c r="D132" s="786"/>
      <c r="E132" s="800">
        <v>0</v>
      </c>
      <c r="F132" s="639">
        <v>0</v>
      </c>
      <c r="G132" s="786"/>
      <c r="H132" s="800">
        <v>46008.697771032996</v>
      </c>
      <c r="I132" s="639">
        <v>0.2322890711850488</v>
      </c>
      <c r="J132" s="639"/>
      <c r="K132" s="800">
        <v>195636.36357489202</v>
      </c>
      <c r="L132" s="639">
        <v>0.26437625051413416</v>
      </c>
      <c r="M132" s="639"/>
      <c r="N132" s="800">
        <v>124345.10591336299</v>
      </c>
      <c r="O132" s="639">
        <v>0.96591110104096867</v>
      </c>
      <c r="P132" s="639"/>
      <c r="Q132" s="800">
        <v>365990.16725928796</v>
      </c>
      <c r="R132" s="639">
        <v>0.32242113421882701</v>
      </c>
      <c r="S132" s="639"/>
    </row>
    <row r="133" spans="1:19" s="116" customFormat="1" ht="13.5" customHeight="1">
      <c r="A133" s="787"/>
      <c r="B133" s="803"/>
      <c r="C133" s="803" t="s">
        <v>682</v>
      </c>
      <c r="D133" s="803"/>
      <c r="E133" s="804">
        <v>0</v>
      </c>
      <c r="F133" s="642">
        <v>0</v>
      </c>
      <c r="G133" s="803"/>
      <c r="H133" s="804">
        <v>46008.697771032996</v>
      </c>
      <c r="I133" s="642">
        <v>0.2322890711850488</v>
      </c>
      <c r="J133" s="642"/>
      <c r="K133" s="804">
        <v>194008.10686569201</v>
      </c>
      <c r="L133" s="642">
        <v>0.26217588042042206</v>
      </c>
      <c r="M133" s="642"/>
      <c r="N133" s="804">
        <v>124345.10591336299</v>
      </c>
      <c r="O133" s="642">
        <v>0.96591110104096867</v>
      </c>
      <c r="P133" s="642"/>
      <c r="Q133" s="804">
        <v>364361.91055008798</v>
      </c>
      <c r="R133" s="642">
        <v>0.32098671214429148</v>
      </c>
      <c r="S133" s="642"/>
    </row>
    <row r="134" spans="1:19" s="116" customFormat="1" ht="13.5" customHeight="1">
      <c r="A134" s="787"/>
      <c r="B134" s="803"/>
      <c r="C134" s="803" t="s">
        <v>683</v>
      </c>
      <c r="D134" s="803"/>
      <c r="E134" s="804">
        <v>0</v>
      </c>
      <c r="F134" s="642">
        <v>0</v>
      </c>
      <c r="G134" s="803"/>
      <c r="H134" s="804">
        <v>0</v>
      </c>
      <c r="I134" s="642">
        <v>0</v>
      </c>
      <c r="J134" s="642"/>
      <c r="K134" s="804">
        <v>0</v>
      </c>
      <c r="L134" s="642">
        <v>0</v>
      </c>
      <c r="M134" s="642"/>
      <c r="N134" s="804">
        <v>0</v>
      </c>
      <c r="O134" s="642">
        <v>0</v>
      </c>
      <c r="P134" s="642"/>
      <c r="Q134" s="804">
        <v>0</v>
      </c>
      <c r="R134" s="642">
        <v>0</v>
      </c>
      <c r="S134" s="642"/>
    </row>
    <row r="135" spans="1:19" s="116" customFormat="1" ht="13.5" customHeight="1">
      <c r="A135" s="787"/>
      <c r="B135" s="803"/>
      <c r="C135" s="803" t="s">
        <v>684</v>
      </c>
      <c r="D135" s="803"/>
      <c r="E135" s="804">
        <v>0</v>
      </c>
      <c r="F135" s="642">
        <v>0</v>
      </c>
      <c r="G135" s="803"/>
      <c r="H135" s="804">
        <v>0</v>
      </c>
      <c r="I135" s="642">
        <v>0</v>
      </c>
      <c r="J135" s="642"/>
      <c r="K135" s="804">
        <v>1628.2567091999999</v>
      </c>
      <c r="L135" s="642">
        <v>2.2003700937120963E-3</v>
      </c>
      <c r="M135" s="642"/>
      <c r="N135" s="804">
        <v>0</v>
      </c>
      <c r="O135" s="642">
        <v>0</v>
      </c>
      <c r="P135" s="642"/>
      <c r="Q135" s="804">
        <v>1628.2567091999999</v>
      </c>
      <c r="R135" s="642">
        <v>1.4344220745355445E-3</v>
      </c>
      <c r="S135" s="642"/>
    </row>
    <row r="136" spans="1:19" s="116" customFormat="1" ht="6" customHeight="1">
      <c r="A136" s="809"/>
      <c r="B136" s="810"/>
      <c r="C136" s="810"/>
      <c r="D136" s="810"/>
      <c r="E136" s="798"/>
      <c r="F136" s="799"/>
      <c r="G136" s="810"/>
      <c r="H136" s="798"/>
      <c r="I136" s="799"/>
      <c r="J136" s="799"/>
      <c r="K136" s="798"/>
      <c r="L136" s="799"/>
      <c r="M136" s="799"/>
      <c r="N136" s="798"/>
      <c r="O136" s="799"/>
      <c r="P136" s="799"/>
      <c r="Q136" s="798"/>
      <c r="R136" s="799"/>
      <c r="S136" s="639"/>
    </row>
    <row r="137" spans="1:19" s="116" customFormat="1" ht="15" customHeight="1">
      <c r="A137" s="787"/>
      <c r="B137" s="786" t="s">
        <v>685</v>
      </c>
      <c r="C137" s="786"/>
      <c r="D137" s="803"/>
      <c r="E137" s="815">
        <v>0</v>
      </c>
      <c r="F137" s="639">
        <v>0</v>
      </c>
      <c r="G137" s="803"/>
      <c r="H137" s="815">
        <v>102783.61144717901</v>
      </c>
      <c r="I137" s="639">
        <v>0.51893469697684291</v>
      </c>
      <c r="J137" s="639"/>
      <c r="K137" s="815">
        <v>158906.47958543562</v>
      </c>
      <c r="L137" s="639">
        <v>0.21474074904850654</v>
      </c>
      <c r="M137" s="639"/>
      <c r="N137" s="815">
        <v>2233.0344960173002</v>
      </c>
      <c r="O137" s="639">
        <v>1.734618176459117E-2</v>
      </c>
      <c r="P137" s="639"/>
      <c r="Q137" s="815">
        <v>263923.12552863191</v>
      </c>
      <c r="R137" s="639">
        <v>0.23250458917174602</v>
      </c>
      <c r="S137" s="639"/>
    </row>
    <row r="138" spans="1:19" s="116" customFormat="1">
      <c r="A138" s="787"/>
      <c r="B138" s="786"/>
      <c r="C138" s="803" t="s">
        <v>686</v>
      </c>
      <c r="D138" s="803"/>
      <c r="E138" s="804">
        <v>0</v>
      </c>
      <c r="F138" s="642">
        <v>0</v>
      </c>
      <c r="G138" s="803"/>
      <c r="H138" s="804">
        <v>0</v>
      </c>
      <c r="I138" s="642">
        <v>0</v>
      </c>
      <c r="J138" s="642"/>
      <c r="K138" s="804">
        <v>0</v>
      </c>
      <c r="L138" s="642">
        <v>0</v>
      </c>
      <c r="M138" s="642"/>
      <c r="N138" s="804">
        <v>0</v>
      </c>
      <c r="O138" s="642">
        <v>0</v>
      </c>
      <c r="P138" s="642"/>
      <c r="Q138" s="804">
        <v>0</v>
      </c>
      <c r="R138" s="642">
        <v>0</v>
      </c>
      <c r="S138" s="642"/>
    </row>
    <row r="139" spans="1:19" s="116" customFormat="1">
      <c r="A139" s="787"/>
      <c r="B139" s="786"/>
      <c r="C139" s="803" t="s">
        <v>687</v>
      </c>
      <c r="D139" s="803"/>
      <c r="E139" s="804">
        <v>0</v>
      </c>
      <c r="F139" s="642">
        <v>0</v>
      </c>
      <c r="G139" s="803"/>
      <c r="H139" s="804">
        <v>0</v>
      </c>
      <c r="I139" s="642">
        <v>0</v>
      </c>
      <c r="J139" s="642"/>
      <c r="K139" s="804">
        <v>14343.929550270601</v>
      </c>
      <c r="L139" s="642">
        <v>1.9383892865539456E-2</v>
      </c>
      <c r="M139" s="642"/>
      <c r="N139" s="804">
        <v>2233.0344960173002</v>
      </c>
      <c r="O139" s="642">
        <v>1.734618176459117E-2</v>
      </c>
      <c r="P139" s="642"/>
      <c r="Q139" s="804">
        <v>16576.9640462879</v>
      </c>
      <c r="R139" s="642">
        <v>1.4603571428525102E-2</v>
      </c>
      <c r="S139" s="642"/>
    </row>
    <row r="140" spans="1:19" s="116" customFormat="1">
      <c r="A140" s="787"/>
      <c r="B140" s="786"/>
      <c r="C140" s="803" t="s">
        <v>688</v>
      </c>
      <c r="D140" s="803"/>
      <c r="E140" s="804">
        <v>0</v>
      </c>
      <c r="F140" s="642">
        <v>0</v>
      </c>
      <c r="G140" s="803"/>
      <c r="H140" s="804">
        <v>0</v>
      </c>
      <c r="I140" s="642">
        <v>0</v>
      </c>
      <c r="J140" s="642"/>
      <c r="K140" s="804">
        <v>0</v>
      </c>
      <c r="L140" s="642">
        <v>0</v>
      </c>
      <c r="M140" s="642"/>
      <c r="N140" s="804">
        <v>0</v>
      </c>
      <c r="O140" s="642">
        <v>0</v>
      </c>
      <c r="P140" s="642"/>
      <c r="Q140" s="804">
        <v>0</v>
      </c>
      <c r="R140" s="642">
        <v>0</v>
      </c>
      <c r="S140" s="642"/>
    </row>
    <row r="141" spans="1:19" s="116" customFormat="1">
      <c r="A141" s="787"/>
      <c r="B141" s="786"/>
      <c r="C141" s="803" t="s">
        <v>689</v>
      </c>
      <c r="D141" s="803"/>
      <c r="E141" s="804">
        <v>0</v>
      </c>
      <c r="F141" s="642">
        <v>0</v>
      </c>
      <c r="G141" s="803"/>
      <c r="H141" s="804">
        <v>0</v>
      </c>
      <c r="I141" s="642">
        <v>0</v>
      </c>
      <c r="J141" s="642"/>
      <c r="K141" s="804">
        <v>0</v>
      </c>
      <c r="L141" s="642">
        <v>0</v>
      </c>
      <c r="M141" s="642"/>
      <c r="N141" s="804">
        <v>0</v>
      </c>
      <c r="O141" s="642">
        <v>0</v>
      </c>
      <c r="P141" s="642"/>
      <c r="Q141" s="804">
        <v>0</v>
      </c>
      <c r="R141" s="642">
        <v>0</v>
      </c>
      <c r="S141" s="642"/>
    </row>
    <row r="142" spans="1:19" s="116" customFormat="1">
      <c r="A142" s="787"/>
      <c r="B142" s="786"/>
      <c r="C142" s="803" t="s">
        <v>690</v>
      </c>
      <c r="D142" s="803"/>
      <c r="E142" s="804">
        <v>0</v>
      </c>
      <c r="F142" s="642">
        <v>0</v>
      </c>
      <c r="G142" s="803"/>
      <c r="H142" s="804">
        <v>0</v>
      </c>
      <c r="I142" s="642">
        <v>0</v>
      </c>
      <c r="J142" s="642"/>
      <c r="K142" s="804">
        <v>0</v>
      </c>
      <c r="L142" s="642">
        <v>0</v>
      </c>
      <c r="M142" s="642"/>
      <c r="N142" s="804">
        <v>0</v>
      </c>
      <c r="O142" s="642">
        <v>0</v>
      </c>
      <c r="P142" s="642"/>
      <c r="Q142" s="804">
        <v>0</v>
      </c>
      <c r="R142" s="642">
        <v>0</v>
      </c>
      <c r="S142" s="642"/>
    </row>
    <row r="143" spans="1:19" s="116" customFormat="1">
      <c r="A143" s="787"/>
      <c r="B143" s="786"/>
      <c r="C143" s="803" t="s">
        <v>691</v>
      </c>
      <c r="D143" s="803"/>
      <c r="E143" s="804">
        <v>0</v>
      </c>
      <c r="F143" s="642">
        <v>0</v>
      </c>
      <c r="G143" s="803"/>
      <c r="H143" s="804">
        <v>0</v>
      </c>
      <c r="I143" s="642">
        <v>0</v>
      </c>
      <c r="J143" s="642"/>
      <c r="K143" s="804">
        <v>0</v>
      </c>
      <c r="L143" s="642">
        <v>0</v>
      </c>
      <c r="M143" s="642"/>
      <c r="N143" s="804">
        <v>0</v>
      </c>
      <c r="O143" s="642">
        <v>0</v>
      </c>
      <c r="P143" s="642"/>
      <c r="Q143" s="804">
        <v>0</v>
      </c>
      <c r="R143" s="642">
        <v>0</v>
      </c>
      <c r="S143" s="642"/>
    </row>
    <row r="144" spans="1:19" s="116" customFormat="1">
      <c r="A144" s="787"/>
      <c r="B144" s="786"/>
      <c r="C144" s="116" t="s">
        <v>692</v>
      </c>
      <c r="D144" s="803"/>
      <c r="E144" s="804">
        <v>0</v>
      </c>
      <c r="F144" s="642">
        <v>0</v>
      </c>
      <c r="G144" s="803"/>
      <c r="H144" s="804">
        <v>102783.61144717901</v>
      </c>
      <c r="I144" s="642">
        <v>0.51893469697684291</v>
      </c>
      <c r="J144" s="642"/>
      <c r="K144" s="804">
        <v>144562.55003516501</v>
      </c>
      <c r="L144" s="642">
        <v>0.19535685618296711</v>
      </c>
      <c r="M144" s="642"/>
      <c r="N144" s="804">
        <v>0</v>
      </c>
      <c r="O144" s="642">
        <v>0</v>
      </c>
      <c r="P144" s="642"/>
      <c r="Q144" s="804">
        <v>247346.16148234403</v>
      </c>
      <c r="R144" s="642">
        <v>0.21790101774322093</v>
      </c>
      <c r="S144" s="642"/>
    </row>
    <row r="145" spans="1:19" s="116" customFormat="1" ht="6" customHeight="1">
      <c r="A145" s="809"/>
      <c r="B145" s="810"/>
      <c r="C145" s="810"/>
      <c r="D145" s="810"/>
      <c r="E145" s="798"/>
      <c r="F145" s="799"/>
      <c r="G145" s="810"/>
      <c r="H145" s="798"/>
      <c r="I145" s="799"/>
      <c r="J145" s="799"/>
      <c r="K145" s="798"/>
      <c r="L145" s="799"/>
      <c r="M145" s="799"/>
      <c r="N145" s="798"/>
      <c r="O145" s="799"/>
      <c r="P145" s="799"/>
      <c r="Q145" s="798"/>
      <c r="R145" s="799"/>
      <c r="S145" s="639"/>
    </row>
    <row r="146" spans="1:19" s="116" customFormat="1" ht="16.2" customHeight="1">
      <c r="A146" s="787"/>
      <c r="B146" s="786" t="s">
        <v>693</v>
      </c>
      <c r="C146" s="786"/>
      <c r="D146" s="786"/>
      <c r="E146" s="800">
        <v>0</v>
      </c>
      <c r="F146" s="639">
        <v>0</v>
      </c>
      <c r="G146" s="786"/>
      <c r="H146" s="800">
        <v>472360.0062928244</v>
      </c>
      <c r="I146" s="639">
        <v>2.3848548740235391</v>
      </c>
      <c r="J146" s="639"/>
      <c r="K146" s="800">
        <v>4367118.0368973603</v>
      </c>
      <c r="L146" s="639">
        <v>5.9015730565120101</v>
      </c>
      <c r="M146" s="639"/>
      <c r="N146" s="800">
        <v>1715522.0007174383</v>
      </c>
      <c r="O146" s="639">
        <v>13.32615170015235</v>
      </c>
      <c r="P146" s="639"/>
      <c r="Q146" s="800">
        <v>6555000.0439076228</v>
      </c>
      <c r="R146" s="639">
        <v>5.7746648353638843</v>
      </c>
      <c r="S146" s="639"/>
    </row>
    <row r="147" spans="1:19" s="116" customFormat="1" ht="16.2" customHeight="1">
      <c r="A147" s="787"/>
      <c r="B147" s="786"/>
      <c r="C147" s="803" t="s">
        <v>694</v>
      </c>
      <c r="D147" s="786"/>
      <c r="E147" s="804">
        <v>0</v>
      </c>
      <c r="F147" s="642">
        <v>0</v>
      </c>
      <c r="G147" s="786"/>
      <c r="H147" s="804">
        <v>0</v>
      </c>
      <c r="I147" s="642">
        <v>0</v>
      </c>
      <c r="J147" s="642"/>
      <c r="K147" s="804">
        <v>0</v>
      </c>
      <c r="L147" s="642">
        <v>0</v>
      </c>
      <c r="M147" s="642"/>
      <c r="N147" s="804">
        <v>0</v>
      </c>
      <c r="O147" s="642">
        <v>0</v>
      </c>
      <c r="P147" s="642"/>
      <c r="Q147" s="804">
        <v>0</v>
      </c>
      <c r="R147" s="642">
        <v>0</v>
      </c>
      <c r="S147" s="642"/>
    </row>
    <row r="148" spans="1:19" s="116" customFormat="1" ht="13.5" customHeight="1">
      <c r="A148" s="787"/>
      <c r="B148" s="786"/>
      <c r="C148" s="803" t="s">
        <v>695</v>
      </c>
      <c r="D148" s="803"/>
      <c r="E148" s="804">
        <v>0</v>
      </c>
      <c r="F148" s="642">
        <v>0</v>
      </c>
      <c r="G148" s="803"/>
      <c r="H148" s="804">
        <v>0</v>
      </c>
      <c r="I148" s="642">
        <v>0</v>
      </c>
      <c r="J148" s="642"/>
      <c r="K148" s="804">
        <v>0</v>
      </c>
      <c r="L148" s="642">
        <v>0</v>
      </c>
      <c r="M148" s="642"/>
      <c r="N148" s="804">
        <v>0</v>
      </c>
      <c r="O148" s="642">
        <v>0</v>
      </c>
      <c r="P148" s="642"/>
      <c r="Q148" s="804">
        <v>0</v>
      </c>
      <c r="R148" s="642">
        <v>0</v>
      </c>
      <c r="S148" s="642"/>
    </row>
    <row r="149" spans="1:19" s="116" customFormat="1" ht="13.5" customHeight="1">
      <c r="A149" s="787"/>
      <c r="B149" s="786"/>
      <c r="C149" s="803" t="s">
        <v>696</v>
      </c>
      <c r="D149" s="803"/>
      <c r="E149" s="804">
        <v>0</v>
      </c>
      <c r="F149" s="642">
        <v>0</v>
      </c>
      <c r="G149" s="803"/>
      <c r="H149" s="804">
        <v>264809.101531811</v>
      </c>
      <c r="I149" s="642">
        <v>1.3369702516314139</v>
      </c>
      <c r="J149" s="642"/>
      <c r="K149" s="804">
        <v>2097762.7522530709</v>
      </c>
      <c r="L149" s="642">
        <v>2.8348444060941169</v>
      </c>
      <c r="M149" s="642"/>
      <c r="N149" s="804">
        <v>675576.51667930197</v>
      </c>
      <c r="O149" s="642">
        <v>5.2478692447918824</v>
      </c>
      <c r="P149" s="642"/>
      <c r="Q149" s="804">
        <v>3038148.3704641839</v>
      </c>
      <c r="R149" s="642">
        <v>2.6764742093089229</v>
      </c>
      <c r="S149" s="642"/>
    </row>
    <row r="150" spans="1:19" s="116" customFormat="1" ht="13.5" customHeight="1">
      <c r="A150" s="820"/>
      <c r="B150" s="794"/>
      <c r="C150" s="821" t="s">
        <v>697</v>
      </c>
      <c r="D150" s="803"/>
      <c r="E150" s="804">
        <v>0</v>
      </c>
      <c r="F150" s="642">
        <v>0</v>
      </c>
      <c r="G150" s="803"/>
      <c r="H150" s="804">
        <v>0</v>
      </c>
      <c r="I150" s="642">
        <v>0</v>
      </c>
      <c r="J150" s="642"/>
      <c r="K150" s="804">
        <v>0</v>
      </c>
      <c r="L150" s="642">
        <v>0</v>
      </c>
      <c r="M150" s="642"/>
      <c r="N150" s="804">
        <v>0</v>
      </c>
      <c r="O150" s="642">
        <v>0</v>
      </c>
      <c r="P150" s="642"/>
      <c r="Q150" s="804">
        <v>0</v>
      </c>
      <c r="R150" s="642">
        <v>0</v>
      </c>
      <c r="S150" s="642"/>
    </row>
    <row r="151" spans="1:19" s="116" customFormat="1" ht="13.5" customHeight="1">
      <c r="A151" s="787"/>
      <c r="B151" s="786"/>
      <c r="C151" s="803" t="s">
        <v>698</v>
      </c>
      <c r="D151" s="803"/>
      <c r="E151" s="804">
        <v>0</v>
      </c>
      <c r="F151" s="642">
        <v>0</v>
      </c>
      <c r="G151" s="803"/>
      <c r="H151" s="804">
        <v>334.3202241363</v>
      </c>
      <c r="I151" s="642">
        <v>1.6879185481292278E-3</v>
      </c>
      <c r="J151" s="642"/>
      <c r="K151" s="804">
        <v>314292.87907477701</v>
      </c>
      <c r="L151" s="642">
        <v>0.42472458296983856</v>
      </c>
      <c r="M151" s="642"/>
      <c r="N151" s="804">
        <v>182252.833536358</v>
      </c>
      <c r="O151" s="642">
        <v>1.4157375460486172</v>
      </c>
      <c r="P151" s="642"/>
      <c r="Q151" s="804">
        <v>496880.03283527127</v>
      </c>
      <c r="R151" s="642">
        <v>0.43772931102801521</v>
      </c>
      <c r="S151" s="642"/>
    </row>
    <row r="152" spans="1:19" s="116" customFormat="1" ht="13.5" customHeight="1">
      <c r="A152" s="787"/>
      <c r="B152" s="786"/>
      <c r="C152" s="803" t="s">
        <v>699</v>
      </c>
      <c r="D152" s="803"/>
      <c r="E152" s="804">
        <v>0</v>
      </c>
      <c r="F152" s="642">
        <v>0</v>
      </c>
      <c r="G152" s="803"/>
      <c r="H152" s="804">
        <v>0</v>
      </c>
      <c r="I152" s="642">
        <v>0</v>
      </c>
      <c r="J152" s="642"/>
      <c r="K152" s="804">
        <v>0</v>
      </c>
      <c r="L152" s="642">
        <v>0</v>
      </c>
      <c r="M152" s="642"/>
      <c r="N152" s="804">
        <v>19881.875181899999</v>
      </c>
      <c r="O152" s="642">
        <v>0.15444213752239305</v>
      </c>
      <c r="P152" s="642"/>
      <c r="Q152" s="804">
        <v>19881.875181899999</v>
      </c>
      <c r="R152" s="642">
        <v>1.7515051823793679E-2</v>
      </c>
      <c r="S152" s="642"/>
    </row>
    <row r="153" spans="1:19" s="116" customFormat="1" ht="13.5" customHeight="1">
      <c r="A153" s="787"/>
      <c r="B153" s="786"/>
      <c r="C153" s="803" t="s">
        <v>700</v>
      </c>
      <c r="D153" s="803"/>
      <c r="E153" s="804">
        <v>0</v>
      </c>
      <c r="F153" s="642">
        <v>0</v>
      </c>
      <c r="G153" s="803"/>
      <c r="H153" s="804">
        <v>163367.75070973602</v>
      </c>
      <c r="I153" s="642">
        <v>0.82481237053937051</v>
      </c>
      <c r="J153" s="642"/>
      <c r="K153" s="804">
        <v>1699995.6235465209</v>
      </c>
      <c r="L153" s="642">
        <v>2.2973155942536017</v>
      </c>
      <c r="M153" s="642"/>
      <c r="N153" s="804">
        <v>705538.01217100013</v>
      </c>
      <c r="O153" s="642">
        <v>5.4806097365598827</v>
      </c>
      <c r="P153" s="642"/>
      <c r="Q153" s="804">
        <v>2568901.3864272572</v>
      </c>
      <c r="R153" s="642">
        <v>2.2630883909004087</v>
      </c>
      <c r="S153" s="642"/>
    </row>
    <row r="154" spans="1:19" s="116" customFormat="1" ht="13.5" customHeight="1">
      <c r="A154" s="787"/>
      <c r="B154" s="786"/>
      <c r="C154" s="803" t="s">
        <v>701</v>
      </c>
      <c r="D154" s="803"/>
      <c r="E154" s="804">
        <v>0</v>
      </c>
      <c r="F154" s="642">
        <v>0</v>
      </c>
      <c r="G154" s="803"/>
      <c r="H154" s="804">
        <v>0</v>
      </c>
      <c r="I154" s="642">
        <v>0</v>
      </c>
      <c r="J154" s="642"/>
      <c r="K154" s="804">
        <v>0</v>
      </c>
      <c r="L154" s="642">
        <v>0</v>
      </c>
      <c r="M154" s="642"/>
      <c r="N154" s="804">
        <v>0</v>
      </c>
      <c r="O154" s="642">
        <v>0</v>
      </c>
      <c r="P154" s="642"/>
      <c r="Q154" s="804">
        <v>0</v>
      </c>
      <c r="R154" s="642">
        <v>0</v>
      </c>
      <c r="S154" s="642"/>
    </row>
    <row r="155" spans="1:19" s="116" customFormat="1" ht="13.5" customHeight="1">
      <c r="A155" s="787"/>
      <c r="B155" s="786"/>
      <c r="C155" s="803" t="s">
        <v>702</v>
      </c>
      <c r="D155" s="803"/>
      <c r="E155" s="804">
        <v>0</v>
      </c>
      <c r="F155" s="642">
        <v>0</v>
      </c>
      <c r="G155" s="803"/>
      <c r="H155" s="804">
        <v>23698.975780825</v>
      </c>
      <c r="I155" s="642">
        <v>0.11965157326471329</v>
      </c>
      <c r="J155" s="642"/>
      <c r="K155" s="804">
        <v>178982.82069159701</v>
      </c>
      <c r="L155" s="642">
        <v>0.24187122565674651</v>
      </c>
      <c r="M155" s="642"/>
      <c r="N155" s="804">
        <v>80774.686486788196</v>
      </c>
      <c r="O155" s="642">
        <v>0.62745667219949619</v>
      </c>
      <c r="P155" s="642"/>
      <c r="Q155" s="804">
        <v>283456.48295921023</v>
      </c>
      <c r="R155" s="642">
        <v>0.24971261228622219</v>
      </c>
      <c r="S155" s="642"/>
    </row>
    <row r="156" spans="1:19" s="116" customFormat="1" ht="13.5" customHeight="1">
      <c r="A156" s="787"/>
      <c r="B156" s="786"/>
      <c r="C156" s="803" t="s">
        <v>703</v>
      </c>
      <c r="D156" s="803"/>
      <c r="E156" s="804">
        <v>0</v>
      </c>
      <c r="F156" s="642">
        <v>0</v>
      </c>
      <c r="G156" s="803"/>
      <c r="H156" s="804">
        <v>0</v>
      </c>
      <c r="I156" s="642">
        <v>0</v>
      </c>
      <c r="J156" s="642"/>
      <c r="K156" s="804">
        <v>0</v>
      </c>
      <c r="L156" s="642">
        <v>0</v>
      </c>
      <c r="M156" s="642"/>
      <c r="N156" s="804">
        <v>0</v>
      </c>
      <c r="O156" s="642">
        <v>0</v>
      </c>
      <c r="P156" s="642"/>
      <c r="Q156" s="804">
        <v>0</v>
      </c>
      <c r="R156" s="642">
        <v>0</v>
      </c>
      <c r="S156" s="642"/>
    </row>
    <row r="157" spans="1:19" s="116" customFormat="1" ht="13.5" customHeight="1">
      <c r="A157" s="787"/>
      <c r="B157" s="786"/>
      <c r="C157" s="803" t="s">
        <v>704</v>
      </c>
      <c r="D157" s="803"/>
      <c r="E157" s="804">
        <v>0</v>
      </c>
      <c r="F157" s="642">
        <v>0</v>
      </c>
      <c r="G157" s="803"/>
      <c r="H157" s="804">
        <v>20149.858046316098</v>
      </c>
      <c r="I157" s="642">
        <v>0.10173276003991231</v>
      </c>
      <c r="J157" s="642"/>
      <c r="K157" s="804">
        <v>76083.961331394108</v>
      </c>
      <c r="L157" s="642">
        <v>0.10281724753770612</v>
      </c>
      <c r="M157" s="642"/>
      <c r="N157" s="804">
        <v>51498.076662090098</v>
      </c>
      <c r="O157" s="642">
        <v>0.40003636303007861</v>
      </c>
      <c r="P157" s="642"/>
      <c r="Q157" s="804">
        <v>147731.89603980031</v>
      </c>
      <c r="R157" s="642">
        <v>0.13014526001652157</v>
      </c>
      <c r="S157" s="642"/>
    </row>
    <row r="158" spans="1:19" s="116" customFormat="1" ht="6" customHeight="1">
      <c r="A158" s="809"/>
      <c r="B158" s="810"/>
      <c r="C158" s="810"/>
      <c r="D158" s="810"/>
      <c r="E158" s="798"/>
      <c r="F158" s="799"/>
      <c r="G158" s="810"/>
      <c r="H158" s="798"/>
      <c r="I158" s="799"/>
      <c r="J158" s="799"/>
      <c r="K158" s="798"/>
      <c r="L158" s="799"/>
      <c r="M158" s="799"/>
      <c r="N158" s="798"/>
      <c r="O158" s="799"/>
      <c r="P158" s="799"/>
      <c r="Q158" s="798"/>
      <c r="R158" s="799"/>
      <c r="S158" s="639"/>
    </row>
    <row r="159" spans="1:19" s="116" customFormat="1" ht="16.2" customHeight="1">
      <c r="A159" s="787"/>
      <c r="B159" s="786" t="s">
        <v>705</v>
      </c>
      <c r="C159" s="786"/>
      <c r="D159" s="786"/>
      <c r="E159" s="800">
        <v>50529.230294230794</v>
      </c>
      <c r="F159" s="639">
        <v>0.73939548583549086</v>
      </c>
      <c r="G159" s="786"/>
      <c r="H159" s="800">
        <v>460240.53237084823</v>
      </c>
      <c r="I159" s="639">
        <v>2.3236659798149377</v>
      </c>
      <c r="J159" s="639"/>
      <c r="K159" s="800">
        <v>1186587.7252350869</v>
      </c>
      <c r="L159" s="639">
        <v>1.6035138251977248</v>
      </c>
      <c r="M159" s="639"/>
      <c r="N159" s="800">
        <v>252138.40003272763</v>
      </c>
      <c r="O159" s="639">
        <v>1.9586076814314513</v>
      </c>
      <c r="P159" s="639"/>
      <c r="Q159" s="800">
        <v>1949495.8879328934</v>
      </c>
      <c r="R159" s="639">
        <v>1.7174195690808178</v>
      </c>
      <c r="S159" s="639"/>
    </row>
    <row r="160" spans="1:19" s="116" customFormat="1" ht="15" customHeight="1">
      <c r="A160" s="787"/>
      <c r="B160" s="786" t="s">
        <v>420</v>
      </c>
      <c r="C160" s="786"/>
      <c r="D160" s="786"/>
      <c r="E160" s="822">
        <v>50529.230294230794</v>
      </c>
      <c r="F160" s="642">
        <v>0.73939548583549086</v>
      </c>
      <c r="G160" s="786"/>
      <c r="H160" s="822">
        <v>89217.462648734203</v>
      </c>
      <c r="I160" s="642">
        <v>0.45044181939896588</v>
      </c>
      <c r="J160" s="642"/>
      <c r="K160" s="822">
        <v>681296.79177512694</v>
      </c>
      <c r="L160" s="642">
        <v>0.92068104316335442</v>
      </c>
      <c r="M160" s="642"/>
      <c r="N160" s="822">
        <v>252138.40003272763</v>
      </c>
      <c r="O160" s="642">
        <v>1.9586076814314513</v>
      </c>
      <c r="P160" s="642"/>
      <c r="Q160" s="822">
        <v>1073181.8847508195</v>
      </c>
      <c r="R160" s="642">
        <v>0.94542572849865736</v>
      </c>
      <c r="S160" s="642"/>
    </row>
    <row r="161" spans="1:19" s="116" customFormat="1" ht="15" customHeight="1">
      <c r="A161" s="787"/>
      <c r="B161" s="786"/>
      <c r="C161" s="803" t="s">
        <v>706</v>
      </c>
      <c r="D161" s="786"/>
      <c r="E161" s="804">
        <v>0</v>
      </c>
      <c r="F161" s="642">
        <v>0</v>
      </c>
      <c r="G161" s="786"/>
      <c r="H161" s="804">
        <v>0</v>
      </c>
      <c r="I161" s="642">
        <v>0</v>
      </c>
      <c r="J161" s="642"/>
      <c r="K161" s="804">
        <v>0</v>
      </c>
      <c r="L161" s="642">
        <v>0</v>
      </c>
      <c r="M161" s="642"/>
      <c r="N161" s="804">
        <v>0</v>
      </c>
      <c r="O161" s="642">
        <v>0</v>
      </c>
      <c r="P161" s="642"/>
      <c r="Q161" s="804">
        <v>0</v>
      </c>
      <c r="R161" s="642">
        <v>0</v>
      </c>
      <c r="S161" s="642"/>
    </row>
    <row r="162" spans="1:19" s="116" customFormat="1" ht="13.5" customHeight="1">
      <c r="A162" s="819"/>
      <c r="B162" s="803"/>
      <c r="C162" s="803" t="s">
        <v>707</v>
      </c>
      <c r="D162" s="803"/>
      <c r="E162" s="804">
        <v>0</v>
      </c>
      <c r="F162" s="642">
        <v>0</v>
      </c>
      <c r="G162" s="803"/>
      <c r="H162" s="804">
        <v>0</v>
      </c>
      <c r="I162" s="642">
        <v>0</v>
      </c>
      <c r="J162" s="642"/>
      <c r="K162" s="804">
        <v>0</v>
      </c>
      <c r="L162" s="642">
        <v>0</v>
      </c>
      <c r="M162" s="642"/>
      <c r="N162" s="804">
        <v>0</v>
      </c>
      <c r="O162" s="642">
        <v>0</v>
      </c>
      <c r="P162" s="642"/>
      <c r="Q162" s="804">
        <v>0</v>
      </c>
      <c r="R162" s="642">
        <v>0</v>
      </c>
      <c r="S162" s="642"/>
    </row>
    <row r="163" spans="1:19" s="116" customFormat="1" ht="13.5" customHeight="1">
      <c r="A163" s="819"/>
      <c r="B163" s="803"/>
      <c r="C163" s="803" t="s">
        <v>708</v>
      </c>
      <c r="D163" s="803"/>
      <c r="E163" s="804">
        <v>0</v>
      </c>
      <c r="F163" s="642">
        <v>0</v>
      </c>
      <c r="G163" s="803"/>
      <c r="H163" s="804">
        <v>23.497864337499998</v>
      </c>
      <c r="I163" s="642">
        <v>1.1863620024530866E-4</v>
      </c>
      <c r="J163" s="642"/>
      <c r="K163" s="804">
        <v>0</v>
      </c>
      <c r="L163" s="642">
        <v>0</v>
      </c>
      <c r="M163" s="642"/>
      <c r="N163" s="804">
        <v>0</v>
      </c>
      <c r="O163" s="642">
        <v>0</v>
      </c>
      <c r="P163" s="642"/>
      <c r="Q163" s="804">
        <v>23.497864337499998</v>
      </c>
      <c r="R163" s="642">
        <v>2.0700578182608563E-5</v>
      </c>
      <c r="S163" s="642"/>
    </row>
    <row r="164" spans="1:19" s="116" customFormat="1" ht="13.5" customHeight="1">
      <c r="A164" s="819"/>
      <c r="B164" s="803"/>
      <c r="C164" s="803" t="s">
        <v>709</v>
      </c>
      <c r="D164" s="803"/>
      <c r="E164" s="804">
        <v>0</v>
      </c>
      <c r="F164" s="642">
        <v>0</v>
      </c>
      <c r="G164" s="803"/>
      <c r="H164" s="804">
        <v>6034.6417342392006</v>
      </c>
      <c r="I164" s="642">
        <v>3.0467746128287843E-2</v>
      </c>
      <c r="J164" s="642"/>
      <c r="K164" s="804">
        <v>60159.126451976408</v>
      </c>
      <c r="L164" s="642">
        <v>8.129697360424866E-2</v>
      </c>
      <c r="M164" s="642"/>
      <c r="N164" s="804">
        <v>14140.7333435624</v>
      </c>
      <c r="O164" s="642">
        <v>0.10984502536773534</v>
      </c>
      <c r="P164" s="642"/>
      <c r="Q164" s="804">
        <v>80334.501529778005</v>
      </c>
      <c r="R164" s="642">
        <v>7.0771139274310099E-2</v>
      </c>
      <c r="S164" s="642"/>
    </row>
    <row r="165" spans="1:19" s="116" customFormat="1" ht="13.5" customHeight="1">
      <c r="A165" s="819"/>
      <c r="B165" s="803"/>
      <c r="C165" s="803" t="s">
        <v>710</v>
      </c>
      <c r="D165" s="803"/>
      <c r="E165" s="804">
        <v>0</v>
      </c>
      <c r="F165" s="642">
        <v>0</v>
      </c>
      <c r="G165" s="803"/>
      <c r="H165" s="804">
        <v>17721.428986705501</v>
      </c>
      <c r="I165" s="642">
        <v>8.9472088514214801E-2</v>
      </c>
      <c r="J165" s="642"/>
      <c r="K165" s="804">
        <v>161188.01231279</v>
      </c>
      <c r="L165" s="642">
        <v>0.21782393387601603</v>
      </c>
      <c r="M165" s="642"/>
      <c r="N165" s="804">
        <v>85187.797775854197</v>
      </c>
      <c r="O165" s="642">
        <v>0.66173766100824005</v>
      </c>
      <c r="P165" s="642"/>
      <c r="Q165" s="804">
        <v>264097.2390753497</v>
      </c>
      <c r="R165" s="642">
        <v>0.23265797549803999</v>
      </c>
      <c r="S165" s="642"/>
    </row>
    <row r="166" spans="1:19" s="116" customFormat="1" ht="13.5" customHeight="1">
      <c r="A166" s="819"/>
      <c r="B166" s="803"/>
      <c r="C166" s="803" t="s">
        <v>711</v>
      </c>
      <c r="D166" s="803"/>
      <c r="E166" s="804">
        <v>0</v>
      </c>
      <c r="F166" s="642">
        <v>0</v>
      </c>
      <c r="G166" s="803"/>
      <c r="H166" s="804">
        <v>0</v>
      </c>
      <c r="I166" s="642">
        <v>0</v>
      </c>
      <c r="J166" s="642"/>
      <c r="K166" s="804">
        <v>0</v>
      </c>
      <c r="L166" s="642">
        <v>0</v>
      </c>
      <c r="M166" s="642"/>
      <c r="N166" s="804">
        <v>0</v>
      </c>
      <c r="O166" s="642">
        <v>0</v>
      </c>
      <c r="P166" s="642"/>
      <c r="Q166" s="804">
        <v>0</v>
      </c>
      <c r="R166" s="642">
        <v>0</v>
      </c>
      <c r="S166" s="642"/>
    </row>
    <row r="167" spans="1:19" s="116" customFormat="1" ht="13.5" customHeight="1">
      <c r="A167" s="819"/>
      <c r="B167" s="803"/>
      <c r="C167" s="803" t="s">
        <v>712</v>
      </c>
      <c r="D167" s="803"/>
      <c r="E167" s="804">
        <v>0</v>
      </c>
      <c r="F167" s="642">
        <v>0</v>
      </c>
      <c r="G167" s="803"/>
      <c r="H167" s="804">
        <v>0</v>
      </c>
      <c r="I167" s="642">
        <v>0</v>
      </c>
      <c r="J167" s="642"/>
      <c r="K167" s="804">
        <v>0</v>
      </c>
      <c r="L167" s="642">
        <v>0</v>
      </c>
      <c r="M167" s="642"/>
      <c r="N167" s="804">
        <v>0</v>
      </c>
      <c r="O167" s="642">
        <v>0</v>
      </c>
      <c r="P167" s="642"/>
      <c r="Q167" s="804">
        <v>0</v>
      </c>
      <c r="R167" s="642">
        <v>0</v>
      </c>
      <c r="S167" s="642"/>
    </row>
    <row r="168" spans="1:19" s="116" customFormat="1" ht="13.5" customHeight="1">
      <c r="A168" s="819"/>
      <c r="B168" s="803"/>
      <c r="C168" s="803" t="s">
        <v>713</v>
      </c>
      <c r="D168" s="823"/>
      <c r="E168" s="804">
        <v>0</v>
      </c>
      <c r="F168" s="642">
        <v>0</v>
      </c>
      <c r="G168" s="803"/>
      <c r="H168" s="804">
        <v>39226.815793630798</v>
      </c>
      <c r="I168" s="642">
        <v>0.19804865270467137</v>
      </c>
      <c r="J168" s="642"/>
      <c r="K168" s="804">
        <v>432638.77159198903</v>
      </c>
      <c r="L168" s="642">
        <v>0.58465315021430109</v>
      </c>
      <c r="M168" s="642"/>
      <c r="N168" s="804">
        <v>152809.86891331102</v>
      </c>
      <c r="O168" s="642">
        <v>1.1870249950554759</v>
      </c>
      <c r="P168" s="642"/>
      <c r="Q168" s="804">
        <v>624675.4562989308</v>
      </c>
      <c r="R168" s="642">
        <v>0.55031142133355582</v>
      </c>
      <c r="S168" s="642"/>
    </row>
    <row r="169" spans="1:19" s="116" customFormat="1" ht="13.5" customHeight="1">
      <c r="A169" s="819"/>
      <c r="B169" s="803"/>
      <c r="C169" s="803" t="s">
        <v>714</v>
      </c>
      <c r="D169" s="823"/>
      <c r="E169" s="804">
        <v>0</v>
      </c>
      <c r="F169" s="642">
        <v>0</v>
      </c>
      <c r="G169" s="803"/>
      <c r="H169" s="804">
        <v>0</v>
      </c>
      <c r="I169" s="642">
        <v>0</v>
      </c>
      <c r="J169" s="642"/>
      <c r="K169" s="804">
        <v>0</v>
      </c>
      <c r="L169" s="642">
        <v>0</v>
      </c>
      <c r="M169" s="642"/>
      <c r="N169" s="804">
        <v>0</v>
      </c>
      <c r="O169" s="642">
        <v>0</v>
      </c>
      <c r="P169" s="642"/>
      <c r="Q169" s="804">
        <v>0</v>
      </c>
      <c r="R169" s="642">
        <v>0</v>
      </c>
      <c r="S169" s="642"/>
    </row>
    <row r="170" spans="1:19" s="116" customFormat="1" ht="13.5" customHeight="1">
      <c r="A170" s="819"/>
      <c r="B170" s="803"/>
      <c r="C170" s="803" t="s">
        <v>715</v>
      </c>
      <c r="D170" s="803"/>
      <c r="E170" s="804">
        <v>0</v>
      </c>
      <c r="F170" s="642">
        <v>0</v>
      </c>
      <c r="G170" s="803"/>
      <c r="H170" s="804">
        <v>0</v>
      </c>
      <c r="I170" s="642">
        <v>0</v>
      </c>
      <c r="J170" s="642"/>
      <c r="K170" s="804">
        <v>91.5250232904</v>
      </c>
      <c r="L170" s="642">
        <v>1.2368376739159656E-4</v>
      </c>
      <c r="M170" s="642"/>
      <c r="N170" s="804">
        <v>0</v>
      </c>
      <c r="O170" s="642">
        <v>0</v>
      </c>
      <c r="P170" s="642"/>
      <c r="Q170" s="804">
        <v>91.5250232904</v>
      </c>
      <c r="R170" s="642">
        <v>8.0629493518029601E-5</v>
      </c>
      <c r="S170" s="642"/>
    </row>
    <row r="171" spans="1:19" s="116" customFormat="1" ht="13.5" customHeight="1">
      <c r="A171" s="819"/>
      <c r="B171" s="803"/>
      <c r="C171" s="803" t="s">
        <v>716</v>
      </c>
      <c r="D171" s="803"/>
      <c r="E171" s="804">
        <v>0</v>
      </c>
      <c r="F171" s="642">
        <v>0</v>
      </c>
      <c r="G171" s="803"/>
      <c r="H171" s="804">
        <v>0</v>
      </c>
      <c r="I171" s="642">
        <v>0</v>
      </c>
      <c r="J171" s="642"/>
      <c r="K171" s="804">
        <v>0</v>
      </c>
      <c r="L171" s="642">
        <v>0</v>
      </c>
      <c r="M171" s="642"/>
      <c r="N171" s="804">
        <v>0</v>
      </c>
      <c r="O171" s="642">
        <v>0</v>
      </c>
      <c r="P171" s="642"/>
      <c r="Q171" s="804">
        <v>0</v>
      </c>
      <c r="R171" s="642">
        <v>0</v>
      </c>
      <c r="S171" s="642"/>
    </row>
    <row r="172" spans="1:19" s="116" customFormat="1" ht="13.5" customHeight="1">
      <c r="A172" s="819"/>
      <c r="B172" s="803"/>
      <c r="C172" s="803" t="s">
        <v>717</v>
      </c>
      <c r="D172" s="803"/>
      <c r="E172" s="804">
        <v>50529.230294230794</v>
      </c>
      <c r="F172" s="642">
        <v>0.73939548583549086</v>
      </c>
      <c r="G172" s="803"/>
      <c r="H172" s="804">
        <v>10.780021984999999</v>
      </c>
      <c r="I172" s="642">
        <v>5.4426258850269429E-5</v>
      </c>
      <c r="J172" s="642"/>
      <c r="K172" s="804">
        <v>10.746391690599999</v>
      </c>
      <c r="L172" s="642">
        <v>1.4522303981741465E-5</v>
      </c>
      <c r="M172" s="642"/>
      <c r="N172" s="804">
        <v>0</v>
      </c>
      <c r="O172" s="642">
        <v>0</v>
      </c>
      <c r="P172" s="642"/>
      <c r="Q172" s="804">
        <v>50550.756707906396</v>
      </c>
      <c r="R172" s="642">
        <v>4.4532978673813089E-2</v>
      </c>
      <c r="S172" s="642"/>
    </row>
    <row r="173" spans="1:19" s="116" customFormat="1" ht="13.5" customHeight="1">
      <c r="A173" s="819"/>
      <c r="B173" s="803"/>
      <c r="C173" s="803" t="s">
        <v>718</v>
      </c>
      <c r="D173" s="803"/>
      <c r="E173" s="804">
        <v>0</v>
      </c>
      <c r="F173" s="642">
        <v>0</v>
      </c>
      <c r="G173" s="803"/>
      <c r="H173" s="804">
        <v>18133.762313523697</v>
      </c>
      <c r="I173" s="642">
        <v>9.1553880221989306E-2</v>
      </c>
      <c r="J173" s="642"/>
      <c r="K173" s="804">
        <v>0</v>
      </c>
      <c r="L173" s="642">
        <v>0</v>
      </c>
      <c r="M173" s="642"/>
      <c r="N173" s="804">
        <v>0</v>
      </c>
      <c r="O173" s="642">
        <v>0</v>
      </c>
      <c r="P173" s="642"/>
      <c r="Q173" s="804">
        <v>18133.762313523697</v>
      </c>
      <c r="R173" s="642">
        <v>1.5975041779302215E-2</v>
      </c>
      <c r="S173" s="642"/>
    </row>
    <row r="174" spans="1:19" s="116" customFormat="1" ht="13.5" customHeight="1">
      <c r="A174" s="819"/>
      <c r="B174" s="803"/>
      <c r="C174" s="803" t="s">
        <v>719</v>
      </c>
      <c r="D174" s="803"/>
      <c r="E174" s="804">
        <v>0</v>
      </c>
      <c r="F174" s="642">
        <v>0</v>
      </c>
      <c r="G174" s="803"/>
      <c r="H174" s="804">
        <v>8066.5359343125001</v>
      </c>
      <c r="I174" s="642">
        <v>4.0726389370707029E-2</v>
      </c>
      <c r="J174" s="642"/>
      <c r="K174" s="804">
        <v>27208.6100033906</v>
      </c>
      <c r="L174" s="642">
        <v>3.6768779397415463E-2</v>
      </c>
      <c r="M174" s="642"/>
      <c r="N174" s="804">
        <v>0</v>
      </c>
      <c r="O174" s="642">
        <v>0</v>
      </c>
      <c r="P174" s="642"/>
      <c r="Q174" s="804">
        <v>35275.145937703099</v>
      </c>
      <c r="R174" s="642">
        <v>3.1075841867935453E-2</v>
      </c>
      <c r="S174" s="642"/>
    </row>
    <row r="175" spans="1:19" s="116" customFormat="1" ht="13.5" customHeight="1">
      <c r="A175" s="819"/>
      <c r="B175" s="803"/>
      <c r="C175" s="803" t="s">
        <v>720</v>
      </c>
      <c r="D175" s="803"/>
      <c r="E175" s="804">
        <v>0</v>
      </c>
      <c r="F175" s="642">
        <v>0</v>
      </c>
      <c r="G175" s="803"/>
      <c r="H175" s="804">
        <v>0</v>
      </c>
      <c r="I175" s="642">
        <v>0</v>
      </c>
      <c r="J175" s="642"/>
      <c r="K175" s="804">
        <v>0</v>
      </c>
      <c r="L175" s="642">
        <v>0</v>
      </c>
      <c r="M175" s="642"/>
      <c r="N175" s="804">
        <v>0</v>
      </c>
      <c r="O175" s="642">
        <v>0</v>
      </c>
      <c r="P175" s="642"/>
      <c r="Q175" s="804">
        <v>0</v>
      </c>
      <c r="R175" s="642">
        <v>0</v>
      </c>
      <c r="S175" s="642"/>
    </row>
    <row r="176" spans="1:19" s="116" customFormat="1" ht="15" customHeight="1">
      <c r="A176" s="787"/>
      <c r="B176" s="786" t="s">
        <v>417</v>
      </c>
      <c r="C176" s="786"/>
      <c r="D176" s="786"/>
      <c r="E176" s="800">
        <v>0</v>
      </c>
      <c r="F176" s="800">
        <v>0</v>
      </c>
      <c r="G176" s="786"/>
      <c r="H176" s="800">
        <v>371023.06972211401</v>
      </c>
      <c r="I176" s="824">
        <v>1.8732241604159712</v>
      </c>
      <c r="J176" s="639"/>
      <c r="K176" s="800">
        <v>505290.93345996004</v>
      </c>
      <c r="L176" s="639">
        <v>0.68283278203437048</v>
      </c>
      <c r="M176" s="639"/>
      <c r="N176" s="800">
        <v>0</v>
      </c>
      <c r="O176" s="639">
        <v>0</v>
      </c>
      <c r="P176" s="639"/>
      <c r="Q176" s="800">
        <v>876314.00318207406</v>
      </c>
      <c r="R176" s="639">
        <v>0.7719938405821607</v>
      </c>
      <c r="S176" s="639"/>
    </row>
    <row r="177" spans="1:19" s="116" customFormat="1" ht="13.95" customHeight="1">
      <c r="A177" s="787"/>
      <c r="B177" s="786"/>
      <c r="C177" s="803" t="s">
        <v>721</v>
      </c>
      <c r="D177" s="786"/>
      <c r="E177" s="804">
        <v>0</v>
      </c>
      <c r="F177" s="642">
        <v>0</v>
      </c>
      <c r="G177" s="803"/>
      <c r="H177" s="804">
        <v>286074.84162306</v>
      </c>
      <c r="I177" s="642">
        <v>1.4443368856196719</v>
      </c>
      <c r="J177" s="642"/>
      <c r="K177" s="804">
        <v>219342.76441494</v>
      </c>
      <c r="L177" s="642">
        <v>0.29641226494801404</v>
      </c>
      <c r="M177" s="642"/>
      <c r="N177" s="804">
        <v>0</v>
      </c>
      <c r="O177" s="642">
        <v>0</v>
      </c>
      <c r="P177" s="642"/>
      <c r="Q177" s="804">
        <v>505417.60603799997</v>
      </c>
      <c r="R177" s="642">
        <v>0.44525053504371365</v>
      </c>
      <c r="S177" s="639"/>
    </row>
    <row r="178" spans="1:19" s="116" customFormat="1" ht="13.95" customHeight="1">
      <c r="A178" s="787"/>
      <c r="B178" s="803"/>
      <c r="C178" s="803" t="s">
        <v>722</v>
      </c>
      <c r="D178" s="803"/>
      <c r="E178" s="804">
        <v>0</v>
      </c>
      <c r="F178" s="642">
        <v>0</v>
      </c>
      <c r="G178" s="803"/>
      <c r="H178" s="804">
        <v>84948.228099053988</v>
      </c>
      <c r="I178" s="642">
        <v>0.42888727479629934</v>
      </c>
      <c r="J178" s="642"/>
      <c r="K178" s="804">
        <v>285948.16904502001</v>
      </c>
      <c r="L178" s="642">
        <v>0.38642051708635639</v>
      </c>
      <c r="M178" s="642"/>
      <c r="N178" s="804">
        <v>0</v>
      </c>
      <c r="O178" s="642">
        <v>0</v>
      </c>
      <c r="P178" s="642"/>
      <c r="Q178" s="804">
        <v>370896.39714407397</v>
      </c>
      <c r="R178" s="642">
        <v>0.32674330553844699</v>
      </c>
      <c r="S178" s="642"/>
    </row>
    <row r="179" spans="1:19" s="116" customFormat="1" ht="13.95" customHeight="1">
      <c r="A179" s="787"/>
      <c r="B179" s="803"/>
      <c r="C179" s="803" t="s">
        <v>723</v>
      </c>
      <c r="D179" s="803"/>
      <c r="E179" s="804">
        <v>0</v>
      </c>
      <c r="F179" s="642">
        <v>0</v>
      </c>
      <c r="G179" s="803"/>
      <c r="H179" s="804">
        <v>0</v>
      </c>
      <c r="I179" s="642">
        <v>0</v>
      </c>
      <c r="J179" s="642"/>
      <c r="K179" s="804">
        <v>0</v>
      </c>
      <c r="L179" s="642">
        <v>0</v>
      </c>
      <c r="M179" s="642"/>
      <c r="N179" s="804">
        <v>0</v>
      </c>
      <c r="O179" s="642">
        <v>0</v>
      </c>
      <c r="P179" s="642"/>
      <c r="Q179" s="804">
        <v>0</v>
      </c>
      <c r="R179" s="642">
        <v>0</v>
      </c>
      <c r="S179" s="642"/>
    </row>
    <row r="180" spans="1:19" s="116" customFormat="1" ht="6" customHeight="1">
      <c r="A180" s="809"/>
      <c r="B180" s="810"/>
      <c r="C180" s="810"/>
      <c r="D180" s="810"/>
      <c r="E180" s="798"/>
      <c r="F180" s="799"/>
      <c r="G180" s="810"/>
      <c r="H180" s="798"/>
      <c r="I180" s="799"/>
      <c r="J180" s="799"/>
      <c r="K180" s="798"/>
      <c r="L180" s="799"/>
      <c r="M180" s="799"/>
      <c r="N180" s="798"/>
      <c r="O180" s="799"/>
      <c r="P180" s="799"/>
      <c r="Q180" s="798"/>
      <c r="R180" s="799"/>
      <c r="S180" s="639"/>
    </row>
    <row r="181" spans="1:19" s="116" customFormat="1" ht="16.2" customHeight="1">
      <c r="A181" s="787"/>
      <c r="B181" s="786" t="s">
        <v>724</v>
      </c>
      <c r="C181" s="786"/>
      <c r="D181" s="825"/>
      <c r="E181" s="826">
        <v>0</v>
      </c>
      <c r="F181" s="639">
        <v>0</v>
      </c>
      <c r="G181" s="825"/>
      <c r="H181" s="826">
        <v>56811.632401116403</v>
      </c>
      <c r="I181" s="639">
        <v>0.28683101157604129</v>
      </c>
      <c r="J181" s="639"/>
      <c r="K181" s="826">
        <v>520202.58823134942</v>
      </c>
      <c r="L181" s="639">
        <v>0.70298387923012251</v>
      </c>
      <c r="M181" s="639"/>
      <c r="N181" s="826">
        <v>48287.833089786101</v>
      </c>
      <c r="O181" s="639">
        <v>0.37509923437706738</v>
      </c>
      <c r="P181" s="639"/>
      <c r="Q181" s="826">
        <v>625302.05372225191</v>
      </c>
      <c r="R181" s="639">
        <v>0.5508634259227464</v>
      </c>
      <c r="S181" s="639"/>
    </row>
    <row r="182" spans="1:19" s="116" customFormat="1" ht="13.5" customHeight="1">
      <c r="A182" s="787"/>
      <c r="B182" s="786"/>
      <c r="C182" s="803" t="s">
        <v>725</v>
      </c>
      <c r="D182" s="825"/>
      <c r="E182" s="804">
        <v>0</v>
      </c>
      <c r="F182" s="642">
        <v>0</v>
      </c>
      <c r="G182" s="825"/>
      <c r="H182" s="804">
        <v>0</v>
      </c>
      <c r="I182" s="642">
        <v>0</v>
      </c>
      <c r="J182" s="642"/>
      <c r="K182" s="804">
        <v>0</v>
      </c>
      <c r="L182" s="642">
        <v>0</v>
      </c>
      <c r="M182" s="642"/>
      <c r="N182" s="804">
        <v>0</v>
      </c>
      <c r="O182" s="642">
        <v>0</v>
      </c>
      <c r="P182" s="642"/>
      <c r="Q182" s="804">
        <v>0</v>
      </c>
      <c r="R182" s="642">
        <v>0</v>
      </c>
      <c r="S182" s="642"/>
    </row>
    <row r="183" spans="1:19" s="116" customFormat="1" ht="13.5" customHeight="1">
      <c r="A183" s="787"/>
      <c r="B183" s="786"/>
      <c r="C183" s="803" t="s">
        <v>726</v>
      </c>
      <c r="D183" s="825"/>
      <c r="E183" s="804">
        <v>0</v>
      </c>
      <c r="F183" s="642">
        <v>0</v>
      </c>
      <c r="G183" s="825"/>
      <c r="H183" s="804">
        <v>208.96595999050001</v>
      </c>
      <c r="I183" s="642">
        <v>1.0550289642417643E-3</v>
      </c>
      <c r="J183" s="642"/>
      <c r="K183" s="804">
        <v>313.4489399858</v>
      </c>
      <c r="L183" s="642">
        <v>4.2358411272223732E-4</v>
      </c>
      <c r="M183" s="642"/>
      <c r="N183" s="804">
        <v>0</v>
      </c>
      <c r="O183" s="642">
        <v>0</v>
      </c>
      <c r="P183" s="642"/>
      <c r="Q183" s="804">
        <v>522.41489997630003</v>
      </c>
      <c r="R183" s="642">
        <v>4.6022439849823361E-4</v>
      </c>
      <c r="S183" s="642"/>
    </row>
    <row r="184" spans="1:19" s="116" customFormat="1" ht="13.5" customHeight="1">
      <c r="A184" s="787"/>
      <c r="B184" s="786"/>
      <c r="C184" s="803" t="s">
        <v>727</v>
      </c>
      <c r="D184" s="786"/>
      <c r="E184" s="804">
        <v>0</v>
      </c>
      <c r="F184" s="642">
        <v>0</v>
      </c>
      <c r="G184" s="786"/>
      <c r="H184" s="804">
        <v>0</v>
      </c>
      <c r="I184" s="642">
        <v>0</v>
      </c>
      <c r="J184" s="642"/>
      <c r="K184" s="804">
        <v>7625.2084236276014</v>
      </c>
      <c r="L184" s="642">
        <v>1.0304444304679259E-2</v>
      </c>
      <c r="M184" s="642"/>
      <c r="N184" s="804">
        <v>0</v>
      </c>
      <c r="O184" s="642">
        <v>0</v>
      </c>
      <c r="P184" s="642"/>
      <c r="Q184" s="804">
        <v>7625.2084236276014</v>
      </c>
      <c r="R184" s="642">
        <v>6.7174710375735467E-3</v>
      </c>
      <c r="S184" s="642"/>
    </row>
    <row r="185" spans="1:19" s="116" customFormat="1" ht="13.5" customHeight="1">
      <c r="A185" s="787"/>
      <c r="B185" s="786"/>
      <c r="C185" s="803" t="s">
        <v>728</v>
      </c>
      <c r="D185" s="786"/>
      <c r="E185" s="804">
        <v>0</v>
      </c>
      <c r="F185" s="642">
        <v>0</v>
      </c>
      <c r="G185" s="786"/>
      <c r="H185" s="804">
        <v>56444.439576981902</v>
      </c>
      <c r="I185" s="642">
        <v>0.28497712558934168</v>
      </c>
      <c r="J185" s="642"/>
      <c r="K185" s="804">
        <v>509890.52790557599</v>
      </c>
      <c r="L185" s="642">
        <v>0.68904851571085579</v>
      </c>
      <c r="M185" s="642"/>
      <c r="N185" s="804">
        <v>48129.606225642099</v>
      </c>
      <c r="O185" s="642">
        <v>0.37387013023632154</v>
      </c>
      <c r="P185" s="642"/>
      <c r="Q185" s="804">
        <v>614464.57370820001</v>
      </c>
      <c r="R185" s="642">
        <v>0.54131608582787183</v>
      </c>
      <c r="S185" s="642"/>
    </row>
    <row r="186" spans="1:19" s="116" customFormat="1" ht="13.5" customHeight="1">
      <c r="A186" s="787"/>
      <c r="B186" s="786"/>
      <c r="C186" s="803" t="s">
        <v>729</v>
      </c>
      <c r="D186" s="786"/>
      <c r="E186" s="804">
        <v>0</v>
      </c>
      <c r="F186" s="642">
        <v>0</v>
      </c>
      <c r="G186" s="786"/>
      <c r="H186" s="804">
        <v>158.22686414399999</v>
      </c>
      <c r="I186" s="642">
        <v>7.9885702245789615E-4</v>
      </c>
      <c r="J186" s="642"/>
      <c r="K186" s="804">
        <v>2373.4029621600002</v>
      </c>
      <c r="L186" s="642">
        <v>3.2073351018651322E-3</v>
      </c>
      <c r="M186" s="642"/>
      <c r="N186" s="804">
        <v>158.22686414399999</v>
      </c>
      <c r="O186" s="642">
        <v>1.2291041407458104E-3</v>
      </c>
      <c r="P186" s="642"/>
      <c r="Q186" s="804">
        <v>2689.8566904480003</v>
      </c>
      <c r="R186" s="642">
        <v>2.3696446588028805E-3</v>
      </c>
      <c r="S186" s="642"/>
    </row>
    <row r="187" spans="1:19" s="116" customFormat="1" ht="6" customHeight="1">
      <c r="A187" s="809"/>
      <c r="B187" s="810"/>
      <c r="C187" s="810"/>
      <c r="D187" s="810"/>
      <c r="E187" s="798"/>
      <c r="F187" s="799"/>
      <c r="G187" s="810"/>
      <c r="H187" s="798"/>
      <c r="I187" s="799"/>
      <c r="J187" s="799"/>
      <c r="K187" s="798"/>
      <c r="L187" s="799"/>
      <c r="M187" s="799"/>
      <c r="N187" s="798"/>
      <c r="O187" s="799"/>
      <c r="P187" s="799"/>
      <c r="Q187" s="798"/>
      <c r="R187" s="799"/>
      <c r="S187" s="639"/>
    </row>
    <row r="188" spans="1:19" s="116" customFormat="1" ht="14.25" customHeight="1">
      <c r="A188" s="787"/>
      <c r="B188" s="786" t="s">
        <v>730</v>
      </c>
      <c r="C188" s="786"/>
      <c r="D188" s="803"/>
      <c r="E188" s="815">
        <v>0</v>
      </c>
      <c r="F188" s="639">
        <v>0</v>
      </c>
      <c r="G188" s="803"/>
      <c r="H188" s="815">
        <v>56756.679309203995</v>
      </c>
      <c r="I188" s="639">
        <v>0.28655356397814136</v>
      </c>
      <c r="J188" s="642"/>
      <c r="K188" s="815">
        <v>1615014.5493311726</v>
      </c>
      <c r="L188" s="639">
        <v>2.1824750944856914</v>
      </c>
      <c r="M188" s="642"/>
      <c r="N188" s="815">
        <v>448729.69119616511</v>
      </c>
      <c r="O188" s="639">
        <v>3.4857261724080608</v>
      </c>
      <c r="P188" s="642"/>
      <c r="Q188" s="815">
        <v>2120500.9198365416</v>
      </c>
      <c r="R188" s="639">
        <v>1.8680674314438519</v>
      </c>
      <c r="S188" s="639"/>
    </row>
    <row r="189" spans="1:19" s="116" customFormat="1" ht="14.25" customHeight="1">
      <c r="A189" s="787"/>
      <c r="B189" s="786"/>
      <c r="C189" s="803" t="s">
        <v>731</v>
      </c>
      <c r="D189" s="786"/>
      <c r="E189" s="804">
        <v>0</v>
      </c>
      <c r="F189" s="642">
        <v>0</v>
      </c>
      <c r="G189" s="786"/>
      <c r="H189" s="804">
        <v>0</v>
      </c>
      <c r="I189" s="642">
        <v>0</v>
      </c>
      <c r="J189" s="642"/>
      <c r="K189" s="804">
        <v>0</v>
      </c>
      <c r="L189" s="642">
        <v>0</v>
      </c>
      <c r="M189" s="642"/>
      <c r="N189" s="804">
        <v>0</v>
      </c>
      <c r="O189" s="642">
        <v>0</v>
      </c>
      <c r="P189" s="642"/>
      <c r="Q189" s="804">
        <v>0</v>
      </c>
      <c r="R189" s="642">
        <v>0</v>
      </c>
      <c r="S189" s="642"/>
    </row>
    <row r="190" spans="1:19" s="116" customFormat="1" ht="14.25" customHeight="1">
      <c r="A190" s="787"/>
      <c r="B190" s="786"/>
      <c r="C190" s="803" t="s">
        <v>732</v>
      </c>
      <c r="D190" s="786"/>
      <c r="E190" s="804">
        <v>0</v>
      </c>
      <c r="F190" s="642">
        <v>0</v>
      </c>
      <c r="G190" s="786"/>
      <c r="H190" s="804">
        <v>56756.679309203995</v>
      </c>
      <c r="I190" s="642">
        <v>0.28655356397814136</v>
      </c>
      <c r="J190" s="642"/>
      <c r="K190" s="804">
        <v>1615014.5493311726</v>
      </c>
      <c r="L190" s="642">
        <v>2.1824750944856914</v>
      </c>
      <c r="M190" s="642"/>
      <c r="N190" s="804">
        <v>448729.69119616511</v>
      </c>
      <c r="O190" s="642">
        <v>3.4857261724080608</v>
      </c>
      <c r="P190" s="642"/>
      <c r="Q190" s="804">
        <v>2120500.9198365416</v>
      </c>
      <c r="R190" s="642">
        <v>1.8680674314438519</v>
      </c>
      <c r="S190" s="642"/>
    </row>
    <row r="191" spans="1:19" s="116" customFormat="1" ht="14.25" customHeight="1">
      <c r="A191" s="787"/>
      <c r="B191" s="786"/>
      <c r="C191" s="803" t="s">
        <v>733</v>
      </c>
      <c r="D191" s="803"/>
      <c r="E191" s="804">
        <v>0</v>
      </c>
      <c r="F191" s="642">
        <v>0</v>
      </c>
      <c r="G191" s="803"/>
      <c r="H191" s="804">
        <v>0</v>
      </c>
      <c r="I191" s="642">
        <v>0</v>
      </c>
      <c r="J191" s="642"/>
      <c r="K191" s="804">
        <v>0</v>
      </c>
      <c r="L191" s="642">
        <v>0</v>
      </c>
      <c r="M191" s="642"/>
      <c r="N191" s="804">
        <v>0</v>
      </c>
      <c r="O191" s="642">
        <v>0</v>
      </c>
      <c r="P191" s="642"/>
      <c r="Q191" s="804">
        <v>0</v>
      </c>
      <c r="R191" s="642">
        <v>0</v>
      </c>
      <c r="S191" s="642"/>
    </row>
    <row r="192" spans="1:19" s="116" customFormat="1" ht="14.25" customHeight="1">
      <c r="A192" s="787"/>
      <c r="B192" s="786"/>
      <c r="C192" s="803" t="s">
        <v>734</v>
      </c>
      <c r="D192" s="786"/>
      <c r="E192" s="804">
        <v>0</v>
      </c>
      <c r="F192" s="642">
        <v>0</v>
      </c>
      <c r="G192" s="786"/>
      <c r="H192" s="804">
        <v>0</v>
      </c>
      <c r="I192" s="642">
        <v>0</v>
      </c>
      <c r="J192" s="642"/>
      <c r="K192" s="804">
        <v>0</v>
      </c>
      <c r="L192" s="642">
        <v>0</v>
      </c>
      <c r="M192" s="642"/>
      <c r="N192" s="804">
        <v>0</v>
      </c>
      <c r="O192" s="642">
        <v>0</v>
      </c>
      <c r="P192" s="642"/>
      <c r="Q192" s="804">
        <v>0</v>
      </c>
      <c r="R192" s="642">
        <v>0</v>
      </c>
      <c r="S192" s="642"/>
    </row>
    <row r="193" spans="1:19" s="116" customFormat="1" ht="14.25" customHeight="1">
      <c r="A193" s="787"/>
      <c r="B193" s="786"/>
      <c r="C193" s="803" t="s">
        <v>735</v>
      </c>
      <c r="D193" s="786"/>
      <c r="E193" s="804">
        <v>0</v>
      </c>
      <c r="F193" s="642">
        <v>0</v>
      </c>
      <c r="G193" s="786"/>
      <c r="H193" s="804">
        <v>0</v>
      </c>
      <c r="I193" s="642">
        <v>0</v>
      </c>
      <c r="J193" s="642"/>
      <c r="K193" s="804">
        <v>0</v>
      </c>
      <c r="L193" s="642">
        <v>0</v>
      </c>
      <c r="M193" s="642"/>
      <c r="N193" s="804">
        <v>0</v>
      </c>
      <c r="O193" s="642">
        <v>0</v>
      </c>
      <c r="P193" s="642"/>
      <c r="Q193" s="804">
        <v>0</v>
      </c>
      <c r="R193" s="642">
        <v>0</v>
      </c>
      <c r="S193" s="642"/>
    </row>
    <row r="194" spans="1:19" s="116" customFormat="1" ht="6" customHeight="1">
      <c r="A194" s="809"/>
      <c r="B194" s="810"/>
      <c r="C194" s="810"/>
      <c r="D194" s="810"/>
      <c r="E194" s="798"/>
      <c r="F194" s="799"/>
      <c r="G194" s="810"/>
      <c r="H194" s="798"/>
      <c r="I194" s="799"/>
      <c r="J194" s="799"/>
      <c r="K194" s="798"/>
      <c r="L194" s="799"/>
      <c r="M194" s="799"/>
      <c r="N194" s="798"/>
      <c r="O194" s="799"/>
      <c r="P194" s="799"/>
      <c r="Q194" s="798"/>
      <c r="R194" s="799"/>
      <c r="S194" s="639"/>
    </row>
    <row r="195" spans="1:19" s="116" customFormat="1" ht="16.2" customHeight="1">
      <c r="A195" s="827"/>
      <c r="B195" s="828" t="s">
        <v>736</v>
      </c>
      <c r="C195" s="828"/>
      <c r="D195" s="829"/>
      <c r="E195" s="830">
        <v>0</v>
      </c>
      <c r="F195" s="652">
        <v>0</v>
      </c>
      <c r="G195" s="829"/>
      <c r="H195" s="830">
        <v>685558.10129317746</v>
      </c>
      <c r="I195" s="652">
        <v>3.4612510744227118</v>
      </c>
      <c r="J195" s="652"/>
      <c r="K195" s="830">
        <v>1649871.4464553602</v>
      </c>
      <c r="L195" s="652">
        <v>2.2295795059450771</v>
      </c>
      <c r="M195" s="652"/>
      <c r="N195" s="830">
        <v>253925.08178785839</v>
      </c>
      <c r="O195" s="652">
        <v>1.9724866011414928</v>
      </c>
      <c r="P195" s="652"/>
      <c r="Q195" s="830">
        <v>2589354.6295363959</v>
      </c>
      <c r="R195" s="652">
        <v>2.281106792572468</v>
      </c>
      <c r="S195" s="639"/>
    </row>
    <row r="196" spans="1:19" s="116" customFormat="1" ht="16.2" customHeight="1">
      <c r="A196" s="787"/>
      <c r="B196" s="786"/>
      <c r="C196" s="803" t="s">
        <v>737</v>
      </c>
      <c r="D196" s="803"/>
      <c r="E196" s="804">
        <v>0</v>
      </c>
      <c r="F196" s="642">
        <v>0</v>
      </c>
      <c r="G196" s="803"/>
      <c r="H196" s="804">
        <v>27112.2435061707</v>
      </c>
      <c r="I196" s="642">
        <v>0.1368845059065418</v>
      </c>
      <c r="J196" s="639"/>
      <c r="K196" s="804">
        <v>117914.383639244</v>
      </c>
      <c r="L196" s="642">
        <v>0.15934544099361567</v>
      </c>
      <c r="M196" s="639"/>
      <c r="N196" s="804">
        <v>552.88351514999999</v>
      </c>
      <c r="O196" s="642">
        <v>4.2947916682625651E-3</v>
      </c>
      <c r="P196" s="642"/>
      <c r="Q196" s="804">
        <v>145579.5106605647</v>
      </c>
      <c r="R196" s="642">
        <v>0.12824910378793766</v>
      </c>
      <c r="S196" s="642"/>
    </row>
    <row r="197" spans="1:19" s="116" customFormat="1" ht="16.2" customHeight="1">
      <c r="A197" s="787"/>
      <c r="B197" s="786"/>
      <c r="C197" s="803" t="s">
        <v>738</v>
      </c>
      <c r="D197" s="803"/>
      <c r="E197" s="804">
        <v>0</v>
      </c>
      <c r="F197" s="642">
        <v>0</v>
      </c>
      <c r="G197" s="803"/>
      <c r="H197" s="804">
        <v>29.779468991999998</v>
      </c>
      <c r="I197" s="642">
        <v>1.5035081468641029E-4</v>
      </c>
      <c r="J197" s="639"/>
      <c r="K197" s="804">
        <v>1402.7010470928001</v>
      </c>
      <c r="L197" s="642">
        <v>1.8955619325886823E-3</v>
      </c>
      <c r="M197" s="639"/>
      <c r="N197" s="804">
        <v>2458.7654727636</v>
      </c>
      <c r="O197" s="642">
        <v>1.9099656939078436E-2</v>
      </c>
      <c r="P197" s="642"/>
      <c r="Q197" s="804">
        <v>3891.2459888484</v>
      </c>
      <c r="R197" s="642">
        <v>3.4280154427212225E-3</v>
      </c>
      <c r="S197" s="642"/>
    </row>
    <row r="198" spans="1:19" s="116" customFormat="1" ht="16.2" customHeight="1">
      <c r="A198" s="787"/>
      <c r="B198" s="786"/>
      <c r="C198" s="803" t="s">
        <v>739</v>
      </c>
      <c r="D198" s="803"/>
      <c r="E198" s="804">
        <v>0</v>
      </c>
      <c r="F198" s="642">
        <v>0</v>
      </c>
      <c r="G198" s="803"/>
      <c r="H198" s="804">
        <v>13988.168748150001</v>
      </c>
      <c r="I198" s="642">
        <v>7.0623575182630877E-2</v>
      </c>
      <c r="J198" s="639"/>
      <c r="K198" s="804">
        <v>0</v>
      </c>
      <c r="L198" s="642">
        <v>0</v>
      </c>
      <c r="M198" s="639"/>
      <c r="N198" s="804">
        <v>0</v>
      </c>
      <c r="O198" s="642">
        <v>0</v>
      </c>
      <c r="P198" s="642"/>
      <c r="Q198" s="804">
        <v>13988.168748150001</v>
      </c>
      <c r="R198" s="642">
        <v>1.232295738215196E-2</v>
      </c>
      <c r="S198" s="642"/>
    </row>
    <row r="199" spans="1:19" s="116" customFormat="1" ht="16.2" customHeight="1">
      <c r="A199" s="787"/>
      <c r="B199" s="786"/>
      <c r="C199" s="803" t="s">
        <v>740</v>
      </c>
      <c r="D199" s="803"/>
      <c r="E199" s="804">
        <v>0</v>
      </c>
      <c r="F199" s="642">
        <v>0</v>
      </c>
      <c r="G199" s="803"/>
      <c r="H199" s="804">
        <v>0</v>
      </c>
      <c r="I199" s="642">
        <v>0</v>
      </c>
      <c r="J199" s="642"/>
      <c r="K199" s="804">
        <v>0</v>
      </c>
      <c r="L199" s="642">
        <v>0</v>
      </c>
      <c r="M199" s="642"/>
      <c r="N199" s="804">
        <v>0</v>
      </c>
      <c r="O199" s="642">
        <v>0</v>
      </c>
      <c r="P199" s="642"/>
      <c r="Q199" s="804">
        <v>0</v>
      </c>
      <c r="R199" s="642">
        <v>0</v>
      </c>
      <c r="S199" s="642"/>
    </row>
    <row r="200" spans="1:19" s="116" customFormat="1" ht="16.2" customHeight="1">
      <c r="A200" s="787"/>
      <c r="B200" s="786"/>
      <c r="C200" s="803" t="s">
        <v>741</v>
      </c>
      <c r="D200" s="803"/>
      <c r="E200" s="804">
        <v>0</v>
      </c>
      <c r="F200" s="642">
        <v>0</v>
      </c>
      <c r="G200" s="803"/>
      <c r="H200" s="804">
        <v>0</v>
      </c>
      <c r="I200" s="642">
        <v>0</v>
      </c>
      <c r="J200" s="642"/>
      <c r="K200" s="804">
        <v>0</v>
      </c>
      <c r="L200" s="642">
        <v>0</v>
      </c>
      <c r="M200" s="642"/>
      <c r="N200" s="804">
        <v>0</v>
      </c>
      <c r="O200" s="642">
        <v>0</v>
      </c>
      <c r="P200" s="642"/>
      <c r="Q200" s="804">
        <v>0</v>
      </c>
      <c r="R200" s="642">
        <v>0</v>
      </c>
      <c r="S200" s="642"/>
    </row>
    <row r="201" spans="1:19" s="116" customFormat="1" ht="13.5" customHeight="1">
      <c r="A201" s="819"/>
      <c r="B201" s="803"/>
      <c r="C201" s="803" t="s">
        <v>742</v>
      </c>
      <c r="D201" s="803"/>
      <c r="E201" s="804">
        <v>0</v>
      </c>
      <c r="F201" s="642">
        <v>0</v>
      </c>
      <c r="G201" s="803"/>
      <c r="H201" s="804">
        <v>446.48419076459999</v>
      </c>
      <c r="I201" s="642">
        <v>2.2542128553096077E-3</v>
      </c>
      <c r="J201" s="642"/>
      <c r="K201" s="804">
        <v>1328.2071663663</v>
      </c>
      <c r="L201" s="642">
        <v>1.7948934652708467E-3</v>
      </c>
      <c r="M201" s="642"/>
      <c r="N201" s="804">
        <v>671.42102809439996</v>
      </c>
      <c r="O201" s="642">
        <v>5.21558946566489E-3</v>
      </c>
      <c r="P201" s="642"/>
      <c r="Q201" s="804">
        <v>2446.1123852252999</v>
      </c>
      <c r="R201" s="642">
        <v>2.1549167169628292E-3</v>
      </c>
      <c r="S201" s="642"/>
    </row>
    <row r="202" spans="1:19" s="116" customFormat="1" ht="13.5" customHeight="1">
      <c r="A202" s="787"/>
      <c r="B202" s="803"/>
      <c r="C202" s="803" t="s">
        <v>743</v>
      </c>
      <c r="D202" s="786"/>
      <c r="E202" s="817">
        <v>0</v>
      </c>
      <c r="F202" s="642">
        <v>0</v>
      </c>
      <c r="G202" s="786"/>
      <c r="H202" s="804">
        <v>1.2111231653000001</v>
      </c>
      <c r="I202" s="642">
        <v>6.1147280576882292E-6</v>
      </c>
      <c r="J202" s="642"/>
      <c r="K202" s="804">
        <v>13.2916136444</v>
      </c>
      <c r="L202" s="642">
        <v>1.7961829357167438E-5</v>
      </c>
      <c r="M202" s="642"/>
      <c r="N202" s="804">
        <v>7.4136245047000005</v>
      </c>
      <c r="O202" s="642">
        <v>5.7588934887621682E-5</v>
      </c>
      <c r="P202" s="642"/>
      <c r="Q202" s="804">
        <v>21.9163613144</v>
      </c>
      <c r="R202" s="642">
        <v>1.9307344035645387E-5</v>
      </c>
      <c r="S202" s="642"/>
    </row>
    <row r="203" spans="1:19" s="116" customFormat="1" ht="13.5" customHeight="1">
      <c r="A203" s="819"/>
      <c r="B203" s="803"/>
      <c r="C203" s="803" t="s">
        <v>744</v>
      </c>
      <c r="D203" s="803"/>
      <c r="E203" s="804">
        <v>0</v>
      </c>
      <c r="F203" s="642">
        <v>0</v>
      </c>
      <c r="G203" s="803"/>
      <c r="H203" s="804">
        <v>17549.789104194897</v>
      </c>
      <c r="I203" s="642">
        <v>8.8605511740294421E-2</v>
      </c>
      <c r="J203" s="642"/>
      <c r="K203" s="804">
        <v>0</v>
      </c>
      <c r="L203" s="642">
        <v>0</v>
      </c>
      <c r="M203" s="642"/>
      <c r="N203" s="804">
        <v>0</v>
      </c>
      <c r="O203" s="642">
        <v>0</v>
      </c>
      <c r="P203" s="642"/>
      <c r="Q203" s="804">
        <v>17549.789104194897</v>
      </c>
      <c r="R203" s="642">
        <v>1.5460587235577252E-2</v>
      </c>
      <c r="S203" s="642"/>
    </row>
    <row r="204" spans="1:19" s="116" customFormat="1" ht="13.5" customHeight="1">
      <c r="A204" s="819"/>
      <c r="B204" s="803"/>
      <c r="C204" s="803" t="s">
        <v>745</v>
      </c>
      <c r="D204" s="803"/>
      <c r="E204" s="804">
        <v>0</v>
      </c>
      <c r="F204" s="642">
        <v>0</v>
      </c>
      <c r="G204" s="803"/>
      <c r="H204" s="804">
        <v>56391.591265251001</v>
      </c>
      <c r="I204" s="642">
        <v>0.28471030462199409</v>
      </c>
      <c r="J204" s="642"/>
      <c r="K204" s="804">
        <v>19737.0569428378</v>
      </c>
      <c r="L204" s="642">
        <v>2.6671979663606349E-2</v>
      </c>
      <c r="M204" s="642"/>
      <c r="N204" s="804">
        <v>0</v>
      </c>
      <c r="O204" s="642">
        <v>0</v>
      </c>
      <c r="P204" s="642"/>
      <c r="Q204" s="804">
        <v>76128.648208088794</v>
      </c>
      <c r="R204" s="642">
        <v>6.706596869966909E-2</v>
      </c>
      <c r="S204" s="642"/>
    </row>
    <row r="205" spans="1:19" s="116" customFormat="1" ht="13.5" customHeight="1">
      <c r="A205" s="819"/>
      <c r="B205" s="803"/>
      <c r="C205" s="803" t="s">
        <v>746</v>
      </c>
      <c r="D205" s="803"/>
      <c r="E205" s="804">
        <v>0</v>
      </c>
      <c r="F205" s="642">
        <v>0</v>
      </c>
      <c r="G205" s="803"/>
      <c r="H205" s="804">
        <v>0</v>
      </c>
      <c r="I205" s="642">
        <v>0</v>
      </c>
      <c r="J205" s="642"/>
      <c r="K205" s="804">
        <v>0</v>
      </c>
      <c r="L205" s="642">
        <v>0</v>
      </c>
      <c r="M205" s="642"/>
      <c r="N205" s="804">
        <v>0</v>
      </c>
      <c r="O205" s="642">
        <v>0</v>
      </c>
      <c r="P205" s="642"/>
      <c r="Q205" s="804">
        <v>0</v>
      </c>
      <c r="R205" s="642">
        <v>0</v>
      </c>
      <c r="S205" s="642"/>
    </row>
    <row r="206" spans="1:19" s="116" customFormat="1" ht="13.5" customHeight="1">
      <c r="A206" s="819"/>
      <c r="B206" s="803"/>
      <c r="C206" s="831" t="s">
        <v>747</v>
      </c>
      <c r="D206" s="803"/>
      <c r="E206" s="804">
        <v>0</v>
      </c>
      <c r="F206" s="642">
        <v>0</v>
      </c>
      <c r="G206" s="803"/>
      <c r="H206" s="804">
        <v>0</v>
      </c>
      <c r="I206" s="642">
        <v>0</v>
      </c>
      <c r="J206" s="642"/>
      <c r="K206" s="804">
        <v>0</v>
      </c>
      <c r="L206" s="642">
        <v>0</v>
      </c>
      <c r="M206" s="642"/>
      <c r="N206" s="804">
        <v>0</v>
      </c>
      <c r="O206" s="642">
        <v>0</v>
      </c>
      <c r="P206" s="642"/>
      <c r="Q206" s="804">
        <v>0</v>
      </c>
      <c r="R206" s="642">
        <v>0</v>
      </c>
      <c r="S206" s="642"/>
    </row>
    <row r="207" spans="1:19" s="116" customFormat="1" ht="13.5" customHeight="1">
      <c r="A207" s="819"/>
      <c r="B207" s="803"/>
      <c r="C207" s="831" t="s">
        <v>748</v>
      </c>
      <c r="D207" s="803"/>
      <c r="E207" s="804">
        <v>0</v>
      </c>
      <c r="F207" s="642">
        <v>0</v>
      </c>
      <c r="G207" s="803"/>
      <c r="H207" s="804">
        <v>0</v>
      </c>
      <c r="I207" s="642">
        <v>0</v>
      </c>
      <c r="J207" s="642"/>
      <c r="K207" s="804">
        <v>40195.308535584998</v>
      </c>
      <c r="L207" s="642">
        <v>5.4318556963101124E-2</v>
      </c>
      <c r="M207" s="642"/>
      <c r="N207" s="804">
        <v>0</v>
      </c>
      <c r="O207" s="642">
        <v>0</v>
      </c>
      <c r="P207" s="642"/>
      <c r="Q207" s="804">
        <v>40195.308535584998</v>
      </c>
      <c r="R207" s="642">
        <v>3.5410287290963072E-2</v>
      </c>
      <c r="S207" s="642"/>
    </row>
    <row r="208" spans="1:19" s="116" customFormat="1" ht="13.5" customHeight="1">
      <c r="A208" s="819"/>
      <c r="B208" s="803"/>
      <c r="C208" s="831" t="s">
        <v>749</v>
      </c>
      <c r="D208" s="803"/>
      <c r="E208" s="804">
        <v>0</v>
      </c>
      <c r="F208" s="642">
        <v>0</v>
      </c>
      <c r="G208" s="803"/>
      <c r="H208" s="804">
        <v>96856.020607710787</v>
      </c>
      <c r="I208" s="642">
        <v>0.4890074302387703</v>
      </c>
      <c r="J208" s="642"/>
      <c r="K208" s="804">
        <v>110521.773074407</v>
      </c>
      <c r="L208" s="642">
        <v>0.1493553214323583</v>
      </c>
      <c r="M208" s="642"/>
      <c r="N208" s="804">
        <v>0</v>
      </c>
      <c r="O208" s="642">
        <v>0</v>
      </c>
      <c r="P208" s="642"/>
      <c r="Q208" s="804">
        <v>207377.79368211777</v>
      </c>
      <c r="R208" s="642">
        <v>0.18269065519297634</v>
      </c>
      <c r="S208" s="642"/>
    </row>
    <row r="209" spans="1:19" s="116" customFormat="1" ht="13.5" customHeight="1">
      <c r="A209" s="819"/>
      <c r="B209" s="803"/>
      <c r="C209" s="831" t="s">
        <v>750</v>
      </c>
      <c r="D209" s="803"/>
      <c r="E209" s="804">
        <v>0</v>
      </c>
      <c r="F209" s="642">
        <v>0</v>
      </c>
      <c r="G209" s="803"/>
      <c r="H209" s="804">
        <v>13206.712299209601</v>
      </c>
      <c r="I209" s="642">
        <v>6.6678151784661577E-2</v>
      </c>
      <c r="J209" s="642"/>
      <c r="K209" s="804">
        <v>94684.8840002418</v>
      </c>
      <c r="L209" s="642">
        <v>0.12795389443418548</v>
      </c>
      <c r="M209" s="642"/>
      <c r="N209" s="804">
        <v>74478.141355165499</v>
      </c>
      <c r="O209" s="642">
        <v>0.57854519477410093</v>
      </c>
      <c r="P209" s="642"/>
      <c r="Q209" s="804">
        <v>182369.73765461691</v>
      </c>
      <c r="R209" s="642">
        <v>0.1606596649907657</v>
      </c>
      <c r="S209" s="642"/>
    </row>
    <row r="210" spans="1:19" s="116" customFormat="1" ht="13.5" customHeight="1">
      <c r="A210" s="819"/>
      <c r="B210" s="803"/>
      <c r="C210" s="831" t="s">
        <v>751</v>
      </c>
      <c r="D210" s="803"/>
      <c r="E210" s="804">
        <v>0</v>
      </c>
      <c r="F210" s="642">
        <v>0</v>
      </c>
      <c r="G210" s="803"/>
      <c r="H210" s="804">
        <v>33927.472966200003</v>
      </c>
      <c r="I210" s="642">
        <v>0.17129328941660035</v>
      </c>
      <c r="J210" s="642"/>
      <c r="K210" s="804">
        <v>0</v>
      </c>
      <c r="L210" s="642">
        <v>0</v>
      </c>
      <c r="M210" s="642"/>
      <c r="N210" s="804">
        <v>0</v>
      </c>
      <c r="O210" s="642">
        <v>0</v>
      </c>
      <c r="P210" s="642"/>
      <c r="Q210" s="804">
        <v>33927.472966200003</v>
      </c>
      <c r="R210" s="642">
        <v>2.9888601644292377E-2</v>
      </c>
      <c r="S210" s="642"/>
    </row>
    <row r="211" spans="1:19" s="116" customFormat="1" ht="13.5" customHeight="1">
      <c r="A211" s="819"/>
      <c r="B211" s="803"/>
      <c r="C211" s="831" t="s">
        <v>752</v>
      </c>
      <c r="D211" s="803"/>
      <c r="E211" s="804">
        <v>0</v>
      </c>
      <c r="F211" s="642">
        <v>0</v>
      </c>
      <c r="G211" s="803"/>
      <c r="H211" s="804">
        <v>234896.31178779301</v>
      </c>
      <c r="I211" s="642">
        <v>1.1859463260951797</v>
      </c>
      <c r="J211" s="642"/>
      <c r="K211" s="804">
        <v>218910.77912832002</v>
      </c>
      <c r="L211" s="642">
        <v>0.29582849489490659</v>
      </c>
      <c r="M211" s="642"/>
      <c r="N211" s="804">
        <v>0</v>
      </c>
      <c r="O211" s="642">
        <v>0</v>
      </c>
      <c r="P211" s="642"/>
      <c r="Q211" s="804">
        <v>453807.090916113</v>
      </c>
      <c r="R211" s="642">
        <v>0.39978395612486589</v>
      </c>
      <c r="S211" s="642"/>
    </row>
    <row r="212" spans="1:19" s="116" customFormat="1" ht="13.5" customHeight="1">
      <c r="A212" s="787"/>
      <c r="B212" s="786"/>
      <c r="C212" s="803" t="s">
        <v>753</v>
      </c>
      <c r="D212" s="786"/>
      <c r="E212" s="804">
        <v>0</v>
      </c>
      <c r="F212" s="642">
        <v>0</v>
      </c>
      <c r="G212" s="786"/>
      <c r="H212" s="804">
        <v>0</v>
      </c>
      <c r="I212" s="642">
        <v>0</v>
      </c>
      <c r="J212" s="642"/>
      <c r="K212" s="804">
        <v>0</v>
      </c>
      <c r="L212" s="642">
        <v>0</v>
      </c>
      <c r="M212" s="642"/>
      <c r="N212" s="804">
        <v>0</v>
      </c>
      <c r="O212" s="642">
        <v>0</v>
      </c>
      <c r="P212" s="642"/>
      <c r="Q212" s="804">
        <v>0</v>
      </c>
      <c r="R212" s="642">
        <v>0</v>
      </c>
      <c r="S212" s="642"/>
    </row>
    <row r="213" spans="1:19" s="116" customFormat="1" ht="13.5" customHeight="1">
      <c r="A213" s="787"/>
      <c r="B213" s="786"/>
      <c r="C213" s="803" t="s">
        <v>754</v>
      </c>
      <c r="D213" s="803"/>
      <c r="E213" s="804">
        <v>0</v>
      </c>
      <c r="F213" s="642">
        <v>0</v>
      </c>
      <c r="G213" s="803"/>
      <c r="H213" s="804">
        <v>47599.063647358904</v>
      </c>
      <c r="I213" s="642">
        <v>0.24031852279210406</v>
      </c>
      <c r="J213" s="642"/>
      <c r="K213" s="804">
        <v>405110.47643727006</v>
      </c>
      <c r="L213" s="642">
        <v>0.54745235930272307</v>
      </c>
      <c r="M213" s="642"/>
      <c r="N213" s="804">
        <v>114980.76608897101</v>
      </c>
      <c r="O213" s="642">
        <v>0.89316903593225083</v>
      </c>
      <c r="P213" s="642"/>
      <c r="Q213" s="804">
        <v>567690.30617359991</v>
      </c>
      <c r="R213" s="642">
        <v>0.50011002692280737</v>
      </c>
      <c r="S213" s="642"/>
    </row>
    <row r="214" spans="1:19" s="116" customFormat="1" ht="13.5" customHeight="1">
      <c r="A214" s="787"/>
      <c r="B214" s="786"/>
      <c r="C214" s="803" t="s">
        <v>755</v>
      </c>
      <c r="D214" s="803"/>
      <c r="E214" s="804">
        <v>0</v>
      </c>
      <c r="F214" s="642">
        <v>0</v>
      </c>
      <c r="G214" s="803"/>
      <c r="H214" s="804">
        <v>13490.712300000001</v>
      </c>
      <c r="I214" s="642">
        <v>6.8112013197746152E-2</v>
      </c>
      <c r="J214" s="642"/>
      <c r="K214" s="804">
        <v>161825.29740000001</v>
      </c>
      <c r="L214" s="642">
        <v>0.21868513901593195</v>
      </c>
      <c r="M214" s="642"/>
      <c r="N214" s="804">
        <v>34678.376200000006</v>
      </c>
      <c r="O214" s="642">
        <v>0.26938115731706647</v>
      </c>
      <c r="P214" s="642"/>
      <c r="Q214" s="804">
        <v>209994.38590000002</v>
      </c>
      <c r="R214" s="642">
        <v>0.1849957570950175</v>
      </c>
      <c r="S214" s="642"/>
    </row>
    <row r="215" spans="1:19" s="116" customFormat="1" ht="13.5" customHeight="1">
      <c r="A215" s="787"/>
      <c r="B215" s="786"/>
      <c r="C215" s="803" t="s">
        <v>756</v>
      </c>
      <c r="D215" s="786"/>
      <c r="E215" s="804">
        <v>0</v>
      </c>
      <c r="F215" s="642">
        <v>0</v>
      </c>
      <c r="G215" s="786"/>
      <c r="H215" s="804">
        <v>0</v>
      </c>
      <c r="I215" s="642">
        <v>0</v>
      </c>
      <c r="J215" s="642"/>
      <c r="K215" s="804">
        <v>0.82765944609999997</v>
      </c>
      <c r="L215" s="642">
        <v>1.118470498347607E-6</v>
      </c>
      <c r="M215" s="642"/>
      <c r="N215" s="804">
        <v>0</v>
      </c>
      <c r="O215" s="642">
        <v>0</v>
      </c>
      <c r="P215" s="642"/>
      <c r="Q215" s="804">
        <v>0.82765944609999997</v>
      </c>
      <c r="R215" s="642">
        <v>7.2913132983005287E-7</v>
      </c>
      <c r="S215" s="642"/>
    </row>
    <row r="216" spans="1:19" s="116" customFormat="1" ht="13.5" customHeight="1">
      <c r="A216" s="787"/>
      <c r="B216" s="786"/>
      <c r="C216" s="803" t="s">
        <v>757</v>
      </c>
      <c r="D216" s="786"/>
      <c r="E216" s="804">
        <v>0</v>
      </c>
      <c r="F216" s="642">
        <v>0</v>
      </c>
      <c r="G216" s="786"/>
      <c r="H216" s="804">
        <v>0</v>
      </c>
      <c r="I216" s="642">
        <v>0</v>
      </c>
      <c r="J216" s="642"/>
      <c r="K216" s="804">
        <v>0</v>
      </c>
      <c r="L216" s="642">
        <v>0</v>
      </c>
      <c r="M216" s="642"/>
      <c r="N216" s="804">
        <v>0</v>
      </c>
      <c r="O216" s="642">
        <v>0</v>
      </c>
      <c r="P216" s="642"/>
      <c r="Q216" s="804">
        <v>0</v>
      </c>
      <c r="R216" s="642">
        <v>0</v>
      </c>
      <c r="S216" s="642"/>
    </row>
    <row r="217" spans="1:19" s="116" customFormat="1" ht="13.5" customHeight="1">
      <c r="A217" s="787"/>
      <c r="B217" s="786"/>
      <c r="C217" s="803" t="s">
        <v>758</v>
      </c>
      <c r="D217" s="786"/>
      <c r="E217" s="804">
        <v>0</v>
      </c>
      <c r="F217" s="642">
        <v>0</v>
      </c>
      <c r="G217" s="786"/>
      <c r="H217" s="804">
        <v>0</v>
      </c>
      <c r="I217" s="642">
        <v>0</v>
      </c>
      <c r="J217" s="642"/>
      <c r="K217" s="804">
        <v>0</v>
      </c>
      <c r="L217" s="642">
        <v>0</v>
      </c>
      <c r="M217" s="642"/>
      <c r="N217" s="804">
        <v>0</v>
      </c>
      <c r="O217" s="642">
        <v>0</v>
      </c>
      <c r="P217" s="642"/>
      <c r="Q217" s="804">
        <v>0</v>
      </c>
      <c r="R217" s="642">
        <v>0</v>
      </c>
      <c r="S217" s="642"/>
    </row>
    <row r="218" spans="1:19" s="116" customFormat="1" ht="13.5" customHeight="1">
      <c r="A218" s="787"/>
      <c r="B218" s="786"/>
      <c r="C218" s="803" t="s">
        <v>759</v>
      </c>
      <c r="D218" s="786"/>
      <c r="E218" s="804">
        <v>0</v>
      </c>
      <c r="F218" s="642">
        <v>0</v>
      </c>
      <c r="G218" s="786"/>
      <c r="H218" s="804">
        <v>0</v>
      </c>
      <c r="I218" s="642">
        <v>0</v>
      </c>
      <c r="J218" s="642"/>
      <c r="K218" s="804">
        <v>0</v>
      </c>
      <c r="L218" s="642">
        <v>0</v>
      </c>
      <c r="M218" s="642"/>
      <c r="N218" s="804">
        <v>0</v>
      </c>
      <c r="O218" s="642">
        <v>0</v>
      </c>
      <c r="P218" s="642"/>
      <c r="Q218" s="804">
        <v>0</v>
      </c>
      <c r="R218" s="642">
        <v>0</v>
      </c>
      <c r="S218" s="642"/>
    </row>
    <row r="219" spans="1:19" s="116" customFormat="1" ht="13.5" customHeight="1">
      <c r="A219" s="787"/>
      <c r="B219" s="786"/>
      <c r="C219" s="803" t="s">
        <v>760</v>
      </c>
      <c r="D219" s="786"/>
      <c r="E219" s="804">
        <v>0</v>
      </c>
      <c r="F219" s="642">
        <v>0</v>
      </c>
      <c r="G219" s="786"/>
      <c r="H219" s="804">
        <v>107809.720219803</v>
      </c>
      <c r="I219" s="642">
        <v>0.54431055404365425</v>
      </c>
      <c r="J219" s="642"/>
      <c r="K219" s="804">
        <v>450760.625817149</v>
      </c>
      <c r="L219" s="642">
        <v>0.60914240049919233</v>
      </c>
      <c r="M219" s="642"/>
      <c r="N219" s="804">
        <v>26097.3145032092</v>
      </c>
      <c r="O219" s="642">
        <v>0.20272358611018115</v>
      </c>
      <c r="P219" s="642"/>
      <c r="Q219" s="804">
        <v>584667.66054016119</v>
      </c>
      <c r="R219" s="642">
        <v>0.5150663244973912</v>
      </c>
      <c r="S219" s="642"/>
    </row>
    <row r="220" spans="1:19" s="116" customFormat="1" ht="13.5" customHeight="1">
      <c r="A220" s="787"/>
      <c r="B220" s="786"/>
      <c r="C220" s="803" t="s">
        <v>761</v>
      </c>
      <c r="D220" s="786"/>
      <c r="E220" s="804">
        <v>0</v>
      </c>
      <c r="F220" s="642">
        <v>0</v>
      </c>
      <c r="G220" s="786"/>
      <c r="H220" s="804">
        <v>22252.820058413599</v>
      </c>
      <c r="I220" s="642">
        <v>0.11235021100448027</v>
      </c>
      <c r="J220" s="642"/>
      <c r="K220" s="804">
        <v>27465.833993756001</v>
      </c>
      <c r="L220" s="642">
        <v>3.7116383047741217E-2</v>
      </c>
      <c r="M220" s="642"/>
      <c r="N220" s="804">
        <v>0</v>
      </c>
      <c r="O220" s="642">
        <v>0</v>
      </c>
      <c r="P220" s="642"/>
      <c r="Q220" s="804">
        <v>49718.654052169601</v>
      </c>
      <c r="R220" s="642">
        <v>4.3799933073003047E-2</v>
      </c>
      <c r="S220" s="642"/>
    </row>
    <row r="221" spans="1:19" s="116" customFormat="1" ht="13.5" customHeight="1">
      <c r="A221" s="787"/>
      <c r="B221" s="786"/>
      <c r="C221" s="803" t="s">
        <v>762</v>
      </c>
      <c r="D221" s="786"/>
      <c r="E221" s="804">
        <v>0</v>
      </c>
      <c r="F221" s="642">
        <v>0</v>
      </c>
      <c r="G221" s="786"/>
      <c r="H221" s="804">
        <v>0</v>
      </c>
      <c r="I221" s="642">
        <v>0</v>
      </c>
      <c r="J221" s="642"/>
      <c r="K221" s="804">
        <v>0</v>
      </c>
      <c r="L221" s="642">
        <v>0</v>
      </c>
      <c r="M221" s="642"/>
      <c r="N221" s="804">
        <v>0</v>
      </c>
      <c r="O221" s="642">
        <v>0</v>
      </c>
      <c r="P221" s="642"/>
      <c r="Q221" s="804">
        <v>0</v>
      </c>
      <c r="R221" s="642">
        <v>0</v>
      </c>
      <c r="S221" s="642"/>
    </row>
    <row r="222" spans="1:19" s="116" customFormat="1" ht="13.5" customHeight="1">
      <c r="A222" s="787"/>
      <c r="B222" s="786"/>
      <c r="C222" s="803" t="s">
        <v>763</v>
      </c>
      <c r="D222" s="786"/>
      <c r="E222" s="804">
        <v>0</v>
      </c>
      <c r="F222" s="642">
        <v>0</v>
      </c>
      <c r="G222" s="786"/>
      <c r="H222" s="804">
        <v>0</v>
      </c>
      <c r="I222" s="642">
        <v>0</v>
      </c>
      <c r="J222" s="642"/>
      <c r="K222" s="804">
        <v>0</v>
      </c>
      <c r="L222" s="642">
        <v>0</v>
      </c>
      <c r="M222" s="642"/>
      <c r="N222" s="804">
        <v>0</v>
      </c>
      <c r="O222" s="642">
        <v>0</v>
      </c>
      <c r="P222" s="642"/>
      <c r="Q222" s="804">
        <v>0</v>
      </c>
      <c r="R222" s="642">
        <v>0</v>
      </c>
      <c r="S222" s="642"/>
    </row>
    <row r="223" spans="1:19" s="116" customFormat="1" ht="13.5" customHeight="1">
      <c r="A223" s="787"/>
      <c r="B223" s="786"/>
      <c r="C223" s="803" t="s">
        <v>764</v>
      </c>
      <c r="D223" s="786"/>
      <c r="E223" s="804">
        <v>0</v>
      </c>
      <c r="F223" s="642">
        <v>0</v>
      </c>
      <c r="G223" s="786"/>
      <c r="H223" s="804">
        <v>0</v>
      </c>
      <c r="I223" s="642">
        <v>0</v>
      </c>
      <c r="J223" s="642"/>
      <c r="K223" s="804">
        <v>0</v>
      </c>
      <c r="L223" s="642">
        <v>0</v>
      </c>
      <c r="M223" s="642"/>
      <c r="N223" s="804">
        <v>0</v>
      </c>
      <c r="O223" s="642">
        <v>0</v>
      </c>
      <c r="P223" s="642"/>
      <c r="Q223" s="804">
        <v>0</v>
      </c>
      <c r="R223" s="642">
        <v>0</v>
      </c>
      <c r="S223" s="642"/>
    </row>
    <row r="224" spans="1:19" s="116" customFormat="1" ht="13.5" customHeight="1">
      <c r="A224" s="832"/>
      <c r="B224" s="833"/>
      <c r="C224" s="834"/>
      <c r="D224" s="835"/>
      <c r="E224" s="836"/>
      <c r="F224" s="837"/>
      <c r="H224" s="838"/>
      <c r="K224" s="838"/>
      <c r="N224" s="838"/>
      <c r="P224" s="838"/>
      <c r="Q224" s="838"/>
      <c r="R224" s="838"/>
      <c r="S224" s="642"/>
    </row>
    <row r="225" spans="1:19" s="116" customFormat="1" ht="18" customHeight="1">
      <c r="A225" s="839" t="s">
        <v>765</v>
      </c>
      <c r="B225" s="840"/>
      <c r="C225" s="840"/>
      <c r="D225" s="840"/>
      <c r="E225" s="841">
        <v>0</v>
      </c>
      <c r="F225" s="842">
        <v>0</v>
      </c>
      <c r="G225" s="840"/>
      <c r="H225" s="841">
        <v>9293320.2754224744</v>
      </c>
      <c r="I225" s="842">
        <v>46.920187694645108</v>
      </c>
      <c r="J225" s="842"/>
      <c r="K225" s="841">
        <v>37389473.699425451</v>
      </c>
      <c r="L225" s="842">
        <v>50.526848305309436</v>
      </c>
      <c r="M225" s="842"/>
      <c r="N225" s="841">
        <v>7568655.5609794548</v>
      </c>
      <c r="O225" s="842">
        <v>58.793214036097105</v>
      </c>
      <c r="P225" s="842"/>
      <c r="Q225" s="841">
        <v>54251449.535827383</v>
      </c>
      <c r="R225" s="842">
        <v>47.793125217937174</v>
      </c>
      <c r="S225" s="639"/>
    </row>
    <row r="226" spans="1:19" s="116" customFormat="1" ht="16.2" customHeight="1">
      <c r="A226" s="787"/>
      <c r="B226" s="786" t="s">
        <v>570</v>
      </c>
      <c r="C226" s="786"/>
      <c r="D226" s="786"/>
      <c r="E226" s="800">
        <v>0</v>
      </c>
      <c r="F226" s="639">
        <v>0</v>
      </c>
      <c r="G226" s="786"/>
      <c r="H226" s="800">
        <v>1346632.8345944881</v>
      </c>
      <c r="I226" s="639">
        <v>6.7988903300842081</v>
      </c>
      <c r="J226" s="639"/>
      <c r="K226" s="800">
        <v>1138213.8802604449</v>
      </c>
      <c r="L226" s="639">
        <v>1.5381430754881389</v>
      </c>
      <c r="M226" s="639"/>
      <c r="N226" s="800">
        <v>11213.581619459699</v>
      </c>
      <c r="O226" s="639">
        <v>8.7106950362901878E-2</v>
      </c>
      <c r="P226" s="639"/>
      <c r="Q226" s="800">
        <v>2496060.2964743925</v>
      </c>
      <c r="R226" s="639">
        <v>2.1989186154766345</v>
      </c>
      <c r="S226" s="639"/>
    </row>
    <row r="227" spans="1:19" s="116" customFormat="1" ht="16.2" customHeight="1">
      <c r="A227" s="787"/>
      <c r="B227" s="786"/>
      <c r="C227" s="803" t="s">
        <v>766</v>
      </c>
      <c r="D227" s="786"/>
      <c r="E227" s="804">
        <v>0</v>
      </c>
      <c r="F227" s="642">
        <v>0</v>
      </c>
      <c r="G227" s="786"/>
      <c r="H227" s="804">
        <v>0</v>
      </c>
      <c r="I227" s="642">
        <v>0</v>
      </c>
      <c r="J227" s="642"/>
      <c r="K227" s="804">
        <v>0</v>
      </c>
      <c r="L227" s="642">
        <v>0</v>
      </c>
      <c r="M227" s="642"/>
      <c r="N227" s="804">
        <v>0</v>
      </c>
      <c r="O227" s="642">
        <v>0</v>
      </c>
      <c r="P227" s="642"/>
      <c r="Q227" s="804">
        <v>0</v>
      </c>
      <c r="R227" s="642">
        <v>0</v>
      </c>
      <c r="S227" s="639"/>
    </row>
    <row r="228" spans="1:19" s="116" customFormat="1" ht="16.2" customHeight="1">
      <c r="A228" s="787"/>
      <c r="B228" s="786"/>
      <c r="C228" s="803" t="s">
        <v>767</v>
      </c>
      <c r="D228" s="786"/>
      <c r="E228" s="804">
        <v>0</v>
      </c>
      <c r="F228" s="642">
        <v>0</v>
      </c>
      <c r="G228" s="786"/>
      <c r="H228" s="804">
        <v>0</v>
      </c>
      <c r="I228" s="642">
        <v>0</v>
      </c>
      <c r="J228" s="642"/>
      <c r="K228" s="804">
        <v>0</v>
      </c>
      <c r="L228" s="642">
        <v>0</v>
      </c>
      <c r="M228" s="642"/>
      <c r="N228" s="804">
        <v>0</v>
      </c>
      <c r="O228" s="642">
        <v>0</v>
      </c>
      <c r="P228" s="642"/>
      <c r="Q228" s="804">
        <v>0</v>
      </c>
      <c r="R228" s="642">
        <v>0</v>
      </c>
      <c r="S228" s="639"/>
    </row>
    <row r="229" spans="1:19" s="116" customFormat="1" ht="16.2" customHeight="1">
      <c r="A229" s="787"/>
      <c r="B229" s="786"/>
      <c r="C229" s="803" t="s">
        <v>768</v>
      </c>
      <c r="D229" s="786"/>
      <c r="E229" s="804">
        <v>0</v>
      </c>
      <c r="F229" s="642">
        <v>0</v>
      </c>
      <c r="G229" s="786"/>
      <c r="H229" s="804">
        <v>387472.03500687302</v>
      </c>
      <c r="I229" s="642">
        <v>1.9562718242939399</v>
      </c>
      <c r="J229" s="642"/>
      <c r="K229" s="804">
        <v>338576.87657384004</v>
      </c>
      <c r="L229" s="642">
        <v>0.45754114165545934</v>
      </c>
      <c r="M229" s="642"/>
      <c r="N229" s="804">
        <v>11213.581619459699</v>
      </c>
      <c r="O229" s="642">
        <v>8.7106950362901878E-2</v>
      </c>
      <c r="P229" s="642"/>
      <c r="Q229" s="804">
        <v>737262.49320017267</v>
      </c>
      <c r="R229" s="642">
        <v>0.64949561638412412</v>
      </c>
      <c r="S229" s="642"/>
    </row>
    <row r="230" spans="1:19" s="116" customFormat="1" ht="16.2" customHeight="1">
      <c r="A230" s="787"/>
      <c r="B230" s="786"/>
      <c r="C230" s="803" t="s">
        <v>769</v>
      </c>
      <c r="D230" s="786"/>
      <c r="E230" s="804">
        <v>0</v>
      </c>
      <c r="F230" s="642">
        <v>0</v>
      </c>
      <c r="G230" s="786"/>
      <c r="H230" s="804">
        <v>41109.592631250001</v>
      </c>
      <c r="I230" s="642">
        <v>0.20755443104762289</v>
      </c>
      <c r="J230" s="642"/>
      <c r="K230" s="804">
        <v>0</v>
      </c>
      <c r="L230" s="642">
        <v>0</v>
      </c>
      <c r="M230" s="642"/>
      <c r="N230" s="804">
        <v>0</v>
      </c>
      <c r="O230" s="642">
        <v>0</v>
      </c>
      <c r="P230" s="642"/>
      <c r="Q230" s="804">
        <v>41109.592631250001</v>
      </c>
      <c r="R230" s="642">
        <v>3.6215731102008694E-2</v>
      </c>
      <c r="S230" s="642"/>
    </row>
    <row r="231" spans="1:19" s="116" customFormat="1" ht="13.5" customHeight="1">
      <c r="A231" s="819"/>
      <c r="B231" s="803"/>
      <c r="C231" s="803" t="s">
        <v>770</v>
      </c>
      <c r="D231" s="803"/>
      <c r="E231" s="804">
        <v>0</v>
      </c>
      <c r="F231" s="642">
        <v>0</v>
      </c>
      <c r="G231" s="803"/>
      <c r="H231" s="804">
        <v>222959.206915335</v>
      </c>
      <c r="I231" s="642">
        <v>1.1256781781623431</v>
      </c>
      <c r="J231" s="642"/>
      <c r="K231" s="804">
        <v>216253.67116779598</v>
      </c>
      <c r="L231" s="642">
        <v>0.29223777061963302</v>
      </c>
      <c r="M231" s="642"/>
      <c r="N231" s="804">
        <v>0</v>
      </c>
      <c r="O231" s="642">
        <v>0</v>
      </c>
      <c r="P231" s="642"/>
      <c r="Q231" s="804">
        <v>439212.87808313099</v>
      </c>
      <c r="R231" s="642">
        <v>0.38692710073479364</v>
      </c>
      <c r="S231" s="642"/>
    </row>
    <row r="232" spans="1:19" s="116" customFormat="1" ht="13.5" customHeight="1">
      <c r="A232" s="819"/>
      <c r="B232" s="803"/>
      <c r="C232" s="803" t="s">
        <v>771</v>
      </c>
      <c r="D232" s="803"/>
      <c r="E232" s="804">
        <v>0</v>
      </c>
      <c r="F232" s="642">
        <v>0</v>
      </c>
      <c r="G232" s="803"/>
      <c r="H232" s="804">
        <v>0</v>
      </c>
      <c r="I232" s="642">
        <v>0</v>
      </c>
      <c r="J232" s="642"/>
      <c r="K232" s="804">
        <v>0</v>
      </c>
      <c r="L232" s="642">
        <v>0</v>
      </c>
      <c r="M232" s="642"/>
      <c r="N232" s="804">
        <v>0</v>
      </c>
      <c r="O232" s="642">
        <v>0</v>
      </c>
      <c r="P232" s="642"/>
      <c r="Q232" s="804">
        <v>0</v>
      </c>
      <c r="R232" s="642">
        <v>0</v>
      </c>
      <c r="S232" s="642"/>
    </row>
    <row r="233" spans="1:19" s="116" customFormat="1" ht="13.5" customHeight="1">
      <c r="A233" s="819"/>
      <c r="B233" s="803"/>
      <c r="C233" s="803" t="s">
        <v>772</v>
      </c>
      <c r="D233" s="803"/>
      <c r="E233" s="804">
        <v>0</v>
      </c>
      <c r="F233" s="642">
        <v>0</v>
      </c>
      <c r="G233" s="803"/>
      <c r="H233" s="804">
        <v>187414.07346495599</v>
      </c>
      <c r="I233" s="642">
        <v>0.94621763191024744</v>
      </c>
      <c r="J233" s="642"/>
      <c r="K233" s="804">
        <v>388926.37231163</v>
      </c>
      <c r="L233" s="642">
        <v>0.52558171783054553</v>
      </c>
      <c r="M233" s="642"/>
      <c r="N233" s="804">
        <v>0</v>
      </c>
      <c r="O233" s="642">
        <v>0</v>
      </c>
      <c r="P233" s="642"/>
      <c r="Q233" s="804">
        <v>576340.44577658596</v>
      </c>
      <c r="R233" s="642">
        <v>0.50773041695358678</v>
      </c>
      <c r="S233" s="642"/>
    </row>
    <row r="234" spans="1:19" s="116" customFormat="1" ht="13.5" customHeight="1">
      <c r="A234" s="819"/>
      <c r="B234" s="803"/>
      <c r="C234" s="803" t="s">
        <v>773</v>
      </c>
      <c r="D234" s="803"/>
      <c r="E234" s="804">
        <v>0</v>
      </c>
      <c r="F234" s="642">
        <v>0</v>
      </c>
      <c r="G234" s="803"/>
      <c r="H234" s="804">
        <v>36591.090489285001</v>
      </c>
      <c r="I234" s="642">
        <v>0.1847413822861009</v>
      </c>
      <c r="J234" s="642"/>
      <c r="K234" s="804">
        <v>0</v>
      </c>
      <c r="L234" s="642">
        <v>0</v>
      </c>
      <c r="M234" s="642"/>
      <c r="N234" s="804">
        <v>0</v>
      </c>
      <c r="O234" s="642">
        <v>0</v>
      </c>
      <c r="P234" s="642"/>
      <c r="Q234" s="804">
        <v>36591.090489285001</v>
      </c>
      <c r="R234" s="642">
        <v>3.2235130758310297E-2</v>
      </c>
      <c r="S234" s="642"/>
    </row>
    <row r="235" spans="1:19" s="116" customFormat="1" ht="13.5" customHeight="1">
      <c r="A235" s="819"/>
      <c r="B235" s="803"/>
      <c r="C235" s="803" t="s">
        <v>774</v>
      </c>
      <c r="D235" s="803"/>
      <c r="E235" s="804">
        <v>0</v>
      </c>
      <c r="F235" s="642">
        <v>0</v>
      </c>
      <c r="G235" s="803"/>
      <c r="H235" s="804">
        <v>471086.83608678903</v>
      </c>
      <c r="I235" s="642">
        <v>2.3784268823839532</v>
      </c>
      <c r="J235" s="642"/>
      <c r="K235" s="804">
        <v>194456.96020717901</v>
      </c>
      <c r="L235" s="642">
        <v>0.26278244538250106</v>
      </c>
      <c r="M235" s="642"/>
      <c r="N235" s="804">
        <v>0</v>
      </c>
      <c r="O235" s="642">
        <v>0</v>
      </c>
      <c r="P235" s="642"/>
      <c r="Q235" s="804">
        <v>665543.7962939681</v>
      </c>
      <c r="R235" s="642">
        <v>0.58631461954381092</v>
      </c>
      <c r="S235" s="642"/>
    </row>
    <row r="236" spans="1:19" s="116" customFormat="1" ht="6" customHeight="1">
      <c r="A236" s="809"/>
      <c r="B236" s="810"/>
      <c r="C236" s="810"/>
      <c r="D236" s="810"/>
      <c r="E236" s="798"/>
      <c r="F236" s="799"/>
      <c r="G236" s="810"/>
      <c r="H236" s="798"/>
      <c r="I236" s="799"/>
      <c r="J236" s="799"/>
      <c r="K236" s="798"/>
      <c r="L236" s="799"/>
      <c r="M236" s="799"/>
      <c r="N236" s="798"/>
      <c r="O236" s="799"/>
      <c r="P236" s="799"/>
      <c r="Q236" s="798"/>
      <c r="R236" s="799"/>
      <c r="S236" s="639"/>
    </row>
    <row r="237" spans="1:19" s="116" customFormat="1" ht="16.2" customHeight="1">
      <c r="A237" s="787"/>
      <c r="B237" s="786" t="s">
        <v>574</v>
      </c>
      <c r="C237" s="786"/>
      <c r="D237" s="786"/>
      <c r="E237" s="800">
        <v>0</v>
      </c>
      <c r="F237" s="639">
        <v>0</v>
      </c>
      <c r="G237" s="786"/>
      <c r="H237" s="800">
        <v>867927.75391667918</v>
      </c>
      <c r="I237" s="639">
        <v>4.3820003951505972</v>
      </c>
      <c r="J237" s="639"/>
      <c r="K237" s="800">
        <v>1298328.2672776429</v>
      </c>
      <c r="L237" s="639">
        <v>1.754516149079701</v>
      </c>
      <c r="M237" s="639"/>
      <c r="N237" s="800">
        <v>113962.184121878</v>
      </c>
      <c r="O237" s="639">
        <v>0.88525670498759124</v>
      </c>
      <c r="P237" s="639"/>
      <c r="Q237" s="800">
        <v>2280218.2053161999</v>
      </c>
      <c r="R237" s="639">
        <v>2.0087712889390748</v>
      </c>
      <c r="S237" s="639"/>
    </row>
    <row r="238" spans="1:19" s="116" customFormat="1" ht="16.2" customHeight="1">
      <c r="A238" s="787"/>
      <c r="B238" s="786"/>
      <c r="C238" s="803" t="s">
        <v>775</v>
      </c>
      <c r="D238" s="786"/>
      <c r="E238" s="804">
        <v>0</v>
      </c>
      <c r="F238" s="642">
        <v>0</v>
      </c>
      <c r="G238" s="786"/>
      <c r="H238" s="804">
        <v>0</v>
      </c>
      <c r="I238" s="642">
        <v>0</v>
      </c>
      <c r="J238" s="642"/>
      <c r="K238" s="804">
        <v>0</v>
      </c>
      <c r="L238" s="642">
        <v>0</v>
      </c>
      <c r="M238" s="642"/>
      <c r="N238" s="804">
        <v>0</v>
      </c>
      <c r="O238" s="642">
        <v>0</v>
      </c>
      <c r="P238" s="642"/>
      <c r="Q238" s="804">
        <v>0</v>
      </c>
      <c r="R238" s="642">
        <v>0</v>
      </c>
      <c r="S238" s="642"/>
    </row>
    <row r="239" spans="1:19" s="116" customFormat="1" ht="16.2" customHeight="1">
      <c r="A239" s="787"/>
      <c r="B239" s="786"/>
      <c r="C239" s="803" t="s">
        <v>776</v>
      </c>
      <c r="D239" s="786"/>
      <c r="E239" s="804">
        <v>0</v>
      </c>
      <c r="F239" s="642">
        <v>0</v>
      </c>
      <c r="G239" s="786"/>
      <c r="H239" s="804">
        <v>0</v>
      </c>
      <c r="I239" s="642">
        <v>0</v>
      </c>
      <c r="J239" s="642"/>
      <c r="K239" s="804">
        <v>0</v>
      </c>
      <c r="L239" s="642">
        <v>0</v>
      </c>
      <c r="M239" s="642"/>
      <c r="N239" s="804">
        <v>0</v>
      </c>
      <c r="O239" s="642">
        <v>0</v>
      </c>
      <c r="P239" s="642"/>
      <c r="Q239" s="804">
        <v>0</v>
      </c>
      <c r="R239" s="642">
        <v>0</v>
      </c>
      <c r="S239" s="642"/>
    </row>
    <row r="240" spans="1:19" s="116" customFormat="1" ht="13.5" customHeight="1">
      <c r="A240" s="787"/>
      <c r="B240" s="786"/>
      <c r="C240" s="803" t="s">
        <v>777</v>
      </c>
      <c r="D240" s="803"/>
      <c r="E240" s="804">
        <v>0</v>
      </c>
      <c r="F240" s="642">
        <v>0</v>
      </c>
      <c r="G240" s="803"/>
      <c r="H240" s="804">
        <v>0</v>
      </c>
      <c r="I240" s="642">
        <v>0</v>
      </c>
      <c r="J240" s="642"/>
      <c r="K240" s="804">
        <v>0</v>
      </c>
      <c r="L240" s="642">
        <v>0</v>
      </c>
      <c r="M240" s="642"/>
      <c r="N240" s="804">
        <v>0</v>
      </c>
      <c r="O240" s="642">
        <v>0</v>
      </c>
      <c r="P240" s="642"/>
      <c r="Q240" s="804">
        <v>0</v>
      </c>
      <c r="R240" s="642">
        <v>0</v>
      </c>
      <c r="S240" s="642"/>
    </row>
    <row r="241" spans="1:19" s="116" customFormat="1" ht="13.5" customHeight="1">
      <c r="A241" s="787"/>
      <c r="B241" s="786"/>
      <c r="C241" s="803" t="s">
        <v>778</v>
      </c>
      <c r="D241" s="803"/>
      <c r="E241" s="804">
        <v>0</v>
      </c>
      <c r="F241" s="642">
        <v>0</v>
      </c>
      <c r="G241" s="803"/>
      <c r="H241" s="804">
        <v>60585.961895588407</v>
      </c>
      <c r="I241" s="642">
        <v>0.30588687568635375</v>
      </c>
      <c r="J241" s="642"/>
      <c r="K241" s="804">
        <v>117608.043679672</v>
      </c>
      <c r="L241" s="642">
        <v>0.15893146371242739</v>
      </c>
      <c r="M241" s="642"/>
      <c r="N241" s="804">
        <v>0</v>
      </c>
      <c r="O241" s="642">
        <v>0</v>
      </c>
      <c r="P241" s="642"/>
      <c r="Q241" s="804">
        <v>178194.00557526041</v>
      </c>
      <c r="R241" s="642">
        <v>0.15698102989709053</v>
      </c>
      <c r="S241" s="642"/>
    </row>
    <row r="242" spans="1:19" s="116" customFormat="1" ht="13.5" customHeight="1">
      <c r="A242" s="787"/>
      <c r="B242" s="786"/>
      <c r="C242" s="803" t="s">
        <v>779</v>
      </c>
      <c r="D242" s="803"/>
      <c r="E242" s="804">
        <v>0</v>
      </c>
      <c r="F242" s="642">
        <v>0</v>
      </c>
      <c r="G242" s="803"/>
      <c r="H242" s="804">
        <v>0</v>
      </c>
      <c r="I242" s="642">
        <v>0</v>
      </c>
      <c r="J242" s="642"/>
      <c r="K242" s="804">
        <v>0</v>
      </c>
      <c r="L242" s="642">
        <v>0</v>
      </c>
      <c r="M242" s="642"/>
      <c r="N242" s="804">
        <v>0</v>
      </c>
      <c r="O242" s="642">
        <v>0</v>
      </c>
      <c r="P242" s="642"/>
      <c r="Q242" s="804">
        <v>0</v>
      </c>
      <c r="R242" s="642">
        <v>0</v>
      </c>
      <c r="S242" s="642"/>
    </row>
    <row r="243" spans="1:19" s="116" customFormat="1" ht="13.5" customHeight="1">
      <c r="A243" s="787"/>
      <c r="B243" s="786"/>
      <c r="C243" s="803" t="s">
        <v>780</v>
      </c>
      <c r="D243" s="803"/>
      <c r="E243" s="804">
        <v>0</v>
      </c>
      <c r="F243" s="642">
        <v>0</v>
      </c>
      <c r="G243" s="803"/>
      <c r="H243" s="804">
        <v>0</v>
      </c>
      <c r="I243" s="642">
        <v>0</v>
      </c>
      <c r="J243" s="642"/>
      <c r="K243" s="804">
        <v>0</v>
      </c>
      <c r="L243" s="642">
        <v>0</v>
      </c>
      <c r="M243" s="642"/>
      <c r="N243" s="804">
        <v>0</v>
      </c>
      <c r="O243" s="642">
        <v>0</v>
      </c>
      <c r="P243" s="642"/>
      <c r="Q243" s="804">
        <v>0</v>
      </c>
      <c r="R243" s="642">
        <v>0</v>
      </c>
      <c r="S243" s="642"/>
    </row>
    <row r="244" spans="1:19" s="116" customFormat="1" ht="13.5" customHeight="1">
      <c r="A244" s="787"/>
      <c r="B244" s="786"/>
      <c r="C244" s="803" t="s">
        <v>781</v>
      </c>
      <c r="D244" s="803"/>
      <c r="E244" s="804">
        <v>0</v>
      </c>
      <c r="F244" s="642">
        <v>0</v>
      </c>
      <c r="G244" s="803"/>
      <c r="H244" s="804">
        <v>57649.659288874907</v>
      </c>
      <c r="I244" s="642">
        <v>0.29106204824554865</v>
      </c>
      <c r="J244" s="642"/>
      <c r="K244" s="804">
        <v>51335.896297556697</v>
      </c>
      <c r="L244" s="642">
        <v>6.9373563952669443E-2</v>
      </c>
      <c r="M244" s="642"/>
      <c r="N244" s="804">
        <v>0</v>
      </c>
      <c r="O244" s="642">
        <v>0</v>
      </c>
      <c r="P244" s="642"/>
      <c r="Q244" s="804">
        <v>108985.55558643161</v>
      </c>
      <c r="R244" s="642">
        <v>9.6011449457197265E-2</v>
      </c>
      <c r="S244" s="642"/>
    </row>
    <row r="245" spans="1:19" s="116" customFormat="1" ht="13.5" customHeight="1">
      <c r="A245" s="787"/>
      <c r="B245" s="786"/>
      <c r="C245" s="803" t="s">
        <v>782</v>
      </c>
      <c r="D245" s="803"/>
      <c r="E245" s="804">
        <v>0</v>
      </c>
      <c r="F245" s="642">
        <v>0</v>
      </c>
      <c r="G245" s="803"/>
      <c r="H245" s="804">
        <v>0</v>
      </c>
      <c r="I245" s="642">
        <v>0</v>
      </c>
      <c r="J245" s="642"/>
      <c r="K245" s="804">
        <v>0</v>
      </c>
      <c r="L245" s="642">
        <v>0</v>
      </c>
      <c r="M245" s="642"/>
      <c r="N245" s="804">
        <v>0</v>
      </c>
      <c r="O245" s="642">
        <v>0</v>
      </c>
      <c r="P245" s="642"/>
      <c r="Q245" s="804">
        <v>0</v>
      </c>
      <c r="R245" s="642">
        <v>0</v>
      </c>
      <c r="S245" s="642"/>
    </row>
    <row r="246" spans="1:19" s="116" customFormat="1" ht="13.5" customHeight="1">
      <c r="A246" s="787"/>
      <c r="B246" s="786"/>
      <c r="C246" s="803" t="s">
        <v>783</v>
      </c>
      <c r="D246" s="803"/>
      <c r="E246" s="804">
        <v>0</v>
      </c>
      <c r="F246" s="642">
        <v>0</v>
      </c>
      <c r="G246" s="803"/>
      <c r="H246" s="804">
        <v>106169.016478291</v>
      </c>
      <c r="I246" s="642">
        <v>0.53602695623129448</v>
      </c>
      <c r="J246" s="642"/>
      <c r="K246" s="804">
        <v>98172.383471368201</v>
      </c>
      <c r="L246" s="642">
        <v>0.13266678122577352</v>
      </c>
      <c r="M246" s="642"/>
      <c r="N246" s="804">
        <v>0</v>
      </c>
      <c r="O246" s="642">
        <v>0</v>
      </c>
      <c r="P246" s="642"/>
      <c r="Q246" s="804">
        <v>204341.39994965919</v>
      </c>
      <c r="R246" s="642">
        <v>0.18001572674206889</v>
      </c>
      <c r="S246" s="642"/>
    </row>
    <row r="247" spans="1:19" s="116" customFormat="1" ht="13.5" customHeight="1">
      <c r="A247" s="787"/>
      <c r="B247" s="786"/>
      <c r="C247" s="803" t="s">
        <v>784</v>
      </c>
      <c r="D247" s="803"/>
      <c r="E247" s="804">
        <v>0</v>
      </c>
      <c r="F247" s="642">
        <v>0</v>
      </c>
      <c r="G247" s="803"/>
      <c r="H247" s="804">
        <v>0</v>
      </c>
      <c r="I247" s="642">
        <v>0</v>
      </c>
      <c r="J247" s="642"/>
      <c r="K247" s="804">
        <v>0</v>
      </c>
      <c r="L247" s="642">
        <v>0</v>
      </c>
      <c r="M247" s="642"/>
      <c r="N247" s="804">
        <v>0</v>
      </c>
      <c r="O247" s="642">
        <v>0</v>
      </c>
      <c r="P247" s="642"/>
      <c r="Q247" s="804">
        <v>0</v>
      </c>
      <c r="R247" s="642">
        <v>0</v>
      </c>
      <c r="S247" s="642"/>
    </row>
    <row r="248" spans="1:19" s="116" customFormat="1" ht="13.2" customHeight="1">
      <c r="A248" s="787"/>
      <c r="B248" s="786"/>
      <c r="C248" s="803" t="s">
        <v>785</v>
      </c>
      <c r="D248" s="803"/>
      <c r="E248" s="804">
        <v>0</v>
      </c>
      <c r="F248" s="642">
        <v>0</v>
      </c>
      <c r="G248" s="803"/>
      <c r="H248" s="804">
        <v>0</v>
      </c>
      <c r="I248" s="642">
        <v>0</v>
      </c>
      <c r="J248" s="642"/>
      <c r="K248" s="804">
        <v>0</v>
      </c>
      <c r="L248" s="642">
        <v>0</v>
      </c>
      <c r="M248" s="642"/>
      <c r="N248" s="804">
        <v>0</v>
      </c>
      <c r="O248" s="642">
        <v>0</v>
      </c>
      <c r="P248" s="642"/>
      <c r="Q248" s="804">
        <v>0</v>
      </c>
      <c r="R248" s="642">
        <v>0</v>
      </c>
      <c r="S248" s="642"/>
    </row>
    <row r="249" spans="1:19" s="116" customFormat="1" ht="13.2" customHeight="1">
      <c r="A249" s="787"/>
      <c r="B249" s="786"/>
      <c r="C249" s="803" t="s">
        <v>786</v>
      </c>
      <c r="D249" s="803"/>
      <c r="E249" s="804">
        <v>0</v>
      </c>
      <c r="F249" s="642">
        <v>0</v>
      </c>
      <c r="G249" s="803"/>
      <c r="H249" s="804">
        <v>0</v>
      </c>
      <c r="I249" s="642">
        <v>0</v>
      </c>
      <c r="J249" s="642"/>
      <c r="K249" s="804">
        <v>0</v>
      </c>
      <c r="L249" s="642">
        <v>0</v>
      </c>
      <c r="M249" s="642"/>
      <c r="N249" s="804">
        <v>0</v>
      </c>
      <c r="O249" s="642">
        <v>0</v>
      </c>
      <c r="P249" s="642"/>
      <c r="Q249" s="804">
        <v>0</v>
      </c>
      <c r="R249" s="642">
        <v>0</v>
      </c>
      <c r="S249" s="642"/>
    </row>
    <row r="250" spans="1:19" s="116" customFormat="1" ht="13.2" customHeight="1">
      <c r="A250" s="787"/>
      <c r="B250" s="786"/>
      <c r="C250" s="803" t="s">
        <v>787</v>
      </c>
      <c r="D250" s="803"/>
      <c r="E250" s="804">
        <v>0</v>
      </c>
      <c r="F250" s="642">
        <v>0</v>
      </c>
      <c r="G250" s="803"/>
      <c r="H250" s="804">
        <v>198703.29810602998</v>
      </c>
      <c r="I250" s="642">
        <v>1.0032147570913361</v>
      </c>
      <c r="J250" s="642"/>
      <c r="K250" s="804">
        <v>217873.58046285599</v>
      </c>
      <c r="L250" s="642">
        <v>0.29442686030508414</v>
      </c>
      <c r="M250" s="642"/>
      <c r="N250" s="804">
        <v>0</v>
      </c>
      <c r="O250" s="642">
        <v>0</v>
      </c>
      <c r="P250" s="642"/>
      <c r="Q250" s="804">
        <v>416576.87856888596</v>
      </c>
      <c r="R250" s="642">
        <v>0.36698578730494635</v>
      </c>
      <c r="S250" s="642"/>
    </row>
    <row r="251" spans="1:19" s="116" customFormat="1" ht="13.5" customHeight="1">
      <c r="A251" s="787"/>
      <c r="B251" s="786"/>
      <c r="C251" s="803" t="s">
        <v>788</v>
      </c>
      <c r="D251" s="803"/>
      <c r="E251" s="804">
        <v>0</v>
      </c>
      <c r="F251" s="642">
        <v>0</v>
      </c>
      <c r="G251" s="803"/>
      <c r="H251" s="804">
        <v>0</v>
      </c>
      <c r="I251" s="642">
        <v>0</v>
      </c>
      <c r="J251" s="642"/>
      <c r="K251" s="804">
        <v>0</v>
      </c>
      <c r="L251" s="642">
        <v>0</v>
      </c>
      <c r="M251" s="642"/>
      <c r="N251" s="804">
        <v>0</v>
      </c>
      <c r="O251" s="642">
        <v>0</v>
      </c>
      <c r="P251" s="642"/>
      <c r="Q251" s="804">
        <v>0</v>
      </c>
      <c r="R251" s="642">
        <v>0</v>
      </c>
      <c r="S251" s="642"/>
    </row>
    <row r="252" spans="1:19" s="116" customFormat="1" ht="13.5" customHeight="1">
      <c r="A252" s="787"/>
      <c r="B252" s="786"/>
      <c r="C252" s="803" t="s">
        <v>789</v>
      </c>
      <c r="D252" s="803"/>
      <c r="E252" s="804">
        <v>0</v>
      </c>
      <c r="F252" s="642">
        <v>0</v>
      </c>
      <c r="G252" s="803"/>
      <c r="H252" s="804">
        <v>0</v>
      </c>
      <c r="I252" s="642">
        <v>0</v>
      </c>
      <c r="J252" s="642"/>
      <c r="K252" s="804">
        <v>0</v>
      </c>
      <c r="L252" s="642">
        <v>0</v>
      </c>
      <c r="M252" s="642"/>
      <c r="N252" s="804">
        <v>0</v>
      </c>
      <c r="O252" s="642">
        <v>0</v>
      </c>
      <c r="P252" s="642"/>
      <c r="Q252" s="804">
        <v>0</v>
      </c>
      <c r="R252" s="642">
        <v>0</v>
      </c>
      <c r="S252" s="642"/>
    </row>
    <row r="253" spans="1:19" s="116" customFormat="1" ht="13.5" customHeight="1">
      <c r="A253" s="787"/>
      <c r="B253" s="786"/>
      <c r="C253" s="803" t="s">
        <v>790</v>
      </c>
      <c r="D253" s="803"/>
      <c r="E253" s="804">
        <v>0</v>
      </c>
      <c r="F253" s="642">
        <v>0</v>
      </c>
      <c r="G253" s="803"/>
      <c r="H253" s="804">
        <v>26976.411867033003</v>
      </c>
      <c r="I253" s="642">
        <v>0.13619871807029699</v>
      </c>
      <c r="J253" s="642"/>
      <c r="K253" s="804">
        <v>11194.174363550499</v>
      </c>
      <c r="L253" s="843">
        <v>1.5127422079198491E-2</v>
      </c>
      <c r="M253" s="642"/>
      <c r="N253" s="804">
        <v>92.5645753111</v>
      </c>
      <c r="O253" s="843">
        <v>7.1904036913547501E-4</v>
      </c>
      <c r="P253" s="642"/>
      <c r="Q253" s="804">
        <v>38263.150805894606</v>
      </c>
      <c r="R253" s="843">
        <v>3.3708141871698009E-2</v>
      </c>
      <c r="S253" s="642"/>
    </row>
    <row r="254" spans="1:19" s="116" customFormat="1" ht="13.5" customHeight="1">
      <c r="A254" s="787"/>
      <c r="B254" s="786"/>
      <c r="C254" s="803" t="s">
        <v>791</v>
      </c>
      <c r="D254" s="803"/>
      <c r="E254" s="804">
        <v>0</v>
      </c>
      <c r="F254" s="642">
        <v>0</v>
      </c>
      <c r="G254" s="803"/>
      <c r="H254" s="804">
        <v>0</v>
      </c>
      <c r="I254" s="642">
        <v>0</v>
      </c>
      <c r="J254" s="642"/>
      <c r="K254" s="804">
        <v>0</v>
      </c>
      <c r="L254" s="642">
        <v>0</v>
      </c>
      <c r="M254" s="642"/>
      <c r="N254" s="804">
        <v>0</v>
      </c>
      <c r="O254" s="642">
        <v>0</v>
      </c>
      <c r="P254" s="642"/>
      <c r="Q254" s="804">
        <v>0</v>
      </c>
      <c r="R254" s="642">
        <v>0</v>
      </c>
      <c r="S254" s="642"/>
    </row>
    <row r="255" spans="1:19" s="116" customFormat="1" ht="13.5" customHeight="1">
      <c r="A255" s="787"/>
      <c r="B255" s="786"/>
      <c r="C255" s="803" t="s">
        <v>792</v>
      </c>
      <c r="D255" s="803"/>
      <c r="E255" s="804">
        <v>0</v>
      </c>
      <c r="F255" s="642">
        <v>0</v>
      </c>
      <c r="G255" s="803"/>
      <c r="H255" s="804">
        <v>23119.913431067998</v>
      </c>
      <c r="I255" s="642">
        <v>0.11672799876902362</v>
      </c>
      <c r="J255" s="642"/>
      <c r="K255" s="804">
        <v>52502.648999999998</v>
      </c>
      <c r="L255" s="642">
        <v>7.0950273410525982E-2</v>
      </c>
      <c r="M255" s="642"/>
      <c r="N255" s="804">
        <v>7883.0117918369997</v>
      </c>
      <c r="O255" s="642">
        <v>6.1235128985916369E-2</v>
      </c>
      <c r="P255" s="642"/>
      <c r="Q255" s="804">
        <v>83505.574222904994</v>
      </c>
      <c r="R255" s="642">
        <v>7.3564713927052106E-2</v>
      </c>
      <c r="S255" s="642"/>
    </row>
    <row r="256" spans="1:19" s="116" customFormat="1" ht="13.5" customHeight="1">
      <c r="A256" s="787"/>
      <c r="B256" s="786"/>
      <c r="C256" s="803" t="s">
        <v>793</v>
      </c>
      <c r="D256" s="803"/>
      <c r="E256" s="804">
        <v>0</v>
      </c>
      <c r="F256" s="642">
        <v>0</v>
      </c>
      <c r="G256" s="803"/>
      <c r="H256" s="804">
        <v>0</v>
      </c>
      <c r="I256" s="642">
        <v>0</v>
      </c>
      <c r="J256" s="642"/>
      <c r="K256" s="804">
        <v>0</v>
      </c>
      <c r="L256" s="642">
        <v>0</v>
      </c>
      <c r="M256" s="642"/>
      <c r="N256" s="804">
        <v>0</v>
      </c>
      <c r="O256" s="642">
        <v>0</v>
      </c>
      <c r="P256" s="642"/>
      <c r="Q256" s="804">
        <v>0</v>
      </c>
      <c r="R256" s="642">
        <v>0</v>
      </c>
      <c r="S256" s="642"/>
    </row>
    <row r="257" spans="1:19" s="116" customFormat="1" ht="13.5" customHeight="1">
      <c r="A257" s="787"/>
      <c r="B257" s="786"/>
      <c r="C257" s="803" t="s">
        <v>794</v>
      </c>
      <c r="D257" s="803"/>
      <c r="E257" s="804">
        <v>0</v>
      </c>
      <c r="F257" s="642">
        <v>0</v>
      </c>
      <c r="G257" s="803"/>
      <c r="H257" s="804">
        <v>0</v>
      </c>
      <c r="I257" s="642">
        <v>0</v>
      </c>
      <c r="J257" s="642"/>
      <c r="K257" s="804">
        <v>0</v>
      </c>
      <c r="L257" s="642">
        <v>0</v>
      </c>
      <c r="M257" s="642"/>
      <c r="N257" s="804">
        <v>0</v>
      </c>
      <c r="O257" s="642">
        <v>0</v>
      </c>
      <c r="P257" s="642"/>
      <c r="Q257" s="804">
        <v>0</v>
      </c>
      <c r="R257" s="642">
        <v>0</v>
      </c>
      <c r="S257" s="642"/>
    </row>
    <row r="258" spans="1:19" s="116" customFormat="1" ht="13.5" customHeight="1">
      <c r="A258" s="787"/>
      <c r="B258" s="786"/>
      <c r="C258" s="803" t="s">
        <v>795</v>
      </c>
      <c r="D258" s="803"/>
      <c r="E258" s="804">
        <v>0</v>
      </c>
      <c r="F258" s="642">
        <v>0</v>
      </c>
      <c r="G258" s="803"/>
      <c r="H258" s="804">
        <v>0</v>
      </c>
      <c r="I258" s="642">
        <v>0</v>
      </c>
      <c r="J258" s="642"/>
      <c r="K258" s="804">
        <v>0</v>
      </c>
      <c r="L258" s="642">
        <v>0</v>
      </c>
      <c r="M258" s="642"/>
      <c r="N258" s="804">
        <v>0</v>
      </c>
      <c r="O258" s="642">
        <v>0</v>
      </c>
      <c r="P258" s="642"/>
      <c r="Q258" s="804">
        <v>0</v>
      </c>
      <c r="R258" s="642">
        <v>0</v>
      </c>
      <c r="S258" s="642"/>
    </row>
    <row r="259" spans="1:19" s="116" customFormat="1" ht="13.5" customHeight="1">
      <c r="A259" s="787"/>
      <c r="B259" s="786"/>
      <c r="C259" s="803" t="s">
        <v>796</v>
      </c>
      <c r="D259" s="803"/>
      <c r="E259" s="804">
        <v>0</v>
      </c>
      <c r="F259" s="642">
        <v>0</v>
      </c>
      <c r="G259" s="803"/>
      <c r="H259" s="804">
        <v>0</v>
      </c>
      <c r="I259" s="642">
        <v>0</v>
      </c>
      <c r="J259" s="642"/>
      <c r="K259" s="804">
        <v>0</v>
      </c>
      <c r="L259" s="642">
        <v>0</v>
      </c>
      <c r="M259" s="642"/>
      <c r="N259" s="804">
        <v>0</v>
      </c>
      <c r="O259" s="642">
        <v>0</v>
      </c>
      <c r="P259" s="642"/>
      <c r="Q259" s="804">
        <v>0</v>
      </c>
      <c r="R259" s="642">
        <v>0</v>
      </c>
      <c r="S259" s="642"/>
    </row>
    <row r="260" spans="1:19" s="116" customFormat="1" ht="13.5" customHeight="1">
      <c r="A260" s="787"/>
      <c r="B260" s="786"/>
      <c r="C260" s="803" t="s">
        <v>797</v>
      </c>
      <c r="D260" s="786"/>
      <c r="E260" s="804">
        <v>0</v>
      </c>
      <c r="F260" s="642">
        <v>0</v>
      </c>
      <c r="G260" s="786"/>
      <c r="H260" s="804">
        <v>0</v>
      </c>
      <c r="I260" s="642">
        <v>0</v>
      </c>
      <c r="J260" s="642"/>
      <c r="K260" s="804">
        <v>0</v>
      </c>
      <c r="L260" s="642">
        <v>0</v>
      </c>
      <c r="M260" s="642"/>
      <c r="N260" s="804">
        <v>0</v>
      </c>
      <c r="O260" s="642">
        <v>0</v>
      </c>
      <c r="P260" s="642"/>
      <c r="Q260" s="804">
        <v>0</v>
      </c>
      <c r="R260" s="642">
        <v>0</v>
      </c>
      <c r="S260" s="642"/>
    </row>
    <row r="261" spans="1:19" s="116" customFormat="1" ht="13.5" customHeight="1">
      <c r="A261" s="787"/>
      <c r="B261" s="786"/>
      <c r="C261" s="803" t="s">
        <v>798</v>
      </c>
      <c r="D261" s="786"/>
      <c r="E261" s="804">
        <v>0</v>
      </c>
      <c r="F261" s="642">
        <v>0</v>
      </c>
      <c r="G261" s="786"/>
      <c r="H261" s="804">
        <v>0</v>
      </c>
      <c r="I261" s="642">
        <v>0</v>
      </c>
      <c r="J261" s="642"/>
      <c r="K261" s="804">
        <v>0</v>
      </c>
      <c r="L261" s="642">
        <v>0</v>
      </c>
      <c r="M261" s="642"/>
      <c r="N261" s="804">
        <v>0</v>
      </c>
      <c r="O261" s="642">
        <v>0</v>
      </c>
      <c r="P261" s="642"/>
      <c r="Q261" s="804">
        <v>0</v>
      </c>
      <c r="R261" s="642">
        <v>0</v>
      </c>
      <c r="S261" s="642"/>
    </row>
    <row r="262" spans="1:19" s="116" customFormat="1" ht="13.5" customHeight="1">
      <c r="A262" s="787"/>
      <c r="B262" s="786"/>
      <c r="C262" s="803" t="s">
        <v>799</v>
      </c>
      <c r="D262" s="786"/>
      <c r="E262" s="804">
        <v>0</v>
      </c>
      <c r="F262" s="642">
        <v>0</v>
      </c>
      <c r="G262" s="786"/>
      <c r="H262" s="804">
        <v>0</v>
      </c>
      <c r="I262" s="642">
        <v>0</v>
      </c>
      <c r="J262" s="642"/>
      <c r="K262" s="804">
        <v>0</v>
      </c>
      <c r="L262" s="642">
        <v>0</v>
      </c>
      <c r="M262" s="642"/>
      <c r="N262" s="804">
        <v>0</v>
      </c>
      <c r="O262" s="642">
        <v>0</v>
      </c>
      <c r="P262" s="642"/>
      <c r="Q262" s="804">
        <v>0</v>
      </c>
      <c r="R262" s="642">
        <v>0</v>
      </c>
      <c r="S262" s="642"/>
    </row>
    <row r="263" spans="1:19" s="116" customFormat="1" ht="13.5" customHeight="1">
      <c r="A263" s="787"/>
      <c r="B263" s="786"/>
      <c r="C263" s="803" t="s">
        <v>800</v>
      </c>
      <c r="D263" s="786"/>
      <c r="E263" s="804">
        <v>0</v>
      </c>
      <c r="F263" s="642">
        <v>0</v>
      </c>
      <c r="G263" s="786"/>
      <c r="H263" s="804">
        <v>261149.428181353</v>
      </c>
      <c r="I263" s="642">
        <v>1.3184932643528522</v>
      </c>
      <c r="J263" s="642"/>
      <c r="K263" s="804">
        <v>291975.54089256702</v>
      </c>
      <c r="L263" s="642">
        <v>0.39456570001856173</v>
      </c>
      <c r="M263" s="642"/>
      <c r="N263" s="804">
        <v>0</v>
      </c>
      <c r="O263" s="642">
        <v>0</v>
      </c>
      <c r="P263" s="642"/>
      <c r="Q263" s="804">
        <v>553124.96907392005</v>
      </c>
      <c r="R263" s="642">
        <v>0.48727860977538617</v>
      </c>
      <c r="S263" s="642"/>
    </row>
    <row r="264" spans="1:19" s="116" customFormat="1" ht="13.5" customHeight="1">
      <c r="A264" s="787"/>
      <c r="B264" s="786"/>
      <c r="C264" s="803" t="s">
        <v>801</v>
      </c>
      <c r="D264" s="803"/>
      <c r="E264" s="804">
        <v>0</v>
      </c>
      <c r="F264" s="642">
        <v>0</v>
      </c>
      <c r="G264" s="803"/>
      <c r="H264" s="804">
        <v>0</v>
      </c>
      <c r="I264" s="642">
        <v>0</v>
      </c>
      <c r="J264" s="642"/>
      <c r="K264" s="804">
        <v>0</v>
      </c>
      <c r="L264" s="642">
        <v>0</v>
      </c>
      <c r="M264" s="642"/>
      <c r="N264" s="804">
        <v>0</v>
      </c>
      <c r="O264" s="642">
        <v>0</v>
      </c>
      <c r="P264" s="642"/>
      <c r="Q264" s="804">
        <v>0</v>
      </c>
      <c r="R264" s="642">
        <v>0</v>
      </c>
      <c r="S264" s="642"/>
    </row>
    <row r="265" spans="1:19" s="116" customFormat="1" ht="13.5" customHeight="1">
      <c r="A265" s="787"/>
      <c r="B265" s="786"/>
      <c r="C265" s="803" t="s">
        <v>802</v>
      </c>
      <c r="D265" s="803"/>
      <c r="E265" s="804">
        <v>0</v>
      </c>
      <c r="F265" s="642">
        <v>0</v>
      </c>
      <c r="G265" s="803"/>
      <c r="H265" s="804">
        <v>0</v>
      </c>
      <c r="I265" s="642">
        <v>0</v>
      </c>
      <c r="J265" s="642"/>
      <c r="K265" s="804">
        <v>10526.284522937</v>
      </c>
      <c r="L265" s="642">
        <v>1.4224858728544693E-2</v>
      </c>
      <c r="M265" s="642"/>
      <c r="N265" s="804">
        <v>0</v>
      </c>
      <c r="O265" s="642">
        <v>0</v>
      </c>
      <c r="P265" s="642"/>
      <c r="Q265" s="804">
        <v>10526.284522937</v>
      </c>
      <c r="R265" s="642">
        <v>9.2731906444661529E-3</v>
      </c>
      <c r="S265" s="642"/>
    </row>
    <row r="266" spans="1:19" s="116" customFormat="1" ht="13.5" customHeight="1">
      <c r="A266" s="787"/>
      <c r="B266" s="786"/>
      <c r="C266" s="803" t="s">
        <v>803</v>
      </c>
      <c r="D266" s="803"/>
      <c r="E266" s="804">
        <v>0</v>
      </c>
      <c r="F266" s="642">
        <v>0</v>
      </c>
      <c r="G266" s="803"/>
      <c r="H266" s="804">
        <v>0</v>
      </c>
      <c r="I266" s="642">
        <v>0</v>
      </c>
      <c r="J266" s="642"/>
      <c r="K266" s="804">
        <v>0</v>
      </c>
      <c r="L266" s="642">
        <v>0</v>
      </c>
      <c r="M266" s="642"/>
      <c r="N266" s="804">
        <v>0</v>
      </c>
      <c r="O266" s="642">
        <v>0</v>
      </c>
      <c r="P266" s="642"/>
      <c r="Q266" s="804">
        <v>0</v>
      </c>
      <c r="R266" s="642">
        <v>0</v>
      </c>
      <c r="S266" s="642"/>
    </row>
    <row r="267" spans="1:19" s="116" customFormat="1" ht="13.5" customHeight="1">
      <c r="A267" s="787"/>
      <c r="B267" s="786"/>
      <c r="C267" s="803" t="s">
        <v>804</v>
      </c>
      <c r="D267" s="803"/>
      <c r="E267" s="804">
        <v>0</v>
      </c>
      <c r="F267" s="642">
        <v>0</v>
      </c>
      <c r="G267" s="803"/>
      <c r="H267" s="804">
        <v>6020.9336539769993</v>
      </c>
      <c r="I267" s="642">
        <v>3.0398536666031734E-2</v>
      </c>
      <c r="J267" s="642"/>
      <c r="K267" s="804">
        <v>14672.060900028</v>
      </c>
      <c r="L267" s="642">
        <v>1.9827318281652316E-2</v>
      </c>
      <c r="M267" s="642"/>
      <c r="N267" s="804">
        <v>5823.7254554340007</v>
      </c>
      <c r="O267" s="642">
        <v>4.5238620575367969E-2</v>
      </c>
      <c r="P267" s="642"/>
      <c r="Q267" s="804">
        <v>26516.720009438999</v>
      </c>
      <c r="R267" s="642">
        <v>2.33600563786442E-2</v>
      </c>
      <c r="S267" s="642"/>
    </row>
    <row r="268" spans="1:19" s="116" customFormat="1" ht="13.2" customHeight="1">
      <c r="A268" s="787"/>
      <c r="B268" s="786"/>
      <c r="C268" s="803" t="s">
        <v>805</v>
      </c>
      <c r="D268" s="803"/>
      <c r="E268" s="804">
        <v>0</v>
      </c>
      <c r="F268" s="642">
        <v>0</v>
      </c>
      <c r="G268" s="803"/>
      <c r="H268" s="804">
        <v>0</v>
      </c>
      <c r="I268" s="642">
        <v>0</v>
      </c>
      <c r="J268" s="642"/>
      <c r="K268" s="804">
        <v>0</v>
      </c>
      <c r="L268" s="642">
        <v>0</v>
      </c>
      <c r="M268" s="642"/>
      <c r="N268" s="804">
        <v>0</v>
      </c>
      <c r="O268" s="642">
        <v>0</v>
      </c>
      <c r="P268" s="642"/>
      <c r="Q268" s="804">
        <v>0</v>
      </c>
      <c r="R268" s="642">
        <v>0</v>
      </c>
      <c r="S268" s="642"/>
    </row>
    <row r="269" spans="1:19" s="116" customFormat="1" ht="13.5" customHeight="1">
      <c r="A269" s="787"/>
      <c r="B269" s="786"/>
      <c r="C269" s="803" t="s">
        <v>806</v>
      </c>
      <c r="D269" s="803"/>
      <c r="E269" s="804">
        <v>0</v>
      </c>
      <c r="F269" s="642">
        <v>0</v>
      </c>
      <c r="G269" s="803"/>
      <c r="H269" s="804">
        <v>49447.2754642613</v>
      </c>
      <c r="I269" s="642">
        <v>0.24964978898959658</v>
      </c>
      <c r="J269" s="642"/>
      <c r="K269" s="804">
        <v>199163.91239423701</v>
      </c>
      <c r="L269" s="642">
        <v>0.26914325861693494</v>
      </c>
      <c r="M269" s="642"/>
      <c r="N269" s="804">
        <v>16968.3112210176</v>
      </c>
      <c r="O269" s="642">
        <v>0.13180961207848843</v>
      </c>
      <c r="P269" s="642"/>
      <c r="Q269" s="804">
        <v>265579.49907951592</v>
      </c>
      <c r="R269" s="642">
        <v>0.23396378093901485</v>
      </c>
      <c r="S269" s="642"/>
    </row>
    <row r="270" spans="1:19" s="116" customFormat="1" ht="13.5" customHeight="1">
      <c r="A270" s="787"/>
      <c r="B270" s="786"/>
      <c r="C270" s="803" t="s">
        <v>807</v>
      </c>
      <c r="D270" s="803"/>
      <c r="E270" s="804">
        <v>0</v>
      </c>
      <c r="F270" s="642">
        <v>0</v>
      </c>
      <c r="G270" s="803"/>
      <c r="H270" s="804">
        <v>55334.889000000003</v>
      </c>
      <c r="I270" s="642">
        <v>0.27937521800563625</v>
      </c>
      <c r="J270" s="642"/>
      <c r="K270" s="804">
        <v>9771.2279999999992</v>
      </c>
      <c r="L270" s="642">
        <v>1.3204501322525403E-2</v>
      </c>
      <c r="M270" s="642"/>
      <c r="N270" s="804">
        <v>32429.148000000001</v>
      </c>
      <c r="O270" s="642">
        <v>0.25190918307894788</v>
      </c>
      <c r="P270" s="642"/>
      <c r="Q270" s="804">
        <v>97535.265000000014</v>
      </c>
      <c r="R270" s="642">
        <v>8.5924250378439107E-2</v>
      </c>
      <c r="S270" s="642"/>
    </row>
    <row r="271" spans="1:19" s="116" customFormat="1" ht="13.5" customHeight="1">
      <c r="A271" s="787"/>
      <c r="B271" s="786"/>
      <c r="C271" s="803" t="s">
        <v>808</v>
      </c>
      <c r="D271" s="803"/>
      <c r="E271" s="804">
        <v>0</v>
      </c>
      <c r="F271" s="642">
        <v>0</v>
      </c>
      <c r="G271" s="803"/>
      <c r="H271" s="804">
        <v>0</v>
      </c>
      <c r="I271" s="642">
        <v>0</v>
      </c>
      <c r="J271" s="642"/>
      <c r="K271" s="804">
        <v>0</v>
      </c>
      <c r="L271" s="642">
        <v>0</v>
      </c>
      <c r="M271" s="642"/>
      <c r="N271" s="804">
        <v>0</v>
      </c>
      <c r="O271" s="642">
        <v>0</v>
      </c>
      <c r="P271" s="642"/>
      <c r="Q271" s="804">
        <v>0</v>
      </c>
      <c r="R271" s="642">
        <v>0</v>
      </c>
      <c r="S271" s="642"/>
    </row>
    <row r="272" spans="1:19" s="116" customFormat="1" ht="13.5" customHeight="1">
      <c r="A272" s="787"/>
      <c r="B272" s="786"/>
      <c r="C272" s="803" t="s">
        <v>809</v>
      </c>
      <c r="D272" s="803"/>
      <c r="E272" s="804">
        <v>0</v>
      </c>
      <c r="F272" s="642">
        <v>0</v>
      </c>
      <c r="G272" s="803"/>
      <c r="H272" s="804">
        <v>0</v>
      </c>
      <c r="I272" s="642">
        <v>0</v>
      </c>
      <c r="J272" s="642"/>
      <c r="K272" s="804">
        <v>0</v>
      </c>
      <c r="L272" s="642">
        <v>0</v>
      </c>
      <c r="M272" s="642"/>
      <c r="N272" s="804">
        <v>0</v>
      </c>
      <c r="O272" s="642">
        <v>0</v>
      </c>
      <c r="P272" s="642"/>
      <c r="Q272" s="804">
        <v>0</v>
      </c>
      <c r="R272" s="642">
        <v>0</v>
      </c>
      <c r="S272" s="642"/>
    </row>
    <row r="273" spans="1:19" s="116" customFormat="1" ht="13.5" customHeight="1">
      <c r="A273" s="787"/>
      <c r="B273" s="786"/>
      <c r="C273" s="803" t="s">
        <v>810</v>
      </c>
      <c r="D273" s="803"/>
      <c r="E273" s="804">
        <v>0</v>
      </c>
      <c r="F273" s="642">
        <v>0</v>
      </c>
      <c r="G273" s="803"/>
      <c r="H273" s="804">
        <v>0</v>
      </c>
      <c r="I273" s="642">
        <v>0</v>
      </c>
      <c r="J273" s="642"/>
      <c r="K273" s="804">
        <v>0</v>
      </c>
      <c r="L273" s="642">
        <v>0</v>
      </c>
      <c r="M273" s="642"/>
      <c r="N273" s="804">
        <v>0</v>
      </c>
      <c r="O273" s="642">
        <v>0</v>
      </c>
      <c r="P273" s="642"/>
      <c r="Q273" s="804">
        <v>0</v>
      </c>
      <c r="R273" s="642">
        <v>0</v>
      </c>
      <c r="S273" s="642"/>
    </row>
    <row r="274" spans="1:19" s="116" customFormat="1" ht="13.5" customHeight="1">
      <c r="A274" s="787"/>
      <c r="B274" s="786"/>
      <c r="C274" s="803" t="s">
        <v>811</v>
      </c>
      <c r="D274" s="803"/>
      <c r="E274" s="804">
        <v>0</v>
      </c>
      <c r="F274" s="642">
        <v>0</v>
      </c>
      <c r="G274" s="803"/>
      <c r="H274" s="804">
        <v>0</v>
      </c>
      <c r="I274" s="642">
        <v>0</v>
      </c>
      <c r="J274" s="642"/>
      <c r="K274" s="804">
        <v>0</v>
      </c>
      <c r="L274" s="642">
        <v>0</v>
      </c>
      <c r="M274" s="642"/>
      <c r="N274" s="804">
        <v>0</v>
      </c>
      <c r="O274" s="642">
        <v>0</v>
      </c>
      <c r="P274" s="642"/>
      <c r="Q274" s="804">
        <v>0</v>
      </c>
      <c r="R274" s="642">
        <v>0</v>
      </c>
      <c r="S274" s="642"/>
    </row>
    <row r="275" spans="1:19" s="116" customFormat="1" ht="13.5" customHeight="1">
      <c r="A275" s="787"/>
      <c r="B275" s="786"/>
      <c r="C275" s="803" t="s">
        <v>812</v>
      </c>
      <c r="D275" s="803"/>
      <c r="E275" s="804">
        <v>0</v>
      </c>
      <c r="F275" s="642">
        <v>0</v>
      </c>
      <c r="G275" s="803"/>
      <c r="H275" s="804">
        <v>3929.7330000000002</v>
      </c>
      <c r="I275" s="642">
        <v>1.9840466537828293E-2</v>
      </c>
      <c r="J275" s="642"/>
      <c r="K275" s="804">
        <v>84400.751999999993</v>
      </c>
      <c r="L275" s="642">
        <v>0.11405627229311796</v>
      </c>
      <c r="M275" s="642"/>
      <c r="N275" s="804">
        <v>0</v>
      </c>
      <c r="O275" s="642">
        <v>0</v>
      </c>
      <c r="P275" s="642"/>
      <c r="Q275" s="804">
        <v>88330.484999999986</v>
      </c>
      <c r="R275" s="642">
        <v>7.7815246712960251E-2</v>
      </c>
      <c r="S275" s="642"/>
    </row>
    <row r="276" spans="1:19" s="116" customFormat="1" ht="13.5" customHeight="1">
      <c r="A276" s="787"/>
      <c r="B276" s="786"/>
      <c r="C276" s="803" t="s">
        <v>813</v>
      </c>
      <c r="D276" s="803"/>
      <c r="E276" s="804">
        <v>0</v>
      </c>
      <c r="F276" s="642">
        <v>0</v>
      </c>
      <c r="G276" s="803"/>
      <c r="H276" s="804">
        <v>5823.4471878540007</v>
      </c>
      <c r="I276" s="642">
        <v>2.9401465459721454E-2</v>
      </c>
      <c r="J276" s="642"/>
      <c r="K276" s="804">
        <v>21740.265920295002</v>
      </c>
      <c r="L276" s="642">
        <v>2.9379047351734019E-2</v>
      </c>
      <c r="M276" s="642"/>
      <c r="N276" s="804">
        <v>10058.847317853</v>
      </c>
      <c r="O276" s="642">
        <v>7.8136989925119693E-2</v>
      </c>
      <c r="P276" s="642"/>
      <c r="Q276" s="804">
        <v>37622.560426002005</v>
      </c>
      <c r="R276" s="642">
        <v>3.3143810107264797E-2</v>
      </c>
      <c r="S276" s="642"/>
    </row>
    <row r="277" spans="1:19" s="116" customFormat="1" ht="13.5" customHeight="1">
      <c r="A277" s="787"/>
      <c r="B277" s="786"/>
      <c r="C277" s="803" t="s">
        <v>814</v>
      </c>
      <c r="D277" s="803"/>
      <c r="E277" s="804">
        <v>0</v>
      </c>
      <c r="F277" s="642">
        <v>0</v>
      </c>
      <c r="G277" s="803"/>
      <c r="H277" s="804">
        <v>0</v>
      </c>
      <c r="I277" s="642">
        <v>0</v>
      </c>
      <c r="J277" s="642"/>
      <c r="K277" s="804">
        <v>50168.241736174394</v>
      </c>
      <c r="L277" s="642">
        <v>6.7795635753672812E-2</v>
      </c>
      <c r="M277" s="642"/>
      <c r="N277" s="804">
        <v>0</v>
      </c>
      <c r="O277" s="642">
        <v>0</v>
      </c>
      <c r="P277" s="642"/>
      <c r="Q277" s="804">
        <v>50168.241736174394</v>
      </c>
      <c r="R277" s="642">
        <v>4.4195999918440851E-2</v>
      </c>
      <c r="S277" s="642"/>
    </row>
    <row r="278" spans="1:19" s="116" customFormat="1" ht="13.5" customHeight="1">
      <c r="A278" s="787"/>
      <c r="B278" s="786"/>
      <c r="C278" s="803" t="s">
        <v>815</v>
      </c>
      <c r="D278" s="803"/>
      <c r="E278" s="804">
        <v>0</v>
      </c>
      <c r="F278" s="642">
        <v>0</v>
      </c>
      <c r="G278" s="803"/>
      <c r="H278" s="804">
        <v>306.92347626000003</v>
      </c>
      <c r="I278" s="642">
        <v>1.5495976343457602E-3</v>
      </c>
      <c r="J278" s="642"/>
      <c r="K278" s="804">
        <v>169.746905712</v>
      </c>
      <c r="L278" s="642">
        <v>2.2939012793158638E-4</v>
      </c>
      <c r="M278" s="642"/>
      <c r="N278" s="804">
        <v>306.368498832</v>
      </c>
      <c r="O278" s="642">
        <v>2.3798663554741779E-3</v>
      </c>
      <c r="P278" s="642"/>
      <c r="Q278" s="804">
        <v>783.03888080399997</v>
      </c>
      <c r="R278" s="642">
        <v>6.8982258724837242E-4</v>
      </c>
      <c r="S278" s="642"/>
    </row>
    <row r="279" spans="1:19" s="116" customFormat="1" ht="13.5" customHeight="1">
      <c r="A279" s="787"/>
      <c r="B279" s="786"/>
      <c r="C279" s="803" t="s">
        <v>816</v>
      </c>
      <c r="D279" s="803"/>
      <c r="E279" s="804">
        <v>0</v>
      </c>
      <c r="F279" s="642">
        <v>0</v>
      </c>
      <c r="G279" s="803"/>
      <c r="H279" s="804">
        <v>0</v>
      </c>
      <c r="I279" s="642">
        <v>0</v>
      </c>
      <c r="J279" s="642"/>
      <c r="K279" s="804">
        <v>0</v>
      </c>
      <c r="L279" s="642">
        <v>0</v>
      </c>
      <c r="M279" s="642"/>
      <c r="N279" s="804">
        <v>0</v>
      </c>
      <c r="O279" s="642">
        <v>0</v>
      </c>
      <c r="P279" s="642"/>
      <c r="Q279" s="804">
        <v>0</v>
      </c>
      <c r="R279" s="642">
        <v>0</v>
      </c>
      <c r="S279" s="642"/>
    </row>
    <row r="280" spans="1:19" s="116" customFormat="1" ht="13.5" customHeight="1">
      <c r="A280" s="787"/>
      <c r="B280" s="786"/>
      <c r="C280" s="803" t="s">
        <v>817</v>
      </c>
      <c r="D280" s="803"/>
      <c r="E280" s="804">
        <v>0</v>
      </c>
      <c r="F280" s="642">
        <v>0</v>
      </c>
      <c r="G280" s="803"/>
      <c r="H280" s="804">
        <v>12710.8628860885</v>
      </c>
      <c r="I280" s="642">
        <v>6.4174703410731074E-2</v>
      </c>
      <c r="J280" s="642"/>
      <c r="K280" s="804">
        <v>67053.506730689303</v>
      </c>
      <c r="L280" s="642">
        <v>9.0613801899347035E-2</v>
      </c>
      <c r="M280" s="642"/>
      <c r="N280" s="804">
        <v>40400.207261593299</v>
      </c>
      <c r="O280" s="642">
        <v>0.31382826361914123</v>
      </c>
      <c r="P280" s="642"/>
      <c r="Q280" s="804">
        <v>120164.5768783711</v>
      </c>
      <c r="R280" s="642">
        <v>0.10585967229715684</v>
      </c>
      <c r="S280" s="642"/>
    </row>
    <row r="281" spans="1:19" s="116" customFormat="1" ht="13.5" customHeight="1">
      <c r="A281" s="787"/>
      <c r="B281" s="786"/>
      <c r="C281" s="803" t="s">
        <v>818</v>
      </c>
      <c r="D281" s="803"/>
      <c r="E281" s="804">
        <v>0</v>
      </c>
      <c r="F281" s="642">
        <v>0</v>
      </c>
      <c r="G281" s="803"/>
      <c r="H281" s="804">
        <v>0</v>
      </c>
      <c r="I281" s="642">
        <v>0</v>
      </c>
      <c r="J281" s="642"/>
      <c r="K281" s="804">
        <v>0</v>
      </c>
      <c r="L281" s="642">
        <v>0</v>
      </c>
      <c r="M281" s="642"/>
      <c r="N281" s="804">
        <v>0</v>
      </c>
      <c r="O281" s="642">
        <v>0</v>
      </c>
      <c r="P281" s="642"/>
      <c r="Q281" s="804">
        <v>0</v>
      </c>
      <c r="R281" s="642">
        <v>0</v>
      </c>
      <c r="S281" s="642"/>
    </row>
    <row r="282" spans="1:19" s="116" customFormat="1" ht="13.5" customHeight="1">
      <c r="A282" s="787"/>
      <c r="B282" s="786"/>
      <c r="C282" s="803" t="s">
        <v>819</v>
      </c>
      <c r="D282" s="803"/>
      <c r="E282" s="804">
        <v>0</v>
      </c>
      <c r="F282" s="642">
        <v>0</v>
      </c>
      <c r="G282" s="803"/>
      <c r="H282" s="804">
        <v>0</v>
      </c>
      <c r="I282" s="642">
        <v>0</v>
      </c>
      <c r="J282" s="642"/>
      <c r="K282" s="804">
        <v>0</v>
      </c>
      <c r="L282" s="642">
        <v>0</v>
      </c>
      <c r="M282" s="642"/>
      <c r="N282" s="804">
        <v>0</v>
      </c>
      <c r="O282" s="642">
        <v>0</v>
      </c>
      <c r="P282" s="642"/>
      <c r="Q282" s="804">
        <v>0</v>
      </c>
      <c r="R282" s="642">
        <v>0</v>
      </c>
      <c r="S282" s="642"/>
    </row>
    <row r="283" spans="1:19" s="116" customFormat="1" ht="13.5" customHeight="1">
      <c r="A283" s="787"/>
      <c r="B283" s="786"/>
      <c r="C283" s="803" t="s">
        <v>820</v>
      </c>
      <c r="D283" s="803"/>
      <c r="E283" s="804">
        <v>0</v>
      </c>
      <c r="F283" s="642">
        <v>0</v>
      </c>
      <c r="G283" s="803"/>
      <c r="H283" s="804">
        <v>0</v>
      </c>
      <c r="I283" s="642">
        <v>0</v>
      </c>
      <c r="J283" s="642"/>
      <c r="K283" s="804">
        <v>0</v>
      </c>
      <c r="L283" s="642">
        <v>0</v>
      </c>
      <c r="M283" s="642"/>
      <c r="N283" s="804">
        <v>0</v>
      </c>
      <c r="O283" s="642">
        <v>0</v>
      </c>
      <c r="P283" s="642"/>
      <c r="Q283" s="804">
        <v>0</v>
      </c>
      <c r="R283" s="642">
        <v>0</v>
      </c>
      <c r="S283" s="642"/>
    </row>
    <row r="284" spans="1:19" s="116" customFormat="1" ht="13.5" customHeight="1">
      <c r="A284" s="787"/>
      <c r="B284" s="786"/>
      <c r="C284" s="803" t="s">
        <v>821</v>
      </c>
      <c r="D284" s="803"/>
      <c r="E284" s="804">
        <v>0</v>
      </c>
      <c r="F284" s="642">
        <v>0</v>
      </c>
      <c r="G284" s="803"/>
      <c r="H284" s="804">
        <v>0</v>
      </c>
      <c r="I284" s="642">
        <v>0</v>
      </c>
      <c r="J284" s="642"/>
      <c r="K284" s="804">
        <v>0</v>
      </c>
      <c r="L284" s="642">
        <v>0</v>
      </c>
      <c r="M284" s="642"/>
      <c r="N284" s="804">
        <v>0</v>
      </c>
      <c r="O284" s="642">
        <v>0</v>
      </c>
      <c r="P284" s="642"/>
      <c r="Q284" s="804">
        <v>0</v>
      </c>
      <c r="R284" s="642">
        <v>0</v>
      </c>
      <c r="S284" s="642"/>
    </row>
    <row r="285" spans="1:19" s="116" customFormat="1" ht="6.75" customHeight="1">
      <c r="A285" s="809"/>
      <c r="B285" s="810"/>
      <c r="C285" s="810"/>
      <c r="D285" s="810"/>
      <c r="E285" s="798"/>
      <c r="F285" s="799"/>
      <c r="G285" s="810"/>
      <c r="H285" s="798"/>
      <c r="I285" s="798"/>
      <c r="J285" s="799"/>
      <c r="K285" s="798"/>
      <c r="L285" s="798"/>
      <c r="M285" s="799"/>
      <c r="N285" s="798"/>
      <c r="O285" s="798"/>
      <c r="P285" s="799"/>
      <c r="Q285" s="798"/>
      <c r="R285" s="799"/>
      <c r="S285" s="639"/>
    </row>
    <row r="286" spans="1:19" s="116" customFormat="1" ht="16.2" customHeight="1">
      <c r="A286" s="787"/>
      <c r="B286" s="786" t="s">
        <v>822</v>
      </c>
      <c r="C286" s="786"/>
      <c r="D286" s="786"/>
      <c r="E286" s="800">
        <v>0</v>
      </c>
      <c r="F286" s="639">
        <v>0</v>
      </c>
      <c r="G286" s="786"/>
      <c r="H286" s="800">
        <v>6238750.2093960056</v>
      </c>
      <c r="I286" s="639">
        <v>31.498250585317301</v>
      </c>
      <c r="J286" s="639"/>
      <c r="K286" s="800">
        <v>32650661.417159028</v>
      </c>
      <c r="L286" s="639">
        <v>44.12298043441475</v>
      </c>
      <c r="M286" s="639"/>
      <c r="N286" s="800">
        <v>7108585.6514379624</v>
      </c>
      <c r="O286" s="639">
        <v>55.219397200952301</v>
      </c>
      <c r="P286" s="639"/>
      <c r="Q286" s="800">
        <v>45997997.277992994</v>
      </c>
      <c r="R286" s="639">
        <v>40.522199176072675</v>
      </c>
      <c r="S286" s="639"/>
    </row>
    <row r="287" spans="1:19" s="116" customFormat="1" ht="16.2" customHeight="1">
      <c r="A287" s="787"/>
      <c r="B287" s="786"/>
      <c r="C287" s="803" t="s">
        <v>823</v>
      </c>
      <c r="D287" s="786"/>
      <c r="E287" s="804">
        <v>0</v>
      </c>
      <c r="F287" s="642">
        <v>0</v>
      </c>
      <c r="G287" s="786"/>
      <c r="H287" s="804">
        <v>42416.459961062901</v>
      </c>
      <c r="I287" s="642">
        <v>0.21415255298784983</v>
      </c>
      <c r="K287" s="804">
        <v>51991.595555231397</v>
      </c>
      <c r="L287" s="642">
        <v>7.0259653368978686E-2</v>
      </c>
      <c r="N287" s="804">
        <v>4.488292E-2</v>
      </c>
      <c r="O287" s="642">
        <v>3.4864991554504521E-7</v>
      </c>
      <c r="Q287" s="804">
        <v>94408.100399214309</v>
      </c>
      <c r="R287" s="642">
        <v>8.3169356811148315E-2</v>
      </c>
      <c r="S287" s="642"/>
    </row>
    <row r="288" spans="1:19" s="116" customFormat="1" ht="16.2" customHeight="1">
      <c r="A288" s="787"/>
      <c r="B288" s="786"/>
      <c r="C288" s="803" t="s">
        <v>824</v>
      </c>
      <c r="D288" s="786"/>
      <c r="E288" s="804">
        <v>0</v>
      </c>
      <c r="F288" s="642">
        <v>0</v>
      </c>
      <c r="G288" s="786"/>
      <c r="H288" s="804">
        <v>0</v>
      </c>
      <c r="I288" s="642">
        <v>0</v>
      </c>
      <c r="K288" s="804">
        <v>354073.24114263098</v>
      </c>
      <c r="L288" s="642">
        <v>0.47848239555342753</v>
      </c>
      <c r="N288" s="804">
        <v>10950.721239808099</v>
      </c>
      <c r="O288" s="642">
        <v>8.5065054488799446E-2</v>
      </c>
      <c r="Q288" s="804">
        <v>365023.96238243906</v>
      </c>
      <c r="R288" s="642">
        <v>0.32156995049819803</v>
      </c>
      <c r="S288" s="642"/>
    </row>
    <row r="289" spans="1:19" s="116" customFormat="1" ht="16.2" customHeight="1">
      <c r="A289" s="787"/>
      <c r="B289" s="786"/>
      <c r="C289" s="803" t="s">
        <v>825</v>
      </c>
      <c r="D289" s="786"/>
      <c r="E289" s="804">
        <v>0</v>
      </c>
      <c r="F289" s="642">
        <v>0</v>
      </c>
      <c r="G289" s="786"/>
      <c r="H289" s="804">
        <v>0</v>
      </c>
      <c r="I289" s="642">
        <v>0</v>
      </c>
      <c r="K289" s="804">
        <v>15351.2606160511</v>
      </c>
      <c r="L289" s="642">
        <v>2.0745165408798043E-2</v>
      </c>
      <c r="N289" s="804">
        <v>6579.1124498417994</v>
      </c>
      <c r="O289" s="642">
        <v>5.1106456531765293E-2</v>
      </c>
      <c r="Q289" s="804">
        <v>21930.373065892898</v>
      </c>
      <c r="R289" s="642">
        <v>1.9319687768381603E-2</v>
      </c>
      <c r="S289" s="642"/>
    </row>
    <row r="290" spans="1:19" s="116" customFormat="1" ht="16.2" customHeight="1">
      <c r="A290" s="787"/>
      <c r="B290" s="786"/>
      <c r="C290" s="803" t="s">
        <v>826</v>
      </c>
      <c r="D290" s="786"/>
      <c r="E290" s="804">
        <v>0</v>
      </c>
      <c r="F290" s="642">
        <v>0</v>
      </c>
      <c r="G290" s="786"/>
      <c r="H290" s="804">
        <v>0</v>
      </c>
      <c r="I290" s="642">
        <v>0</v>
      </c>
      <c r="K290" s="804">
        <v>3657.6927316777997</v>
      </c>
      <c r="L290" s="642">
        <v>4.942880108091947E-3</v>
      </c>
      <c r="N290" s="804">
        <v>2435.7445124118999</v>
      </c>
      <c r="O290" s="642">
        <v>1.8920830430411307E-2</v>
      </c>
      <c r="Q290" s="804">
        <v>6093.4372440896996</v>
      </c>
      <c r="R290" s="642">
        <v>5.3680484430576906E-3</v>
      </c>
      <c r="S290" s="642"/>
    </row>
    <row r="291" spans="1:19" s="116" customFormat="1" ht="16.2" customHeight="1">
      <c r="A291" s="787"/>
      <c r="B291" s="786"/>
      <c r="C291" s="803" t="s">
        <v>827</v>
      </c>
      <c r="D291" s="786"/>
      <c r="E291" s="804">
        <v>0</v>
      </c>
      <c r="F291" s="642">
        <v>0</v>
      </c>
      <c r="G291" s="786"/>
      <c r="H291" s="804">
        <v>0</v>
      </c>
      <c r="I291" s="642">
        <v>0</v>
      </c>
      <c r="K291" s="804">
        <v>1090256.913255831</v>
      </c>
      <c r="L291" s="642">
        <v>1.4733356803238122</v>
      </c>
      <c r="N291" s="844">
        <v>0</v>
      </c>
      <c r="O291" s="642">
        <v>0</v>
      </c>
      <c r="Q291" s="804">
        <v>1090256.913255831</v>
      </c>
      <c r="R291" s="642">
        <v>0.96046807266498091</v>
      </c>
      <c r="S291" s="642"/>
    </row>
    <row r="292" spans="1:19" s="116" customFormat="1" ht="16.2" customHeight="1">
      <c r="A292" s="787"/>
      <c r="B292" s="786"/>
      <c r="C292" s="803" t="s">
        <v>828</v>
      </c>
      <c r="D292" s="786"/>
      <c r="E292" s="804">
        <v>0</v>
      </c>
      <c r="F292" s="642">
        <v>0</v>
      </c>
      <c r="G292" s="786"/>
      <c r="H292" s="804">
        <v>0</v>
      </c>
      <c r="I292" s="642">
        <v>0</v>
      </c>
      <c r="K292" s="804">
        <v>68145.687618712094</v>
      </c>
      <c r="L292" s="642">
        <v>9.2089737572973104E-2</v>
      </c>
      <c r="N292" s="804">
        <v>17040.858774477703</v>
      </c>
      <c r="O292" s="642">
        <v>0.13237316049260373</v>
      </c>
      <c r="Q292" s="804">
        <v>85186.546393189798</v>
      </c>
      <c r="R292" s="642">
        <v>7.5045575988981608E-2</v>
      </c>
      <c r="S292" s="642"/>
    </row>
    <row r="293" spans="1:19" s="116" customFormat="1" ht="16.2" customHeight="1">
      <c r="A293" s="787"/>
      <c r="B293" s="786"/>
      <c r="C293" s="803" t="s">
        <v>829</v>
      </c>
      <c r="D293" s="786"/>
      <c r="E293" s="804">
        <v>0</v>
      </c>
      <c r="F293" s="642">
        <v>0</v>
      </c>
      <c r="G293" s="786"/>
      <c r="H293" s="804">
        <v>13400.9337954077</v>
      </c>
      <c r="I293" s="642">
        <v>6.7658738785418435E-2</v>
      </c>
      <c r="K293" s="804">
        <v>17727.3303484395</v>
      </c>
      <c r="L293" s="642">
        <v>2.3956104292194809E-2</v>
      </c>
      <c r="N293" s="804">
        <v>0</v>
      </c>
      <c r="O293" s="642">
        <v>0</v>
      </c>
      <c r="Q293" s="804">
        <v>31128.264143847198</v>
      </c>
      <c r="R293" s="642">
        <v>2.7422622598524897E-2</v>
      </c>
      <c r="S293" s="642"/>
    </row>
    <row r="294" spans="1:19" s="116" customFormat="1" ht="16.2" customHeight="1">
      <c r="A294" s="787"/>
      <c r="B294" s="786"/>
      <c r="C294" s="803" t="s">
        <v>830</v>
      </c>
      <c r="D294" s="786"/>
      <c r="E294" s="804">
        <v>0</v>
      </c>
      <c r="F294" s="642">
        <v>0</v>
      </c>
      <c r="G294" s="786"/>
      <c r="H294" s="804">
        <v>534.11518664300002</v>
      </c>
      <c r="I294" s="642">
        <v>2.6966449089381788E-3</v>
      </c>
      <c r="K294" s="804">
        <v>1169.1570511466</v>
      </c>
      <c r="L294" s="642">
        <v>1.5799586119682376E-3</v>
      </c>
      <c r="N294" s="804">
        <v>9614.1593630563002</v>
      </c>
      <c r="O294" s="642">
        <v>7.4682659906400592E-2</v>
      </c>
      <c r="Q294" s="804">
        <v>11317.431600845899</v>
      </c>
      <c r="R294" s="642">
        <v>9.9701561943973983E-3</v>
      </c>
      <c r="S294" s="642"/>
    </row>
    <row r="295" spans="1:19" s="116" customFormat="1" ht="16.2" customHeight="1">
      <c r="A295" s="787"/>
      <c r="B295" s="786"/>
      <c r="C295" s="803" t="s">
        <v>831</v>
      </c>
      <c r="D295" s="786"/>
      <c r="E295" s="804">
        <v>0</v>
      </c>
      <c r="F295" s="642">
        <v>0</v>
      </c>
      <c r="G295" s="786"/>
      <c r="H295" s="804">
        <v>274.0472440899</v>
      </c>
      <c r="I295" s="642">
        <v>1.383611857637586E-3</v>
      </c>
      <c r="K295" s="804">
        <v>1014.9160636591</v>
      </c>
      <c r="L295" s="642">
        <v>1.3715226484162339E-3</v>
      </c>
      <c r="N295" s="804">
        <v>16584.923884918499</v>
      </c>
      <c r="O295" s="642">
        <v>0.12883146443675764</v>
      </c>
      <c r="Q295" s="804">
        <v>17873.887192667498</v>
      </c>
      <c r="R295" s="642">
        <v>1.5746103303033398E-2</v>
      </c>
      <c r="S295" s="642"/>
    </row>
    <row r="296" spans="1:19" s="116" customFormat="1" ht="13.2">
      <c r="C296" s="803" t="s">
        <v>832</v>
      </c>
      <c r="E296" s="804">
        <v>0</v>
      </c>
      <c r="F296" s="642">
        <v>0</v>
      </c>
      <c r="H296" s="804">
        <v>0</v>
      </c>
      <c r="I296" s="642">
        <v>0</v>
      </c>
      <c r="K296" s="804">
        <v>73183.526177726599</v>
      </c>
      <c r="L296" s="642">
        <v>9.8897699265728251E-2</v>
      </c>
      <c r="N296" s="804">
        <v>68502.3009807341</v>
      </c>
      <c r="O296" s="642">
        <v>0.53212494756522555</v>
      </c>
      <c r="Q296" s="804">
        <v>141685.82715846068</v>
      </c>
      <c r="R296" s="642">
        <v>0.12481894100395197</v>
      </c>
      <c r="S296" s="642"/>
    </row>
    <row r="297" spans="1:19" s="116" customFormat="1" ht="10.95" customHeight="1">
      <c r="C297" s="803" t="s">
        <v>833</v>
      </c>
      <c r="E297" s="804">
        <v>0</v>
      </c>
      <c r="F297" s="642">
        <v>0</v>
      </c>
      <c r="H297" s="804">
        <v>505.3295411862</v>
      </c>
      <c r="I297" s="642">
        <v>2.5513117182467421E-3</v>
      </c>
      <c r="K297" s="804">
        <v>68.9630086815</v>
      </c>
      <c r="L297" s="642">
        <v>9.3194237135823418E-5</v>
      </c>
      <c r="N297" s="804">
        <v>4.5888660499999998E-2</v>
      </c>
      <c r="O297" s="642">
        <v>3.564624941469996E-7</v>
      </c>
      <c r="Q297" s="804">
        <v>574.33843852819996</v>
      </c>
      <c r="R297" s="642">
        <v>5.0596673720073248E-4</v>
      </c>
      <c r="S297" s="642"/>
    </row>
    <row r="298" spans="1:19" s="116" customFormat="1" ht="13.2" customHeight="1">
      <c r="C298" s="803" t="s">
        <v>834</v>
      </c>
      <c r="E298" s="804">
        <v>0</v>
      </c>
      <c r="F298" s="642">
        <v>0</v>
      </c>
      <c r="H298" s="804">
        <v>0</v>
      </c>
      <c r="I298" s="642">
        <v>0</v>
      </c>
      <c r="K298" s="804">
        <v>162382.941443877</v>
      </c>
      <c r="L298" s="642">
        <v>0.21943871999008097</v>
      </c>
      <c r="N298" s="804">
        <v>56834.028249206</v>
      </c>
      <c r="O298" s="642">
        <v>0.44148596279320479</v>
      </c>
      <c r="Q298" s="804">
        <v>219216.969693083</v>
      </c>
      <c r="R298" s="642">
        <v>0.19312044511399193</v>
      </c>
      <c r="S298" s="642"/>
    </row>
    <row r="299" spans="1:19" s="116" customFormat="1" ht="13.2" customHeight="1">
      <c r="C299" s="803" t="s">
        <v>835</v>
      </c>
      <c r="E299" s="804">
        <v>0</v>
      </c>
      <c r="F299" s="642">
        <v>0</v>
      </c>
      <c r="H299" s="804">
        <v>0</v>
      </c>
      <c r="I299" s="642">
        <v>0</v>
      </c>
      <c r="K299" s="804">
        <v>0</v>
      </c>
      <c r="L299" s="642">
        <v>0</v>
      </c>
      <c r="N299" s="804">
        <v>12677.225842047301</v>
      </c>
      <c r="O299" s="642">
        <v>9.847651888903966E-2</v>
      </c>
      <c r="Q299" s="804">
        <v>12677.225842047301</v>
      </c>
      <c r="R299" s="642">
        <v>1.1168074720011174E-2</v>
      </c>
      <c r="S299" s="642"/>
    </row>
    <row r="300" spans="1:19" s="116" customFormat="1" ht="11.25" customHeight="1">
      <c r="C300" s="803" t="s">
        <v>836</v>
      </c>
      <c r="E300" s="804">
        <v>0</v>
      </c>
      <c r="F300" s="642">
        <v>0</v>
      </c>
      <c r="H300" s="804">
        <v>0</v>
      </c>
      <c r="I300" s="642">
        <v>0</v>
      </c>
      <c r="K300" s="804">
        <v>543368.06407262699</v>
      </c>
      <c r="L300" s="642">
        <v>0.73428890623216148</v>
      </c>
      <c r="N300" s="804">
        <v>85762.26069474571</v>
      </c>
      <c r="O300" s="642">
        <v>0.66620008119291807</v>
      </c>
      <c r="Q300" s="804">
        <v>629130.32476737269</v>
      </c>
      <c r="R300" s="642">
        <v>0.55423596322807378</v>
      </c>
      <c r="S300" s="642"/>
    </row>
    <row r="301" spans="1:19" s="116" customFormat="1" ht="13.2">
      <c r="C301" s="803" t="s">
        <v>837</v>
      </c>
      <c r="E301" s="804">
        <v>0</v>
      </c>
      <c r="F301" s="642">
        <v>0</v>
      </c>
      <c r="H301" s="804">
        <v>0</v>
      </c>
      <c r="I301" s="642">
        <v>0</v>
      </c>
      <c r="K301" s="804">
        <v>9169.3399390755003</v>
      </c>
      <c r="L301" s="642">
        <v>1.239113050603337E-2</v>
      </c>
      <c r="N301" s="804">
        <v>2292.3360398110003</v>
      </c>
      <c r="O301" s="642">
        <v>1.7806835354762317E-2</v>
      </c>
      <c r="Q301" s="804">
        <v>11461.6759788865</v>
      </c>
      <c r="R301" s="642">
        <v>1.0097229105456212E-2</v>
      </c>
      <c r="S301" s="642"/>
    </row>
    <row r="302" spans="1:19" s="116" customFormat="1" ht="13.2">
      <c r="C302" s="803" t="s">
        <v>838</v>
      </c>
      <c r="E302" s="804">
        <v>0</v>
      </c>
      <c r="F302" s="642">
        <v>0</v>
      </c>
      <c r="H302" s="804">
        <v>0</v>
      </c>
      <c r="I302" s="642">
        <v>0</v>
      </c>
      <c r="K302" s="804">
        <v>235562.08127013399</v>
      </c>
      <c r="L302" s="642">
        <v>0.31833049169135352</v>
      </c>
      <c r="N302" s="804">
        <v>0</v>
      </c>
      <c r="O302" s="642">
        <v>0</v>
      </c>
      <c r="Q302" s="804">
        <v>235562.08127013399</v>
      </c>
      <c r="R302" s="642">
        <v>0.20751976478170445</v>
      </c>
      <c r="S302" s="642"/>
    </row>
    <row r="303" spans="1:19" s="116" customFormat="1" ht="13.2">
      <c r="C303" s="803" t="s">
        <v>839</v>
      </c>
      <c r="E303" s="804">
        <v>0</v>
      </c>
      <c r="F303" s="642">
        <v>0</v>
      </c>
      <c r="H303" s="804">
        <v>0</v>
      </c>
      <c r="I303" s="642">
        <v>0</v>
      </c>
      <c r="K303" s="804">
        <v>565.80366527620004</v>
      </c>
      <c r="L303" s="642">
        <v>7.6460760576145634E-4</v>
      </c>
      <c r="N303" s="804">
        <v>209.30253528030002</v>
      </c>
      <c r="O303" s="642">
        <v>1.6258592633643367E-3</v>
      </c>
      <c r="Q303" s="804">
        <v>775.10620055650008</v>
      </c>
      <c r="R303" s="642">
        <v>6.8283424714637661E-4</v>
      </c>
      <c r="S303" s="642"/>
    </row>
    <row r="304" spans="1:19" s="116" customFormat="1" ht="13.2">
      <c r="C304" s="803" t="s">
        <v>840</v>
      </c>
      <c r="E304" s="804">
        <v>0</v>
      </c>
      <c r="F304" s="642">
        <v>0</v>
      </c>
      <c r="H304" s="804">
        <v>0</v>
      </c>
      <c r="I304" s="642">
        <v>0</v>
      </c>
      <c r="K304" s="804">
        <v>137382.99969740902</v>
      </c>
      <c r="L304" s="642">
        <v>0.18565465888186666</v>
      </c>
      <c r="N304" s="804">
        <v>17036.521295214701</v>
      </c>
      <c r="O304" s="642">
        <v>0.13233946701235058</v>
      </c>
      <c r="Q304" s="804">
        <v>154419.52099262373</v>
      </c>
      <c r="R304" s="642">
        <v>0.13603676152506308</v>
      </c>
      <c r="S304" s="642"/>
    </row>
    <row r="305" spans="1:19" s="116" customFormat="1" ht="13.2">
      <c r="C305" s="803" t="s">
        <v>841</v>
      </c>
      <c r="E305" s="804">
        <v>0</v>
      </c>
      <c r="F305" s="642">
        <v>0</v>
      </c>
      <c r="H305" s="804">
        <v>15714.099207276</v>
      </c>
      <c r="I305" s="642">
        <v>7.9337466309816362E-2</v>
      </c>
      <c r="K305" s="804">
        <v>0</v>
      </c>
      <c r="L305" s="642">
        <v>0</v>
      </c>
      <c r="N305" s="804">
        <v>0</v>
      </c>
      <c r="O305" s="642">
        <v>0</v>
      </c>
      <c r="Q305" s="804">
        <v>15714.099207276</v>
      </c>
      <c r="R305" s="642">
        <v>1.3843425706154737E-2</v>
      </c>
      <c r="S305" s="642"/>
    </row>
    <row r="306" spans="1:19" s="116" customFormat="1" ht="13.2">
      <c r="C306" s="803" t="s">
        <v>842</v>
      </c>
      <c r="E306" s="804">
        <v>0</v>
      </c>
      <c r="F306" s="642">
        <v>0</v>
      </c>
      <c r="H306" s="804">
        <v>126189.162620727</v>
      </c>
      <c r="I306" s="642">
        <v>0.63710482580193284</v>
      </c>
      <c r="K306" s="804">
        <v>163337.37561970201</v>
      </c>
      <c r="L306" s="642">
        <v>0.22072850949626635</v>
      </c>
      <c r="N306" s="804">
        <v>0</v>
      </c>
      <c r="O306" s="642">
        <v>0</v>
      </c>
      <c r="Q306" s="804">
        <v>289526.53824042901</v>
      </c>
      <c r="R306" s="642">
        <v>0.25506006225515809</v>
      </c>
      <c r="S306" s="642"/>
    </row>
    <row r="307" spans="1:19" s="116" customFormat="1" ht="13.2">
      <c r="C307" s="803" t="s">
        <v>843</v>
      </c>
      <c r="E307" s="804">
        <v>0</v>
      </c>
      <c r="F307" s="642">
        <v>0</v>
      </c>
      <c r="H307" s="804">
        <v>0</v>
      </c>
      <c r="I307" s="642">
        <v>0</v>
      </c>
      <c r="K307" s="804">
        <v>0</v>
      </c>
      <c r="L307" s="642">
        <v>0</v>
      </c>
      <c r="N307" s="804">
        <v>0</v>
      </c>
      <c r="O307" s="642">
        <v>0</v>
      </c>
      <c r="Q307" s="804">
        <v>0</v>
      </c>
      <c r="R307" s="642">
        <v>0</v>
      </c>
      <c r="S307" s="642"/>
    </row>
    <row r="308" spans="1:19" s="116" customFormat="1" ht="13.2">
      <c r="C308" s="803" t="s">
        <v>844</v>
      </c>
      <c r="E308" s="804">
        <v>0</v>
      </c>
      <c r="F308" s="642">
        <v>0</v>
      </c>
      <c r="H308" s="804">
        <v>0</v>
      </c>
      <c r="I308" s="642">
        <v>0</v>
      </c>
      <c r="K308" s="804">
        <v>93751.739252286192</v>
      </c>
      <c r="L308" s="642">
        <v>0.12669287472832175</v>
      </c>
      <c r="N308" s="804">
        <v>51638.610383279898</v>
      </c>
      <c r="O308" s="642">
        <v>0.40112802707564554</v>
      </c>
      <c r="Q308" s="804">
        <v>145390.34963556609</v>
      </c>
      <c r="R308" s="642">
        <v>0.12808246129946108</v>
      </c>
      <c r="S308" s="642"/>
    </row>
    <row r="309" spans="1:19" s="116" customFormat="1" ht="13.2">
      <c r="C309" s="803" t="s">
        <v>845</v>
      </c>
      <c r="E309" s="804">
        <v>0</v>
      </c>
      <c r="F309" s="642">
        <v>0</v>
      </c>
      <c r="H309" s="804">
        <v>8532.104222071699</v>
      </c>
      <c r="I309" s="642">
        <v>4.3076954163368618E-2</v>
      </c>
      <c r="K309" s="804">
        <v>52513.163182506702</v>
      </c>
      <c r="L309" s="642">
        <v>7.0964481915006192E-2</v>
      </c>
      <c r="N309" s="804">
        <v>37723.194794850795</v>
      </c>
      <c r="O309" s="642">
        <v>0.29303326698249621</v>
      </c>
      <c r="Q309" s="804">
        <v>98768.462199429196</v>
      </c>
      <c r="R309" s="642">
        <v>8.7010642514962683E-2</v>
      </c>
      <c r="S309" s="642"/>
    </row>
    <row r="310" spans="1:19" s="116" customFormat="1" ht="13.2">
      <c r="C310" s="803" t="s">
        <v>846</v>
      </c>
      <c r="E310" s="804">
        <v>0</v>
      </c>
      <c r="F310" s="642">
        <v>0</v>
      </c>
      <c r="H310" s="804">
        <v>0</v>
      </c>
      <c r="I310" s="642">
        <v>0</v>
      </c>
      <c r="K310" s="804">
        <v>155766.56184840002</v>
      </c>
      <c r="L310" s="642">
        <v>0.21049757225319407</v>
      </c>
      <c r="N310" s="804">
        <v>11126.182345303499</v>
      </c>
      <c r="O310" s="642">
        <v>8.6428033983280014E-2</v>
      </c>
      <c r="Q310" s="804">
        <v>166892.74419370352</v>
      </c>
      <c r="R310" s="642">
        <v>0.14702511894999792</v>
      </c>
      <c r="S310" s="642"/>
    </row>
    <row r="311" spans="1:19" s="116" customFormat="1" ht="13.2">
      <c r="C311" s="803" t="s">
        <v>847</v>
      </c>
      <c r="E311" s="804">
        <v>0</v>
      </c>
      <c r="F311" s="642">
        <v>0</v>
      </c>
      <c r="H311" s="804">
        <v>0</v>
      </c>
      <c r="I311" s="642">
        <v>0</v>
      </c>
      <c r="K311" s="804">
        <v>100835.04040634001</v>
      </c>
      <c r="L311" s="642">
        <v>0.1362650041941933</v>
      </c>
      <c r="N311" s="804">
        <v>0</v>
      </c>
      <c r="O311" s="642">
        <v>0</v>
      </c>
      <c r="Q311" s="804">
        <v>100835.04040634001</v>
      </c>
      <c r="R311" s="642">
        <v>8.8831206423588244E-2</v>
      </c>
      <c r="S311" s="642"/>
    </row>
    <row r="312" spans="1:19" s="116" customFormat="1" ht="13.2">
      <c r="C312" s="803" t="s">
        <v>848</v>
      </c>
      <c r="E312" s="804">
        <v>0</v>
      </c>
      <c r="F312" s="642">
        <v>0</v>
      </c>
      <c r="H312" s="804">
        <v>0</v>
      </c>
      <c r="I312" s="642">
        <v>0</v>
      </c>
      <c r="K312" s="804">
        <v>67258.566037144003</v>
      </c>
      <c r="L312" s="642">
        <v>9.0890911990655646E-2</v>
      </c>
      <c r="N312" s="804">
        <v>0</v>
      </c>
      <c r="O312" s="642">
        <v>0</v>
      </c>
      <c r="Q312" s="804">
        <v>67258.566037144003</v>
      </c>
      <c r="R312" s="642">
        <v>5.9251819003827394E-2</v>
      </c>
      <c r="S312" s="642"/>
    </row>
    <row r="313" spans="1:19" s="116" customFormat="1" ht="13.2">
      <c r="C313" s="803" t="s">
        <v>849</v>
      </c>
      <c r="E313" s="804">
        <v>0</v>
      </c>
      <c r="F313" s="642">
        <v>0</v>
      </c>
      <c r="H313" s="804">
        <v>0</v>
      </c>
      <c r="I313" s="642">
        <v>0</v>
      </c>
      <c r="K313" s="804">
        <v>424520.19194591005</v>
      </c>
      <c r="L313" s="642">
        <v>0.5736819810149254</v>
      </c>
      <c r="N313" s="804">
        <v>15161.439349862598</v>
      </c>
      <c r="O313" s="642">
        <v>0.11777385582023006</v>
      </c>
      <c r="Q313" s="804">
        <v>439681.63129577262</v>
      </c>
      <c r="R313" s="642">
        <v>0.38734005156246315</v>
      </c>
      <c r="S313" s="642"/>
    </row>
    <row r="314" spans="1:19" s="116" customFormat="1" ht="13.2">
      <c r="C314" s="803" t="s">
        <v>850</v>
      </c>
      <c r="E314" s="804">
        <v>0</v>
      </c>
      <c r="F314" s="642">
        <v>0</v>
      </c>
      <c r="H314" s="804">
        <v>0.28420186619999999</v>
      </c>
      <c r="I314" s="642">
        <v>1.4348805927347872E-6</v>
      </c>
      <c r="K314" s="804">
        <v>4451.2409357617007</v>
      </c>
      <c r="L314" s="642">
        <v>6.0152538476376345E-3</v>
      </c>
      <c r="N314" s="804">
        <v>0</v>
      </c>
      <c r="O314" s="642">
        <v>0</v>
      </c>
      <c r="Q314" s="804">
        <v>4451.5251376279011</v>
      </c>
      <c r="R314" s="642">
        <v>3.9215965680869918E-3</v>
      </c>
      <c r="S314" s="642"/>
    </row>
    <row r="315" spans="1:19" s="116" customFormat="1" ht="15" customHeight="1">
      <c r="A315" s="787"/>
      <c r="B315" s="786"/>
      <c r="C315" s="803" t="s">
        <v>851</v>
      </c>
      <c r="D315" s="803"/>
      <c r="E315" s="804">
        <v>0</v>
      </c>
      <c r="F315" s="642">
        <v>0</v>
      </c>
      <c r="G315" s="803"/>
      <c r="H315" s="804">
        <v>0</v>
      </c>
      <c r="I315" s="642">
        <v>0</v>
      </c>
      <c r="J315" s="639"/>
      <c r="K315" s="804">
        <v>187221.13625475002</v>
      </c>
      <c r="L315" s="642">
        <v>0.25300420185472644</v>
      </c>
      <c r="M315" s="639"/>
      <c r="N315" s="804">
        <v>20802.406233125301</v>
      </c>
      <c r="O315" s="642">
        <v>0.161592810278673</v>
      </c>
      <c r="P315" s="642"/>
      <c r="Q315" s="804">
        <v>208023.54248787533</v>
      </c>
      <c r="R315" s="642">
        <v>0.18325953130222244</v>
      </c>
      <c r="S315" s="642"/>
    </row>
    <row r="316" spans="1:19" s="116" customFormat="1" ht="13.2">
      <c r="C316" s="803" t="s">
        <v>852</v>
      </c>
      <c r="D316" s="803"/>
      <c r="E316" s="804">
        <v>0</v>
      </c>
      <c r="F316" s="642">
        <v>0</v>
      </c>
      <c r="H316" s="804">
        <v>197178.101719044</v>
      </c>
      <c r="I316" s="642">
        <v>0.99551433370898124</v>
      </c>
      <c r="K316" s="804">
        <v>107753.68400856901</v>
      </c>
      <c r="L316" s="642">
        <v>0.14561462110986806</v>
      </c>
      <c r="N316" s="804">
        <v>225.00138529420002</v>
      </c>
      <c r="O316" s="642">
        <v>1.7478077179546476E-3</v>
      </c>
      <c r="Q316" s="804">
        <v>305156.78711290722</v>
      </c>
      <c r="R316" s="642">
        <v>0.26882961952858259</v>
      </c>
      <c r="S316" s="642"/>
    </row>
    <row r="317" spans="1:19" s="116" customFormat="1" ht="13.2">
      <c r="C317" s="803" t="s">
        <v>853</v>
      </c>
      <c r="D317" s="803"/>
      <c r="E317" s="804">
        <v>0</v>
      </c>
      <c r="F317" s="642">
        <v>0</v>
      </c>
      <c r="H317" s="804">
        <v>0</v>
      </c>
      <c r="I317" s="642">
        <v>0</v>
      </c>
      <c r="K317" s="804">
        <v>0</v>
      </c>
      <c r="L317" s="642">
        <v>0</v>
      </c>
      <c r="N317" s="366">
        <v>0</v>
      </c>
      <c r="O317" s="642">
        <v>0</v>
      </c>
      <c r="Q317" s="804">
        <v>0</v>
      </c>
      <c r="R317" s="642">
        <v>0</v>
      </c>
      <c r="S317" s="642"/>
    </row>
    <row r="318" spans="1:19" s="116" customFormat="1" ht="13.2">
      <c r="C318" s="803" t="s">
        <v>854</v>
      </c>
      <c r="D318" s="803"/>
      <c r="E318" s="804">
        <v>0</v>
      </c>
      <c r="F318" s="642">
        <v>0</v>
      </c>
      <c r="H318" s="804">
        <v>6.1075481199999997E-2</v>
      </c>
      <c r="I318" s="642">
        <v>3.083583645581929E-7</v>
      </c>
      <c r="K318" s="804">
        <v>113914.97663263</v>
      </c>
      <c r="L318" s="642">
        <v>0.15394077997166919</v>
      </c>
      <c r="N318" s="804">
        <v>31525.233756186401</v>
      </c>
      <c r="O318" s="642">
        <v>0.24488758945790953</v>
      </c>
      <c r="Q318" s="804">
        <v>145440.27146429761</v>
      </c>
      <c r="R318" s="642">
        <v>0.12812644022043163</v>
      </c>
      <c r="S318" s="642"/>
    </row>
    <row r="319" spans="1:19" s="116" customFormat="1" ht="13.2">
      <c r="C319" s="803" t="s">
        <v>855</v>
      </c>
      <c r="D319" s="803"/>
      <c r="E319" s="804">
        <v>0</v>
      </c>
      <c r="F319" s="642">
        <v>0</v>
      </c>
      <c r="H319" s="804">
        <v>0</v>
      </c>
      <c r="I319" s="642">
        <v>0</v>
      </c>
      <c r="K319" s="804">
        <v>61.289744597400002</v>
      </c>
      <c r="L319" s="642">
        <v>8.2824852065023198E-5</v>
      </c>
      <c r="N319" s="804">
        <v>20.979155273299998</v>
      </c>
      <c r="O319" s="642">
        <v>1.6296579443232382E-4</v>
      </c>
      <c r="Q319" s="804">
        <v>82.268899870699997</v>
      </c>
      <c r="R319" s="642">
        <v>7.2475258572873738E-5</v>
      </c>
      <c r="S319" s="642"/>
    </row>
    <row r="320" spans="1:19" s="116" customFormat="1" ht="13.2">
      <c r="C320" s="803" t="s">
        <v>856</v>
      </c>
      <c r="D320" s="803"/>
      <c r="E320" s="804">
        <v>0</v>
      </c>
      <c r="F320" s="642">
        <v>0</v>
      </c>
      <c r="H320" s="804">
        <v>0</v>
      </c>
      <c r="I320" s="642">
        <v>0</v>
      </c>
      <c r="K320" s="804">
        <v>69998.974534011999</v>
      </c>
      <c r="L320" s="642">
        <v>9.4594205744639615E-2</v>
      </c>
      <c r="N320" s="804">
        <v>2413.7589577357003</v>
      </c>
      <c r="O320" s="642">
        <v>1.8750046939028216E-2</v>
      </c>
      <c r="Q320" s="804">
        <v>72412.733491747698</v>
      </c>
      <c r="R320" s="642">
        <v>6.379241234575117E-2</v>
      </c>
      <c r="S320" s="642"/>
    </row>
    <row r="321" spans="1:19" s="116" customFormat="1" ht="13.5" customHeight="1">
      <c r="A321" s="787"/>
      <c r="B321" s="803"/>
      <c r="C321" s="803" t="s">
        <v>857</v>
      </c>
      <c r="D321" s="803"/>
      <c r="E321" s="804">
        <v>0</v>
      </c>
      <c r="F321" s="642">
        <v>0</v>
      </c>
      <c r="H321" s="804">
        <v>0</v>
      </c>
      <c r="I321" s="642">
        <v>0</v>
      </c>
      <c r="K321" s="804">
        <v>0</v>
      </c>
      <c r="L321" s="642">
        <v>0</v>
      </c>
      <c r="N321" s="804">
        <v>0</v>
      </c>
      <c r="O321" s="642">
        <v>0</v>
      </c>
      <c r="Q321" s="804">
        <v>0</v>
      </c>
      <c r="R321" s="642">
        <v>0</v>
      </c>
      <c r="S321" s="642"/>
    </row>
    <row r="322" spans="1:19" s="116" customFormat="1" ht="13.5" customHeight="1">
      <c r="A322" s="787"/>
      <c r="B322" s="803"/>
      <c r="C322" s="803" t="s">
        <v>858</v>
      </c>
      <c r="D322" s="803"/>
      <c r="E322" s="804">
        <v>0</v>
      </c>
      <c r="F322" s="642">
        <v>0</v>
      </c>
      <c r="H322" s="804">
        <v>56992.674034312004</v>
      </c>
      <c r="I322" s="642">
        <v>0.28774505598195166</v>
      </c>
      <c r="K322" s="804">
        <v>1106.0420031504</v>
      </c>
      <c r="L322" s="642">
        <v>1.4946671076929228E-3</v>
      </c>
      <c r="N322" s="804">
        <v>0</v>
      </c>
      <c r="O322" s="642">
        <v>0</v>
      </c>
      <c r="Q322" s="804">
        <v>58098.716037462407</v>
      </c>
      <c r="R322" s="642">
        <v>5.1182396679485667E-2</v>
      </c>
      <c r="S322" s="642"/>
    </row>
    <row r="323" spans="1:19" s="116" customFormat="1" ht="13.5" customHeight="1">
      <c r="A323" s="787"/>
      <c r="B323" s="803"/>
      <c r="C323" s="803" t="s">
        <v>859</v>
      </c>
      <c r="D323" s="803"/>
      <c r="E323" s="804">
        <v>0</v>
      </c>
      <c r="F323" s="642">
        <v>0</v>
      </c>
      <c r="G323" s="803"/>
      <c r="H323" s="804">
        <v>6279.5133424530004</v>
      </c>
      <c r="I323" s="642">
        <v>3.1704055808571489E-2</v>
      </c>
      <c r="J323" s="642"/>
      <c r="K323" s="804">
        <v>106475.9244588</v>
      </c>
      <c r="L323" s="642">
        <v>0.1438879008179258</v>
      </c>
      <c r="M323" s="642"/>
      <c r="N323" s="804">
        <v>28188.818462489999</v>
      </c>
      <c r="O323" s="642">
        <v>0.21897036057951999</v>
      </c>
      <c r="P323" s="642"/>
      <c r="Q323" s="804">
        <v>140944.25626374298</v>
      </c>
      <c r="R323" s="642">
        <v>0.12416564987657269</v>
      </c>
      <c r="S323" s="642"/>
    </row>
    <row r="324" spans="1:19" s="116" customFormat="1" ht="13.5" customHeight="1">
      <c r="A324" s="787"/>
      <c r="B324" s="803"/>
      <c r="C324" s="803" t="s">
        <v>860</v>
      </c>
      <c r="D324" s="803"/>
      <c r="E324" s="804">
        <v>0</v>
      </c>
      <c r="F324" s="642">
        <v>0</v>
      </c>
      <c r="G324" s="803"/>
      <c r="H324" s="804">
        <v>19561.333374670201</v>
      </c>
      <c r="I324" s="642">
        <v>9.8761412099867329E-2</v>
      </c>
      <c r="J324" s="642"/>
      <c r="K324" s="804">
        <v>444699.27097955503</v>
      </c>
      <c r="L324" s="642">
        <v>0.60095129412348347</v>
      </c>
      <c r="M324" s="642"/>
      <c r="N324" s="804">
        <v>63318.341726367005</v>
      </c>
      <c r="O324" s="642">
        <v>0.49185602218728575</v>
      </c>
      <c r="P324" s="642"/>
      <c r="Q324" s="804">
        <v>527578.94608059223</v>
      </c>
      <c r="R324" s="642">
        <v>0.46477369449318484</v>
      </c>
      <c r="S324" s="642"/>
    </row>
    <row r="325" spans="1:19" s="116" customFormat="1" ht="13.5" customHeight="1">
      <c r="A325" s="787"/>
      <c r="B325" s="786"/>
      <c r="C325" s="803" t="s">
        <v>861</v>
      </c>
      <c r="D325" s="803"/>
      <c r="E325" s="804">
        <v>0</v>
      </c>
      <c r="F325" s="642">
        <v>0</v>
      </c>
      <c r="G325" s="803"/>
      <c r="H325" s="804">
        <v>575559.41308422002</v>
      </c>
      <c r="I325" s="642">
        <v>2.9058888417685269</v>
      </c>
      <c r="J325" s="642"/>
      <c r="K325" s="804">
        <v>3036480.0028005177</v>
      </c>
      <c r="L325" s="642">
        <v>4.1033946002284845</v>
      </c>
      <c r="M325" s="642"/>
      <c r="N325" s="804">
        <v>1054041.4527725249</v>
      </c>
      <c r="O325" s="642">
        <v>8.1877797498495557</v>
      </c>
      <c r="P325" s="642"/>
      <c r="Q325" s="804">
        <v>4666080.868657263</v>
      </c>
      <c r="R325" s="642">
        <v>4.1106106683008576</v>
      </c>
      <c r="S325" s="642"/>
    </row>
    <row r="326" spans="1:19" s="116" customFormat="1" ht="13.5" customHeight="1">
      <c r="A326" s="787"/>
      <c r="B326" s="786"/>
      <c r="C326" s="803" t="s">
        <v>862</v>
      </c>
      <c r="D326" s="803"/>
      <c r="E326" s="804">
        <v>0</v>
      </c>
      <c r="F326" s="642">
        <v>0</v>
      </c>
      <c r="G326" s="803"/>
      <c r="H326" s="804">
        <v>0.14014878719999999</v>
      </c>
      <c r="I326" s="642">
        <v>7.075842869627066E-7</v>
      </c>
      <c r="J326" s="642"/>
      <c r="K326" s="804">
        <v>29106.085532883801</v>
      </c>
      <c r="L326" s="642">
        <v>3.9332962541914041E-2</v>
      </c>
      <c r="M326" s="642"/>
      <c r="N326" s="804">
        <v>37066.227778589702</v>
      </c>
      <c r="O326" s="642">
        <v>0.2879299560852705</v>
      </c>
      <c r="P326" s="642"/>
      <c r="Q326" s="804">
        <v>66172.453460260702</v>
      </c>
      <c r="R326" s="642">
        <v>5.8295001908028332E-2</v>
      </c>
      <c r="S326" s="642"/>
    </row>
    <row r="327" spans="1:19" s="116" customFormat="1" ht="13.5" customHeight="1">
      <c r="A327" s="787"/>
      <c r="B327" s="786"/>
      <c r="C327" s="803" t="s">
        <v>863</v>
      </c>
      <c r="D327" s="803"/>
      <c r="E327" s="804">
        <v>0</v>
      </c>
      <c r="F327" s="642">
        <v>0</v>
      </c>
      <c r="G327" s="803"/>
      <c r="H327" s="804">
        <v>0</v>
      </c>
      <c r="I327" s="642">
        <v>0</v>
      </c>
      <c r="J327" s="642"/>
      <c r="K327" s="804">
        <v>83375.583376598195</v>
      </c>
      <c r="L327" s="642">
        <v>0.11267089468822321</v>
      </c>
      <c r="M327" s="642"/>
      <c r="N327" s="804">
        <v>55583.722251065497</v>
      </c>
      <c r="O327" s="642">
        <v>0.43177360270929865</v>
      </c>
      <c r="P327" s="642"/>
      <c r="Q327" s="804">
        <v>138959.30562766368</v>
      </c>
      <c r="R327" s="642">
        <v>0.12241699624402944</v>
      </c>
      <c r="S327" s="642"/>
    </row>
    <row r="328" spans="1:19" s="116" customFormat="1" ht="13.5" customHeight="1">
      <c r="A328" s="787"/>
      <c r="B328" s="786"/>
      <c r="C328" s="803" t="s">
        <v>864</v>
      </c>
      <c r="D328" s="803"/>
      <c r="E328" s="804">
        <v>0</v>
      </c>
      <c r="F328" s="642">
        <v>0</v>
      </c>
      <c r="G328" s="803"/>
      <c r="H328" s="804">
        <v>0</v>
      </c>
      <c r="I328" s="642">
        <v>0</v>
      </c>
      <c r="J328" s="642"/>
      <c r="K328" s="804">
        <v>269077.94056477497</v>
      </c>
      <c r="L328" s="642">
        <v>0.36362267076870819</v>
      </c>
      <c r="M328" s="642"/>
      <c r="N328" s="804">
        <v>0</v>
      </c>
      <c r="O328" s="642">
        <v>0</v>
      </c>
      <c r="P328" s="642"/>
      <c r="Q328" s="804">
        <v>269077.94056477497</v>
      </c>
      <c r="R328" s="642">
        <v>0.2370457530043362</v>
      </c>
      <c r="S328" s="642"/>
    </row>
    <row r="329" spans="1:19" s="116" customFormat="1" ht="13.5" customHeight="1">
      <c r="A329" s="787"/>
      <c r="B329" s="786"/>
      <c r="C329" s="803" t="s">
        <v>865</v>
      </c>
      <c r="D329" s="803"/>
      <c r="E329" s="804">
        <v>0</v>
      </c>
      <c r="F329" s="642">
        <v>0</v>
      </c>
      <c r="G329" s="803"/>
      <c r="H329" s="804">
        <v>233125.56290443402</v>
      </c>
      <c r="I329" s="642">
        <v>1.1770061553591065</v>
      </c>
      <c r="J329" s="642"/>
      <c r="K329" s="804">
        <v>20395.1632829439</v>
      </c>
      <c r="L329" s="642">
        <v>2.7561321928293379E-2</v>
      </c>
      <c r="M329" s="642"/>
      <c r="N329" s="804">
        <v>0.66285249309999994</v>
      </c>
      <c r="O329" s="642">
        <v>5.1490292017127593E-6</v>
      </c>
      <c r="P329" s="642"/>
      <c r="Q329" s="804">
        <v>253521.38903987102</v>
      </c>
      <c r="R329" s="642">
        <v>0.22334111983139168</v>
      </c>
      <c r="S329" s="642"/>
    </row>
    <row r="330" spans="1:19" s="116" customFormat="1" ht="13.5" customHeight="1">
      <c r="A330" s="787"/>
      <c r="B330" s="786"/>
      <c r="C330" s="803" t="s">
        <v>866</v>
      </c>
      <c r="D330" s="803"/>
      <c r="E330" s="804">
        <v>0</v>
      </c>
      <c r="F330" s="642">
        <v>0</v>
      </c>
      <c r="G330" s="803"/>
      <c r="H330" s="804">
        <v>2379.0548634859001</v>
      </c>
      <c r="I330" s="642">
        <v>1.201139070024596E-2</v>
      </c>
      <c r="J330" s="642"/>
      <c r="K330" s="804">
        <v>121904.469619084</v>
      </c>
      <c r="L330" s="642">
        <v>0.16473750590068645</v>
      </c>
      <c r="M330" s="642"/>
      <c r="N330" s="804">
        <v>81340.709011362109</v>
      </c>
      <c r="O330" s="642">
        <v>0.63185352751526636</v>
      </c>
      <c r="P330" s="642"/>
      <c r="Q330" s="804">
        <v>205624.233493932</v>
      </c>
      <c r="R330" s="642">
        <v>0.18114584630089678</v>
      </c>
      <c r="S330" s="642"/>
    </row>
    <row r="331" spans="1:19" s="116" customFormat="1" ht="13.5" customHeight="1">
      <c r="A331" s="787"/>
      <c r="B331" s="786"/>
      <c r="C331" s="803" t="s">
        <v>867</v>
      </c>
      <c r="D331" s="803"/>
      <c r="E331" s="804">
        <v>0</v>
      </c>
      <c r="F331" s="642">
        <v>0</v>
      </c>
      <c r="G331" s="803"/>
      <c r="H331" s="804">
        <v>0</v>
      </c>
      <c r="I331" s="642">
        <v>0</v>
      </c>
      <c r="J331" s="642"/>
      <c r="K331" s="804">
        <v>3.6295913224</v>
      </c>
      <c r="L331" s="642">
        <v>4.9049048304734603E-6</v>
      </c>
      <c r="M331" s="642"/>
      <c r="N331" s="804">
        <v>2.6297416373</v>
      </c>
      <c r="O331" s="642">
        <v>2.042779747284566E-5</v>
      </c>
      <c r="P331" s="642"/>
      <c r="Q331" s="804">
        <v>6.2593329597</v>
      </c>
      <c r="R331" s="642">
        <v>5.5141952239662137E-6</v>
      </c>
      <c r="S331" s="642"/>
    </row>
    <row r="332" spans="1:19" s="116" customFormat="1" ht="13.5" customHeight="1">
      <c r="A332" s="787"/>
      <c r="B332" s="786"/>
      <c r="C332" s="803" t="s">
        <v>868</v>
      </c>
      <c r="D332" s="803"/>
      <c r="E332" s="804">
        <v>0</v>
      </c>
      <c r="F332" s="642">
        <v>0</v>
      </c>
      <c r="G332" s="803"/>
      <c r="H332" s="804">
        <v>0</v>
      </c>
      <c r="I332" s="642">
        <v>0</v>
      </c>
      <c r="J332" s="642"/>
      <c r="K332" s="804">
        <v>238604.53128490201</v>
      </c>
      <c r="L332" s="642">
        <v>0.32244195396034586</v>
      </c>
      <c r="M332" s="642"/>
      <c r="N332" s="804">
        <v>50430.909093244401</v>
      </c>
      <c r="O332" s="642">
        <v>0.39174661978809572</v>
      </c>
      <c r="P332" s="642"/>
      <c r="Q332" s="804">
        <v>289035.44037814642</v>
      </c>
      <c r="R332" s="642">
        <v>0.2546274267803984</v>
      </c>
      <c r="S332" s="642"/>
    </row>
    <row r="333" spans="1:19" s="116" customFormat="1" ht="13.5" customHeight="1">
      <c r="A333" s="787"/>
      <c r="B333" s="786"/>
      <c r="C333" s="803" t="s">
        <v>869</v>
      </c>
      <c r="D333" s="803"/>
      <c r="E333" s="804">
        <v>0</v>
      </c>
      <c r="F333" s="642">
        <v>0</v>
      </c>
      <c r="G333" s="803"/>
      <c r="H333" s="804">
        <v>0</v>
      </c>
      <c r="I333" s="642">
        <v>0</v>
      </c>
      <c r="J333" s="642"/>
      <c r="K333" s="804">
        <v>83009.821390892292</v>
      </c>
      <c r="L333" s="642">
        <v>0.11217661652543925</v>
      </c>
      <c r="M333" s="642"/>
      <c r="N333" s="804">
        <v>0</v>
      </c>
      <c r="O333" s="642">
        <v>0</v>
      </c>
      <c r="P333" s="642"/>
      <c r="Q333" s="804">
        <v>83009.821390892292</v>
      </c>
      <c r="R333" s="642">
        <v>7.3127977630045277E-2</v>
      </c>
      <c r="S333" s="642"/>
    </row>
    <row r="334" spans="1:19" s="116" customFormat="1" ht="13.5" customHeight="1">
      <c r="A334" s="787"/>
      <c r="B334" s="786"/>
      <c r="C334" s="803" t="s">
        <v>870</v>
      </c>
      <c r="D334" s="803"/>
      <c r="E334" s="804">
        <v>0</v>
      </c>
      <c r="F334" s="642">
        <v>0</v>
      </c>
      <c r="G334" s="803"/>
      <c r="H334" s="804">
        <v>126016.20265687899</v>
      </c>
      <c r="I334" s="642">
        <v>0.63623158419108794</v>
      </c>
      <c r="J334" s="642"/>
      <c r="K334" s="804">
        <v>70682.222321269699</v>
      </c>
      <c r="L334" s="642">
        <v>9.5517523295970602E-2</v>
      </c>
      <c r="M334" s="642"/>
      <c r="N334" s="804">
        <v>12.3073111092</v>
      </c>
      <c r="O334" s="642">
        <v>9.5603026247159881E-5</v>
      </c>
      <c r="P334" s="642"/>
      <c r="Q334" s="804">
        <v>196710.73228925787</v>
      </c>
      <c r="R334" s="642">
        <v>0.17329344635858934</v>
      </c>
      <c r="S334" s="642"/>
    </row>
    <row r="335" spans="1:19" s="116" customFormat="1" ht="13.5" customHeight="1">
      <c r="A335" s="787"/>
      <c r="B335" s="786"/>
      <c r="C335" s="803" t="s">
        <v>871</v>
      </c>
      <c r="D335" s="803"/>
      <c r="E335" s="804">
        <v>0</v>
      </c>
      <c r="F335" s="642">
        <v>0</v>
      </c>
      <c r="G335" s="803"/>
      <c r="H335" s="804">
        <v>0</v>
      </c>
      <c r="I335" s="642">
        <v>0</v>
      </c>
      <c r="J335" s="642"/>
      <c r="K335" s="804">
        <v>282654.967942469</v>
      </c>
      <c r="L335" s="642">
        <v>0.38197019842487634</v>
      </c>
      <c r="M335" s="642"/>
      <c r="N335" s="804">
        <v>0</v>
      </c>
      <c r="O335" s="642">
        <v>0</v>
      </c>
      <c r="P335" s="642"/>
      <c r="Q335" s="804">
        <v>282654.967942469</v>
      </c>
      <c r="R335" s="642">
        <v>0.24900651304118956</v>
      </c>
      <c r="S335" s="642"/>
    </row>
    <row r="336" spans="1:19" s="116" customFormat="1" ht="13.5" customHeight="1">
      <c r="A336" s="787"/>
      <c r="B336" s="786"/>
      <c r="C336" s="803" t="s">
        <v>872</v>
      </c>
      <c r="D336" s="803"/>
      <c r="E336" s="804">
        <v>0</v>
      </c>
      <c r="F336" s="642">
        <v>0</v>
      </c>
      <c r="G336" s="803"/>
      <c r="H336" s="804">
        <v>0</v>
      </c>
      <c r="I336" s="642">
        <v>0</v>
      </c>
      <c r="J336" s="642"/>
      <c r="K336" s="804">
        <v>116955.049405859</v>
      </c>
      <c r="L336" s="642">
        <v>0.158049029718239</v>
      </c>
      <c r="M336" s="642"/>
      <c r="N336" s="804">
        <v>29238.753323960496</v>
      </c>
      <c r="O336" s="642">
        <v>0.22712624038367463</v>
      </c>
      <c r="P336" s="642"/>
      <c r="Q336" s="804">
        <v>146193.80272981949</v>
      </c>
      <c r="R336" s="642">
        <v>0.12879026790497922</v>
      </c>
      <c r="S336" s="642"/>
    </row>
    <row r="337" spans="1:19" s="116" customFormat="1" ht="13.5" customHeight="1">
      <c r="A337" s="787"/>
      <c r="B337" s="786"/>
      <c r="C337" s="803" t="s">
        <v>873</v>
      </c>
      <c r="D337" s="803"/>
      <c r="E337" s="804">
        <v>0</v>
      </c>
      <c r="F337" s="642">
        <v>0</v>
      </c>
      <c r="G337" s="803"/>
      <c r="H337" s="804">
        <v>0</v>
      </c>
      <c r="I337" s="642">
        <v>0</v>
      </c>
      <c r="J337" s="642"/>
      <c r="K337" s="804">
        <v>630.22650464189996</v>
      </c>
      <c r="L337" s="642">
        <v>8.5166641429659914E-4</v>
      </c>
      <c r="M337" s="642"/>
      <c r="N337" s="804">
        <v>283.14611208899998</v>
      </c>
      <c r="O337" s="642">
        <v>2.199475169323604E-3</v>
      </c>
      <c r="P337" s="642"/>
      <c r="Q337" s="804">
        <v>913.37261673089995</v>
      </c>
      <c r="R337" s="642">
        <v>8.0464083845772016E-4</v>
      </c>
      <c r="S337" s="642"/>
    </row>
    <row r="338" spans="1:19" s="116" customFormat="1" ht="13.5" customHeight="1">
      <c r="A338" s="787"/>
      <c r="B338" s="786"/>
      <c r="C338" s="803" t="s">
        <v>874</v>
      </c>
      <c r="D338" s="803"/>
      <c r="E338" s="804">
        <v>0</v>
      </c>
      <c r="F338" s="642">
        <v>0</v>
      </c>
      <c r="G338" s="803"/>
      <c r="H338" s="804">
        <v>2579.0548263015003</v>
      </c>
      <c r="I338" s="642">
        <v>1.3021152068209082E-2</v>
      </c>
      <c r="J338" s="642"/>
      <c r="K338" s="804">
        <v>24274.675519214801</v>
      </c>
      <c r="L338" s="642">
        <v>3.2803961282793406E-2</v>
      </c>
      <c r="M338" s="642"/>
      <c r="N338" s="804">
        <v>21184.238910599703</v>
      </c>
      <c r="O338" s="642">
        <v>0.16455888135323296</v>
      </c>
      <c r="P338" s="642"/>
      <c r="Q338" s="804">
        <v>48037.969256116005</v>
      </c>
      <c r="R338" s="642">
        <v>4.2319324175048592E-2</v>
      </c>
      <c r="S338" s="642"/>
    </row>
    <row r="339" spans="1:19" s="116" customFormat="1" ht="13.5" customHeight="1">
      <c r="A339" s="787"/>
      <c r="B339" s="786"/>
      <c r="C339" s="803" t="s">
        <v>875</v>
      </c>
      <c r="D339" s="803"/>
      <c r="E339" s="804">
        <v>0</v>
      </c>
      <c r="F339" s="642">
        <v>0</v>
      </c>
      <c r="G339" s="803"/>
      <c r="H339" s="804">
        <v>381735.52623616107</v>
      </c>
      <c r="I339" s="642">
        <v>1.9273092941909358</v>
      </c>
      <c r="J339" s="642"/>
      <c r="K339" s="804">
        <v>658419.06488821108</v>
      </c>
      <c r="L339" s="642">
        <v>0.88976487019771944</v>
      </c>
      <c r="M339" s="642"/>
      <c r="N339" s="804">
        <v>5.64244234E-2</v>
      </c>
      <c r="O339" s="642">
        <v>4.3830415786423597E-7</v>
      </c>
      <c r="P339" s="642"/>
      <c r="Q339" s="804">
        <v>1040154.6475487954</v>
      </c>
      <c r="R339" s="642">
        <v>0.91633019470731703</v>
      </c>
      <c r="S339" s="642"/>
    </row>
    <row r="340" spans="1:19" s="116" customFormat="1" ht="13.5" customHeight="1">
      <c r="A340" s="787"/>
      <c r="B340" s="786"/>
      <c r="C340" s="803" t="s">
        <v>876</v>
      </c>
      <c r="D340" s="803"/>
      <c r="E340" s="804">
        <v>0</v>
      </c>
      <c r="F340" s="642">
        <v>0</v>
      </c>
      <c r="G340" s="803"/>
      <c r="H340" s="804">
        <v>0</v>
      </c>
      <c r="I340" s="642">
        <v>0</v>
      </c>
      <c r="J340" s="642"/>
      <c r="K340" s="804">
        <v>79425.733822062597</v>
      </c>
      <c r="L340" s="642">
        <v>0.10733320390190221</v>
      </c>
      <c r="M340" s="642"/>
      <c r="N340" s="804">
        <v>46331.599156548204</v>
      </c>
      <c r="O340" s="642">
        <v>0.35990323564058263</v>
      </c>
      <c r="P340" s="642"/>
      <c r="Q340" s="804">
        <v>125757.33297861079</v>
      </c>
      <c r="R340" s="642">
        <v>0.11078664281866553</v>
      </c>
      <c r="S340" s="642"/>
    </row>
    <row r="341" spans="1:19" s="116" customFormat="1" ht="13.5" customHeight="1">
      <c r="A341" s="787"/>
      <c r="B341" s="786"/>
      <c r="C341" s="803" t="s">
        <v>877</v>
      </c>
      <c r="D341" s="803"/>
      <c r="E341" s="804">
        <v>0</v>
      </c>
      <c r="F341" s="642">
        <v>0</v>
      </c>
      <c r="G341" s="803"/>
      <c r="H341" s="804">
        <v>0</v>
      </c>
      <c r="I341" s="642">
        <v>0</v>
      </c>
      <c r="J341" s="642"/>
      <c r="K341" s="804">
        <v>148837.58149634799</v>
      </c>
      <c r="L341" s="642">
        <v>0.20113398660946297</v>
      </c>
      <c r="M341" s="642"/>
      <c r="N341" s="804">
        <v>0</v>
      </c>
      <c r="O341" s="642">
        <v>0</v>
      </c>
      <c r="P341" s="642"/>
      <c r="Q341" s="804">
        <v>148837.58149634799</v>
      </c>
      <c r="R341" s="642">
        <v>0.13111931995277337</v>
      </c>
      <c r="S341" s="642"/>
    </row>
    <row r="342" spans="1:19" s="116" customFormat="1" ht="13.5" customHeight="1">
      <c r="A342" s="787"/>
      <c r="B342" s="786"/>
      <c r="C342" s="803" t="s">
        <v>878</v>
      </c>
      <c r="D342" s="803"/>
      <c r="E342" s="804">
        <v>0</v>
      </c>
      <c r="F342" s="642">
        <v>0</v>
      </c>
      <c r="G342" s="803"/>
      <c r="H342" s="804">
        <v>0</v>
      </c>
      <c r="I342" s="642">
        <v>0</v>
      </c>
      <c r="J342" s="642"/>
      <c r="K342" s="804">
        <v>69860.152115602701</v>
      </c>
      <c r="L342" s="642">
        <v>9.4406605904836294E-2</v>
      </c>
      <c r="M342" s="642"/>
      <c r="N342" s="804">
        <v>0</v>
      </c>
      <c r="O342" s="642">
        <v>0</v>
      </c>
      <c r="P342" s="642"/>
      <c r="Q342" s="804">
        <v>69860.152115602701</v>
      </c>
      <c r="R342" s="642">
        <v>6.1543701161389047E-2</v>
      </c>
      <c r="S342" s="642"/>
    </row>
    <row r="343" spans="1:19" s="116" customFormat="1" ht="13.5" customHeight="1">
      <c r="A343" s="787"/>
      <c r="B343" s="786"/>
      <c r="C343" s="803" t="s">
        <v>879</v>
      </c>
      <c r="D343" s="803"/>
      <c r="E343" s="804">
        <v>0</v>
      </c>
      <c r="F343" s="642">
        <v>0</v>
      </c>
      <c r="G343" s="803"/>
      <c r="H343" s="804">
        <v>0</v>
      </c>
      <c r="I343" s="642">
        <v>0</v>
      </c>
      <c r="J343" s="642"/>
      <c r="K343" s="804">
        <v>118495.370176226</v>
      </c>
      <c r="L343" s="642">
        <v>0.16013056620980634</v>
      </c>
      <c r="M343" s="642"/>
      <c r="N343" s="804">
        <v>29623.841229596102</v>
      </c>
      <c r="O343" s="642">
        <v>0.23011759802656581</v>
      </c>
      <c r="P343" s="642"/>
      <c r="Q343" s="804">
        <v>148119.21140582211</v>
      </c>
      <c r="R343" s="642">
        <v>0.13048646770673983</v>
      </c>
      <c r="S343" s="642"/>
    </row>
    <row r="344" spans="1:19" s="116" customFormat="1" ht="13.5" customHeight="1">
      <c r="A344" s="787"/>
      <c r="B344" s="786"/>
      <c r="C344" s="803" t="s">
        <v>880</v>
      </c>
      <c r="D344" s="803"/>
      <c r="E344" s="804">
        <v>0</v>
      </c>
      <c r="F344" s="642">
        <v>0</v>
      </c>
      <c r="G344" s="803"/>
      <c r="H344" s="804">
        <v>0</v>
      </c>
      <c r="I344" s="642">
        <v>0</v>
      </c>
      <c r="J344" s="642"/>
      <c r="K344" s="804">
        <v>171389.02762703897</v>
      </c>
      <c r="L344" s="642">
        <v>0.23160923498741193</v>
      </c>
      <c r="M344" s="642"/>
      <c r="N344" s="804">
        <v>0</v>
      </c>
      <c r="O344" s="642">
        <v>0</v>
      </c>
      <c r="P344" s="642"/>
      <c r="Q344" s="804">
        <v>171389.02762703897</v>
      </c>
      <c r="R344" s="642">
        <v>0.15098614559506154</v>
      </c>
      <c r="S344" s="642"/>
    </row>
    <row r="345" spans="1:19" s="116" customFormat="1" ht="13.5" customHeight="1">
      <c r="A345" s="787"/>
      <c r="B345" s="786"/>
      <c r="C345" s="803" t="s">
        <v>881</v>
      </c>
      <c r="D345" s="803"/>
      <c r="E345" s="804">
        <v>0</v>
      </c>
      <c r="F345" s="642">
        <v>0</v>
      </c>
      <c r="G345" s="803"/>
      <c r="H345" s="804">
        <v>63507.090940800001</v>
      </c>
      <c r="I345" s="642">
        <v>0.32063509473182039</v>
      </c>
      <c r="J345" s="642"/>
      <c r="K345" s="804">
        <v>0</v>
      </c>
      <c r="L345" s="642">
        <v>0</v>
      </c>
      <c r="M345" s="642"/>
      <c r="N345" s="804">
        <v>0</v>
      </c>
      <c r="O345" s="642">
        <v>0</v>
      </c>
      <c r="P345" s="642"/>
      <c r="Q345" s="804">
        <v>63507.090940800001</v>
      </c>
      <c r="R345" s="642">
        <v>5.5946935529457995E-2</v>
      </c>
      <c r="S345" s="642"/>
    </row>
    <row r="346" spans="1:19" s="116" customFormat="1" ht="13.5" customHeight="1">
      <c r="A346" s="787"/>
      <c r="B346" s="786"/>
      <c r="C346" s="803" t="s">
        <v>882</v>
      </c>
      <c r="D346" s="803"/>
      <c r="E346" s="804">
        <v>0</v>
      </c>
      <c r="F346" s="642">
        <v>0</v>
      </c>
      <c r="G346" s="803"/>
      <c r="H346" s="804">
        <v>0</v>
      </c>
      <c r="I346" s="642">
        <v>0</v>
      </c>
      <c r="J346" s="642"/>
      <c r="K346" s="804">
        <v>352297.74816570902</v>
      </c>
      <c r="L346" s="642">
        <v>0.47608305543344459</v>
      </c>
      <c r="M346" s="642"/>
      <c r="N346" s="804">
        <v>12148.1925003662</v>
      </c>
      <c r="O346" s="642">
        <v>9.4366995045724017E-2</v>
      </c>
      <c r="P346" s="642"/>
      <c r="Q346" s="804">
        <v>364445.94066607521</v>
      </c>
      <c r="R346" s="642">
        <v>0.32106073895629034</v>
      </c>
      <c r="S346" s="642"/>
    </row>
    <row r="347" spans="1:19" s="116" customFormat="1" ht="13.5" customHeight="1">
      <c r="A347" s="787"/>
      <c r="B347" s="786"/>
      <c r="C347" s="803" t="s">
        <v>883</v>
      </c>
      <c r="D347" s="803"/>
      <c r="E347" s="804">
        <v>0</v>
      </c>
      <c r="F347" s="642">
        <v>0</v>
      </c>
      <c r="G347" s="803"/>
      <c r="H347" s="804">
        <v>0</v>
      </c>
      <c r="I347" s="642">
        <v>0</v>
      </c>
      <c r="J347" s="642"/>
      <c r="K347" s="804">
        <v>4170.3671913076005</v>
      </c>
      <c r="L347" s="642">
        <v>5.6356907333487416E-3</v>
      </c>
      <c r="M347" s="642"/>
      <c r="N347" s="804">
        <v>463.43235026360003</v>
      </c>
      <c r="O347" s="642">
        <v>3.5999362291991247E-3</v>
      </c>
      <c r="P347" s="642"/>
      <c r="Q347" s="804">
        <v>4633.7995415712003</v>
      </c>
      <c r="R347" s="642">
        <v>4.0821722482987056E-3</v>
      </c>
      <c r="S347" s="642"/>
    </row>
    <row r="348" spans="1:19" s="116" customFormat="1" ht="13.5" customHeight="1">
      <c r="A348" s="787"/>
      <c r="B348" s="786"/>
      <c r="C348" s="803" t="s">
        <v>884</v>
      </c>
      <c r="D348" s="803"/>
      <c r="E348" s="804">
        <v>0</v>
      </c>
      <c r="F348" s="642">
        <v>0</v>
      </c>
      <c r="G348" s="803"/>
      <c r="H348" s="804">
        <v>0</v>
      </c>
      <c r="I348" s="642">
        <v>0</v>
      </c>
      <c r="J348" s="642"/>
      <c r="K348" s="804">
        <v>169212.45497526502</v>
      </c>
      <c r="L348" s="642">
        <v>0.22866788959470161</v>
      </c>
      <c r="M348" s="642"/>
      <c r="N348" s="804">
        <v>54459.178011075302</v>
      </c>
      <c r="O348" s="642">
        <v>0.42303815826185082</v>
      </c>
      <c r="P348" s="642"/>
      <c r="Q348" s="804">
        <v>223671.63298634032</v>
      </c>
      <c r="R348" s="642">
        <v>0.19704480625825585</v>
      </c>
      <c r="S348" s="642"/>
    </row>
    <row r="349" spans="1:19" s="116" customFormat="1" ht="13.5" customHeight="1">
      <c r="A349" s="787"/>
      <c r="B349" s="786"/>
      <c r="C349" s="803" t="s">
        <v>885</v>
      </c>
      <c r="D349" s="803"/>
      <c r="E349" s="804">
        <v>0</v>
      </c>
      <c r="F349" s="642">
        <v>0</v>
      </c>
      <c r="G349" s="803"/>
      <c r="H349" s="804">
        <v>3.9889846000000003E-3</v>
      </c>
      <c r="I349" s="642">
        <v>2.0139616476796868E-8</v>
      </c>
      <c r="J349" s="642"/>
      <c r="K349" s="804">
        <v>3975.7136470688001</v>
      </c>
      <c r="L349" s="642">
        <v>5.3726426310697351E-3</v>
      </c>
      <c r="M349" s="642"/>
      <c r="N349" s="804">
        <v>0.178247506</v>
      </c>
      <c r="O349" s="642">
        <v>1.384624215915875E-6</v>
      </c>
      <c r="P349" s="642"/>
      <c r="Q349" s="804">
        <v>3975.8958835593999</v>
      </c>
      <c r="R349" s="642">
        <v>3.5025882523368672E-3</v>
      </c>
      <c r="S349" s="642"/>
    </row>
    <row r="350" spans="1:19" s="116" customFormat="1" ht="13.5" customHeight="1">
      <c r="A350" s="787"/>
      <c r="B350" s="786"/>
      <c r="C350" s="803" t="s">
        <v>886</v>
      </c>
      <c r="D350" s="803"/>
      <c r="E350" s="804">
        <v>0</v>
      </c>
      <c r="F350" s="642">
        <v>0</v>
      </c>
      <c r="G350" s="803"/>
      <c r="H350" s="804">
        <v>80035.347829714898</v>
      </c>
      <c r="I350" s="642">
        <v>0.40408308667762077</v>
      </c>
      <c r="J350" s="642"/>
      <c r="K350" s="804">
        <v>128737.84162354501</v>
      </c>
      <c r="L350" s="642">
        <v>0.17397188971306021</v>
      </c>
      <c r="M350" s="642"/>
      <c r="N350" s="804">
        <v>0</v>
      </c>
      <c r="O350" s="642">
        <v>0</v>
      </c>
      <c r="P350" s="642"/>
      <c r="Q350" s="804">
        <v>208773.18945325993</v>
      </c>
      <c r="R350" s="642">
        <v>0.18391993709031504</v>
      </c>
      <c r="S350" s="642"/>
    </row>
    <row r="351" spans="1:19" s="116" customFormat="1" ht="13.5" customHeight="1">
      <c r="A351" s="787"/>
      <c r="B351" s="786"/>
      <c r="C351" s="803" t="s">
        <v>887</v>
      </c>
      <c r="D351" s="803"/>
      <c r="E351" s="804">
        <v>0</v>
      </c>
      <c r="F351" s="642">
        <v>0</v>
      </c>
      <c r="G351" s="803"/>
      <c r="H351" s="804">
        <v>0</v>
      </c>
      <c r="I351" s="642">
        <v>0</v>
      </c>
      <c r="J351" s="642"/>
      <c r="K351" s="804">
        <v>0</v>
      </c>
      <c r="L351" s="642">
        <v>0</v>
      </c>
      <c r="M351" s="642"/>
      <c r="N351" s="804">
        <v>7043.578932589</v>
      </c>
      <c r="O351" s="642">
        <v>5.4714425888110998E-2</v>
      </c>
      <c r="P351" s="642"/>
      <c r="Q351" s="804">
        <v>7043.578932589</v>
      </c>
      <c r="R351" s="642">
        <v>6.2050812059010248E-3</v>
      </c>
      <c r="S351" s="642"/>
    </row>
    <row r="352" spans="1:19" s="116" customFormat="1" ht="13.5" customHeight="1">
      <c r="A352" s="787"/>
      <c r="B352" s="786"/>
      <c r="C352" s="803" t="s">
        <v>888</v>
      </c>
      <c r="D352" s="803"/>
      <c r="E352" s="804">
        <v>0</v>
      </c>
      <c r="F352" s="642">
        <v>0</v>
      </c>
      <c r="G352" s="803"/>
      <c r="H352" s="804">
        <v>0</v>
      </c>
      <c r="I352" s="642">
        <v>0</v>
      </c>
      <c r="J352" s="642"/>
      <c r="K352" s="804">
        <v>0</v>
      </c>
      <c r="L352" s="642">
        <v>0</v>
      </c>
      <c r="M352" s="642"/>
      <c r="N352" s="804">
        <v>0</v>
      </c>
      <c r="O352" s="642">
        <v>0</v>
      </c>
      <c r="P352" s="642"/>
      <c r="Q352" s="804">
        <v>0</v>
      </c>
      <c r="R352" s="642">
        <v>0</v>
      </c>
      <c r="S352" s="642"/>
    </row>
    <row r="353" spans="1:19" s="116" customFormat="1" ht="13.5" customHeight="1">
      <c r="A353" s="787"/>
      <c r="B353" s="786"/>
      <c r="C353" s="803" t="s">
        <v>889</v>
      </c>
      <c r="D353" s="803"/>
      <c r="E353" s="804">
        <v>0</v>
      </c>
      <c r="F353" s="642">
        <v>0</v>
      </c>
      <c r="G353" s="803"/>
      <c r="H353" s="804">
        <v>0</v>
      </c>
      <c r="I353" s="642">
        <v>0</v>
      </c>
      <c r="J353" s="642"/>
      <c r="K353" s="804">
        <v>0</v>
      </c>
      <c r="L353" s="642">
        <v>0</v>
      </c>
      <c r="M353" s="642"/>
      <c r="N353" s="804">
        <v>0</v>
      </c>
      <c r="O353" s="642">
        <v>0</v>
      </c>
      <c r="P353" s="642"/>
      <c r="Q353" s="804">
        <v>0</v>
      </c>
      <c r="R353" s="642">
        <v>0</v>
      </c>
      <c r="S353" s="642"/>
    </row>
    <row r="354" spans="1:19" s="116" customFormat="1" ht="13.5" customHeight="1">
      <c r="A354" s="787"/>
      <c r="B354" s="786"/>
      <c r="C354" s="803" t="s">
        <v>890</v>
      </c>
      <c r="D354" s="803"/>
      <c r="E354" s="804">
        <v>0</v>
      </c>
      <c r="F354" s="642">
        <v>0</v>
      </c>
      <c r="G354" s="803"/>
      <c r="H354" s="804">
        <v>0</v>
      </c>
      <c r="I354" s="642">
        <v>0</v>
      </c>
      <c r="J354" s="642"/>
      <c r="K354" s="804">
        <v>0</v>
      </c>
      <c r="L354" s="642">
        <v>0</v>
      </c>
      <c r="M354" s="642"/>
      <c r="N354" s="804">
        <v>0</v>
      </c>
      <c r="O354" s="642">
        <v>0</v>
      </c>
      <c r="P354" s="642"/>
      <c r="Q354" s="804">
        <v>0</v>
      </c>
      <c r="R354" s="642">
        <v>0</v>
      </c>
      <c r="S354" s="642"/>
    </row>
    <row r="355" spans="1:19" s="116" customFormat="1" ht="13.5" customHeight="1">
      <c r="A355" s="787"/>
      <c r="B355" s="786"/>
      <c r="C355" s="803" t="s">
        <v>891</v>
      </c>
      <c r="D355" s="803"/>
      <c r="E355" s="804">
        <v>0</v>
      </c>
      <c r="F355" s="642">
        <v>0</v>
      </c>
      <c r="G355" s="803"/>
      <c r="H355" s="804">
        <v>0</v>
      </c>
      <c r="I355" s="642">
        <v>0</v>
      </c>
      <c r="J355" s="642"/>
      <c r="K355" s="804">
        <v>190199.77456256101</v>
      </c>
      <c r="L355" s="642">
        <v>0.25702943117849369</v>
      </c>
      <c r="M355" s="642"/>
      <c r="N355" s="804">
        <v>0</v>
      </c>
      <c r="O355" s="642">
        <v>0</v>
      </c>
      <c r="P355" s="642"/>
      <c r="Q355" s="804">
        <v>190199.77456256101</v>
      </c>
      <c r="R355" s="642">
        <v>0.16755758085484426</v>
      </c>
      <c r="S355" s="642"/>
    </row>
    <row r="356" spans="1:19" s="116" customFormat="1" ht="13.5" customHeight="1">
      <c r="A356" s="787"/>
      <c r="B356" s="786"/>
      <c r="C356" s="803" t="s">
        <v>892</v>
      </c>
      <c r="D356" s="803"/>
      <c r="E356" s="804">
        <v>0</v>
      </c>
      <c r="F356" s="642">
        <v>0</v>
      </c>
      <c r="G356" s="803"/>
      <c r="H356" s="804">
        <v>0</v>
      </c>
      <c r="I356" s="642">
        <v>0</v>
      </c>
      <c r="J356" s="642"/>
      <c r="K356" s="804">
        <v>438370.49430161295</v>
      </c>
      <c r="L356" s="642">
        <v>0.59239880307385751</v>
      </c>
      <c r="M356" s="642"/>
      <c r="N356" s="804">
        <v>0</v>
      </c>
      <c r="O356" s="642">
        <v>0</v>
      </c>
      <c r="P356" s="642"/>
      <c r="Q356" s="804">
        <v>438370.49430161295</v>
      </c>
      <c r="R356" s="642">
        <v>0.3861849979173369</v>
      </c>
      <c r="S356" s="642"/>
    </row>
    <row r="357" spans="1:19" s="116" customFormat="1" ht="13.5" customHeight="1">
      <c r="A357" s="787"/>
      <c r="B357" s="786"/>
      <c r="C357" s="803" t="s">
        <v>893</v>
      </c>
      <c r="D357" s="803"/>
      <c r="E357" s="804">
        <v>0</v>
      </c>
      <c r="F357" s="642">
        <v>0</v>
      </c>
      <c r="G357" s="803"/>
      <c r="H357" s="804">
        <v>0</v>
      </c>
      <c r="I357" s="642">
        <v>0</v>
      </c>
      <c r="J357" s="642"/>
      <c r="K357" s="804">
        <v>25945.456029194</v>
      </c>
      <c r="L357" s="642">
        <v>3.5061796577770664E-2</v>
      </c>
      <c r="M357" s="642"/>
      <c r="N357" s="804">
        <v>17296.970686129302</v>
      </c>
      <c r="O357" s="642">
        <v>0.1343626343585512</v>
      </c>
      <c r="P357" s="642"/>
      <c r="Q357" s="804">
        <v>43242.426715323301</v>
      </c>
      <c r="R357" s="642">
        <v>3.8094663505130612E-2</v>
      </c>
      <c r="S357" s="642"/>
    </row>
    <row r="358" spans="1:19" s="116" customFormat="1" ht="13.5" customHeight="1">
      <c r="A358" s="787"/>
      <c r="B358" s="786"/>
      <c r="C358" s="803" t="s">
        <v>894</v>
      </c>
      <c r="D358" s="803"/>
      <c r="E358" s="804">
        <v>0</v>
      </c>
      <c r="F358" s="642">
        <v>0</v>
      </c>
      <c r="G358" s="803"/>
      <c r="H358" s="804">
        <v>40763.497496619704</v>
      </c>
      <c r="I358" s="642">
        <v>0.20580706323980041</v>
      </c>
      <c r="J358" s="642"/>
      <c r="K358" s="804">
        <v>218.19561772109998</v>
      </c>
      <c r="L358" s="642">
        <v>2.9486205037560398E-4</v>
      </c>
      <c r="M358" s="642"/>
      <c r="N358" s="804">
        <v>0</v>
      </c>
      <c r="O358" s="642">
        <v>0</v>
      </c>
      <c r="P358" s="642"/>
      <c r="Q358" s="804">
        <v>40981.693114340807</v>
      </c>
      <c r="R358" s="642">
        <v>3.6103057289986064E-2</v>
      </c>
      <c r="S358" s="642"/>
    </row>
    <row r="359" spans="1:19" s="116" customFormat="1" ht="13.5" customHeight="1">
      <c r="A359" s="787"/>
      <c r="B359" s="803"/>
      <c r="C359" s="803" t="s">
        <v>895</v>
      </c>
      <c r="D359" s="803"/>
      <c r="E359" s="804">
        <v>0</v>
      </c>
      <c r="F359" s="642">
        <v>0</v>
      </c>
      <c r="G359" s="803"/>
      <c r="H359" s="804">
        <v>55.370429358999999</v>
      </c>
      <c r="I359" s="642">
        <v>2.7955465444660612E-4</v>
      </c>
      <c r="J359" s="642"/>
      <c r="K359" s="804">
        <v>3.2872158688000002</v>
      </c>
      <c r="L359" s="642">
        <v>4.4422304225217232E-6</v>
      </c>
      <c r="M359" s="642"/>
      <c r="N359" s="804">
        <v>190.43458194840002</v>
      </c>
      <c r="O359" s="642">
        <v>1.4792932570600501E-3</v>
      </c>
      <c r="P359" s="642"/>
      <c r="Q359" s="804">
        <v>249.09222717620003</v>
      </c>
      <c r="R359" s="642">
        <v>2.1943922431759262E-4</v>
      </c>
      <c r="S359" s="642"/>
    </row>
    <row r="360" spans="1:19" s="116" customFormat="1" ht="13.5" customHeight="1">
      <c r="A360" s="787"/>
      <c r="B360" s="803"/>
      <c r="C360" s="803" t="s">
        <v>896</v>
      </c>
      <c r="D360" s="803"/>
      <c r="E360" s="804">
        <v>0</v>
      </c>
      <c r="F360" s="642">
        <v>0</v>
      </c>
      <c r="G360" s="803"/>
      <c r="H360" s="804">
        <v>0</v>
      </c>
      <c r="I360" s="642">
        <v>0</v>
      </c>
      <c r="J360" s="642"/>
      <c r="K360" s="804">
        <v>0.17988264300000001</v>
      </c>
      <c r="L360" s="642">
        <v>2.4308721456431727E-7</v>
      </c>
      <c r="M360" s="642"/>
      <c r="N360" s="804">
        <v>0</v>
      </c>
      <c r="O360" s="642">
        <v>0</v>
      </c>
      <c r="P360" s="642"/>
      <c r="Q360" s="804">
        <v>0.17988264300000001</v>
      </c>
      <c r="R360" s="642">
        <v>1.5846864470883811E-7</v>
      </c>
      <c r="S360" s="642"/>
    </row>
    <row r="361" spans="1:19" s="116" customFormat="1" ht="13.5" customHeight="1">
      <c r="A361" s="787"/>
      <c r="B361" s="803"/>
      <c r="C361" s="803" t="s">
        <v>897</v>
      </c>
      <c r="D361" s="803"/>
      <c r="E361" s="804">
        <v>0</v>
      </c>
      <c r="F361" s="642">
        <v>0</v>
      </c>
      <c r="G361" s="803"/>
      <c r="H361" s="804">
        <v>0</v>
      </c>
      <c r="I361" s="642">
        <v>0</v>
      </c>
      <c r="J361" s="642"/>
      <c r="K361" s="804">
        <v>0</v>
      </c>
      <c r="L361" s="642">
        <v>0</v>
      </c>
      <c r="M361" s="642"/>
      <c r="N361" s="804">
        <v>0</v>
      </c>
      <c r="O361" s="642">
        <v>0</v>
      </c>
      <c r="P361" s="642"/>
      <c r="Q361" s="804">
        <v>0</v>
      </c>
      <c r="R361" s="642">
        <v>0</v>
      </c>
      <c r="S361" s="642"/>
    </row>
    <row r="362" spans="1:19" s="116" customFormat="1" ht="13.5" customHeight="1">
      <c r="A362" s="787"/>
      <c r="B362" s="803"/>
      <c r="C362" s="803" t="s">
        <v>898</v>
      </c>
      <c r="D362" s="803"/>
      <c r="E362" s="804">
        <v>0</v>
      </c>
      <c r="F362" s="642">
        <v>0</v>
      </c>
      <c r="G362" s="803"/>
      <c r="H362" s="804">
        <v>0</v>
      </c>
      <c r="I362" s="642">
        <v>0</v>
      </c>
      <c r="J362" s="642"/>
      <c r="K362" s="804">
        <v>70.427187457299993</v>
      </c>
      <c r="L362" s="642">
        <v>9.5172877955735161E-5</v>
      </c>
      <c r="M362" s="642"/>
      <c r="N362" s="804">
        <v>46.9585390855</v>
      </c>
      <c r="O362" s="642">
        <v>3.6477329652968838E-4</v>
      </c>
      <c r="P362" s="642"/>
      <c r="Q362" s="804">
        <v>117.3857265428</v>
      </c>
      <c r="R362" s="642">
        <v>1.0341162817693201E-4</v>
      </c>
      <c r="S362" s="642"/>
    </row>
    <row r="363" spans="1:19" s="116" customFormat="1" ht="13.5" customHeight="1">
      <c r="A363" s="787"/>
      <c r="B363" s="803"/>
      <c r="C363" s="803" t="s">
        <v>899</v>
      </c>
      <c r="D363" s="803"/>
      <c r="E363" s="804">
        <v>0</v>
      </c>
      <c r="F363" s="642">
        <v>0</v>
      </c>
      <c r="G363" s="803"/>
      <c r="H363" s="804">
        <v>0</v>
      </c>
      <c r="I363" s="642">
        <v>0</v>
      </c>
      <c r="J363" s="642"/>
      <c r="K363" s="804">
        <v>52666.288434754999</v>
      </c>
      <c r="L363" s="642">
        <v>7.1171410112344805E-2</v>
      </c>
      <c r="M363" s="642"/>
      <c r="N363" s="804">
        <v>0</v>
      </c>
      <c r="O363" s="642">
        <v>0</v>
      </c>
      <c r="P363" s="642"/>
      <c r="Q363" s="804">
        <v>52666.288434754999</v>
      </c>
      <c r="R363" s="642">
        <v>4.6396668466230952E-2</v>
      </c>
      <c r="S363" s="642"/>
    </row>
    <row r="364" spans="1:19" s="116" customFormat="1" ht="13.5" customHeight="1">
      <c r="A364" s="787"/>
      <c r="B364" s="803"/>
      <c r="C364" s="803" t="s">
        <v>900</v>
      </c>
      <c r="D364" s="803"/>
      <c r="E364" s="804">
        <v>0</v>
      </c>
      <c r="F364" s="642">
        <v>0</v>
      </c>
      <c r="G364" s="803"/>
      <c r="H364" s="804">
        <v>69.605085978999995</v>
      </c>
      <c r="I364" s="642">
        <v>3.5142269951393917E-4</v>
      </c>
      <c r="J364" s="642"/>
      <c r="K364" s="804">
        <v>66709.454661046097</v>
      </c>
      <c r="L364" s="642">
        <v>9.0148861770161501E-2</v>
      </c>
      <c r="M364" s="642"/>
      <c r="N364" s="804">
        <v>45173.166357638598</v>
      </c>
      <c r="O364" s="642">
        <v>0.35090454532577148</v>
      </c>
      <c r="P364" s="642"/>
      <c r="Q364" s="804">
        <v>111952.2261046637</v>
      </c>
      <c r="R364" s="642">
        <v>9.862495484316107E-2</v>
      </c>
      <c r="S364" s="642"/>
    </row>
    <row r="365" spans="1:19" s="116" customFormat="1" ht="13.5" customHeight="1">
      <c r="A365" s="787"/>
      <c r="B365" s="803"/>
      <c r="C365" s="803" t="s">
        <v>901</v>
      </c>
      <c r="D365" s="803"/>
      <c r="E365" s="804">
        <v>0</v>
      </c>
      <c r="F365" s="642">
        <v>0</v>
      </c>
      <c r="G365" s="803"/>
      <c r="H365" s="804">
        <v>19.499972399999997</v>
      </c>
      <c r="I365" s="642">
        <v>9.8451612333656053E-5</v>
      </c>
      <c r="J365" s="642"/>
      <c r="K365" s="804">
        <v>0</v>
      </c>
      <c r="L365" s="642">
        <v>0</v>
      </c>
      <c r="M365" s="642"/>
      <c r="N365" s="804">
        <v>0</v>
      </c>
      <c r="O365" s="642">
        <v>0</v>
      </c>
      <c r="P365" s="642"/>
      <c r="Q365" s="804">
        <v>19.499972399999997</v>
      </c>
      <c r="R365" s="642">
        <v>1.7178612380560524E-5</v>
      </c>
      <c r="S365" s="642"/>
    </row>
    <row r="366" spans="1:19" s="116" customFormat="1" ht="13.5" customHeight="1">
      <c r="A366" s="787"/>
      <c r="B366" s="803"/>
      <c r="C366" s="803" t="s">
        <v>902</v>
      </c>
      <c r="D366" s="803"/>
      <c r="E366" s="804">
        <v>0</v>
      </c>
      <c r="F366" s="642">
        <v>0</v>
      </c>
      <c r="G366" s="803"/>
      <c r="H366" s="804">
        <v>0</v>
      </c>
      <c r="I366" s="642">
        <v>0</v>
      </c>
      <c r="J366" s="642"/>
      <c r="K366" s="804">
        <v>5.4748911300000001E-2</v>
      </c>
      <c r="L366" s="642">
        <v>7.3985794996051261E-8</v>
      </c>
      <c r="M366" s="642"/>
      <c r="N366" s="804">
        <v>5.4968565900000002E-2</v>
      </c>
      <c r="O366" s="642">
        <v>4.2699507649384787E-7</v>
      </c>
      <c r="P366" s="642"/>
      <c r="Q366" s="804">
        <v>0.1097174772</v>
      </c>
      <c r="R366" s="642">
        <v>9.6656239995077507E-8</v>
      </c>
      <c r="S366" s="642"/>
    </row>
    <row r="367" spans="1:19" s="116" customFormat="1" ht="13.5" customHeight="1">
      <c r="A367" s="787"/>
      <c r="B367" s="803"/>
      <c r="C367" s="1894" t="s">
        <v>903</v>
      </c>
      <c r="D367" s="1894"/>
      <c r="E367" s="804">
        <v>0</v>
      </c>
      <c r="F367" s="642">
        <v>0</v>
      </c>
      <c r="G367" s="803"/>
      <c r="H367" s="804">
        <v>0</v>
      </c>
      <c r="I367" s="642">
        <v>0</v>
      </c>
      <c r="J367" s="642"/>
      <c r="K367" s="804">
        <v>0</v>
      </c>
      <c r="L367" s="642">
        <v>0</v>
      </c>
      <c r="M367" s="642"/>
      <c r="N367" s="804">
        <v>0</v>
      </c>
      <c r="O367" s="642">
        <v>0</v>
      </c>
      <c r="P367" s="642"/>
      <c r="Q367" s="804">
        <v>0</v>
      </c>
      <c r="R367" s="642">
        <v>0</v>
      </c>
      <c r="S367" s="642"/>
    </row>
    <row r="368" spans="1:19" s="116" customFormat="1" ht="13.8" customHeight="1">
      <c r="A368" s="787"/>
      <c r="B368" s="803"/>
      <c r="C368" s="1894" t="s">
        <v>904</v>
      </c>
      <c r="D368" s="1894"/>
      <c r="E368" s="804">
        <v>0</v>
      </c>
      <c r="F368" s="642">
        <v>0</v>
      </c>
      <c r="G368" s="803"/>
      <c r="H368" s="804">
        <v>117928.63849506401</v>
      </c>
      <c r="I368" s="642">
        <v>0.59539902734179828</v>
      </c>
      <c r="J368" s="642"/>
      <c r="K368" s="804">
        <v>164770.98472441902</v>
      </c>
      <c r="L368" s="642">
        <v>0.22266583951448107</v>
      </c>
      <c r="M368" s="642"/>
      <c r="N368" s="804">
        <v>33530.232236136893</v>
      </c>
      <c r="O368" s="642">
        <v>0.26046239053374604</v>
      </c>
      <c r="P368" s="642"/>
      <c r="Q368" s="804">
        <v>316229.85545561992</v>
      </c>
      <c r="R368" s="642">
        <v>0.27858450251102812</v>
      </c>
      <c r="S368" s="642"/>
    </row>
    <row r="369" spans="1:19" s="116" customFormat="1" ht="13.5" customHeight="1">
      <c r="A369" s="787"/>
      <c r="B369" s="803"/>
      <c r="C369" s="846" t="s">
        <v>905</v>
      </c>
      <c r="D369" s="845"/>
      <c r="E369" s="804">
        <v>0</v>
      </c>
      <c r="F369" s="642">
        <v>0</v>
      </c>
      <c r="G369" s="803"/>
      <c r="H369" s="804">
        <v>0</v>
      </c>
      <c r="I369" s="642">
        <v>0</v>
      </c>
      <c r="J369" s="642"/>
      <c r="K369" s="804">
        <v>203766.23245375001</v>
      </c>
      <c r="L369" s="642">
        <v>0.27536267559426109</v>
      </c>
      <c r="M369" s="642"/>
      <c r="N369" s="804">
        <v>56360.790141631995</v>
      </c>
      <c r="O369" s="642">
        <v>0.4378098555738355</v>
      </c>
      <c r="P369" s="642"/>
      <c r="Q369" s="804">
        <v>260127.022595382</v>
      </c>
      <c r="R369" s="642">
        <v>0.22916039054882853</v>
      </c>
      <c r="S369" s="642"/>
    </row>
    <row r="370" spans="1:19" s="116" customFormat="1" ht="13.5" customHeight="1">
      <c r="A370" s="787"/>
      <c r="B370" s="803"/>
      <c r="C370" s="846" t="s">
        <v>906</v>
      </c>
      <c r="D370" s="845"/>
      <c r="E370" s="804">
        <v>0</v>
      </c>
      <c r="F370" s="642">
        <v>0</v>
      </c>
      <c r="G370" s="803"/>
      <c r="H370" s="804">
        <v>0</v>
      </c>
      <c r="I370" s="642">
        <v>0</v>
      </c>
      <c r="J370" s="642"/>
      <c r="K370" s="804">
        <v>176815.13796406201</v>
      </c>
      <c r="L370" s="642">
        <v>0.23894189380177888</v>
      </c>
      <c r="M370" s="642"/>
      <c r="N370" s="804">
        <v>45346.859072299696</v>
      </c>
      <c r="O370" s="642">
        <v>0.35225378798416762</v>
      </c>
      <c r="P370" s="642"/>
      <c r="Q370" s="804">
        <v>222161.99703636172</v>
      </c>
      <c r="R370" s="642">
        <v>0.19571488382100966</v>
      </c>
      <c r="S370" s="642"/>
    </row>
    <row r="371" spans="1:19" s="116" customFormat="1" ht="13.8" customHeight="1">
      <c r="A371" s="787"/>
      <c r="B371" s="803"/>
      <c r="C371" s="846" t="s">
        <v>907</v>
      </c>
      <c r="D371" s="845"/>
      <c r="E371" s="804">
        <v>0</v>
      </c>
      <c r="F371" s="642">
        <v>0</v>
      </c>
      <c r="G371" s="803"/>
      <c r="H371" s="804">
        <v>0</v>
      </c>
      <c r="I371" s="642">
        <v>0</v>
      </c>
      <c r="J371" s="642"/>
      <c r="K371" s="804">
        <v>0</v>
      </c>
      <c r="L371" s="642">
        <v>0</v>
      </c>
      <c r="M371" s="642"/>
      <c r="N371" s="804">
        <v>9984.630374836599</v>
      </c>
      <c r="O371" s="642">
        <v>7.756047371550856E-2</v>
      </c>
      <c r="P371" s="642"/>
      <c r="Q371" s="804">
        <v>9984.630374836599</v>
      </c>
      <c r="R371" s="642">
        <v>8.7960173201316275E-3</v>
      </c>
      <c r="S371" s="642"/>
    </row>
    <row r="372" spans="1:19" s="116" customFormat="1" ht="13.5" customHeight="1">
      <c r="A372" s="787"/>
      <c r="B372" s="803"/>
      <c r="C372" s="846" t="s">
        <v>908</v>
      </c>
      <c r="D372" s="845"/>
      <c r="E372" s="804">
        <v>0</v>
      </c>
      <c r="F372" s="642">
        <v>0</v>
      </c>
      <c r="G372" s="803"/>
      <c r="H372" s="804">
        <v>0</v>
      </c>
      <c r="I372" s="642">
        <v>0</v>
      </c>
      <c r="J372" s="642"/>
      <c r="K372" s="804">
        <v>193908.91809499101</v>
      </c>
      <c r="L372" s="642">
        <v>0.26204184012846482</v>
      </c>
      <c r="M372" s="642"/>
      <c r="N372" s="804">
        <v>0</v>
      </c>
      <c r="O372" s="642">
        <v>0</v>
      </c>
      <c r="P372" s="642"/>
      <c r="Q372" s="804">
        <v>193908.91809499101</v>
      </c>
      <c r="R372" s="642">
        <v>0.17082517209551076</v>
      </c>
      <c r="S372" s="642"/>
    </row>
    <row r="373" spans="1:19" s="116" customFormat="1" ht="13.5" customHeight="1">
      <c r="A373" s="787"/>
      <c r="B373" s="803"/>
      <c r="C373" s="803" t="s">
        <v>909</v>
      </c>
      <c r="D373" s="803"/>
      <c r="E373" s="804">
        <v>0</v>
      </c>
      <c r="F373" s="642">
        <v>0</v>
      </c>
      <c r="G373" s="803"/>
      <c r="H373" s="804">
        <v>0</v>
      </c>
      <c r="I373" s="642">
        <v>0</v>
      </c>
      <c r="J373" s="642"/>
      <c r="K373" s="804">
        <v>0</v>
      </c>
      <c r="L373" s="642">
        <v>0</v>
      </c>
      <c r="M373" s="642"/>
      <c r="N373" s="804">
        <v>0</v>
      </c>
      <c r="O373" s="642">
        <v>0</v>
      </c>
      <c r="P373" s="642"/>
      <c r="Q373" s="804">
        <v>0</v>
      </c>
      <c r="R373" s="642">
        <v>0</v>
      </c>
      <c r="S373" s="642"/>
    </row>
    <row r="374" spans="1:19" s="116" customFormat="1" ht="13.5" customHeight="1">
      <c r="A374" s="787"/>
      <c r="B374" s="803"/>
      <c r="C374" s="803" t="s">
        <v>910</v>
      </c>
      <c r="D374" s="803"/>
      <c r="E374" s="804">
        <v>0</v>
      </c>
      <c r="F374" s="642">
        <v>0</v>
      </c>
      <c r="G374" s="803"/>
      <c r="H374" s="804">
        <v>0</v>
      </c>
      <c r="I374" s="642">
        <v>0</v>
      </c>
      <c r="J374" s="642"/>
      <c r="K374" s="804">
        <v>0.22363685659999999</v>
      </c>
      <c r="L374" s="642">
        <v>3.0221515338093878E-7</v>
      </c>
      <c r="M374" s="642"/>
      <c r="N374" s="804">
        <v>1697.7305068588</v>
      </c>
      <c r="O374" s="642">
        <v>1.3187947616477883E-2</v>
      </c>
      <c r="P374" s="642"/>
      <c r="Q374" s="804">
        <v>1697.9541437154001</v>
      </c>
      <c r="R374" s="642">
        <v>1.4958224286949976E-3</v>
      </c>
      <c r="S374" s="642"/>
    </row>
    <row r="375" spans="1:19" s="116" customFormat="1" ht="13.5" customHeight="1">
      <c r="A375" s="787"/>
      <c r="B375" s="803"/>
      <c r="C375" s="803" t="s">
        <v>911</v>
      </c>
      <c r="D375" s="803"/>
      <c r="E375" s="804">
        <v>0</v>
      </c>
      <c r="F375" s="642">
        <v>0</v>
      </c>
      <c r="G375" s="803"/>
      <c r="H375" s="804">
        <v>0</v>
      </c>
      <c r="I375" s="642">
        <v>0</v>
      </c>
      <c r="J375" s="642"/>
      <c r="K375" s="804">
        <v>86.530524329900004</v>
      </c>
      <c r="L375" s="642">
        <v>1.1693437334109705E-4</v>
      </c>
      <c r="M375" s="642"/>
      <c r="N375" s="804">
        <v>0.14918526270000002</v>
      </c>
      <c r="O375" s="642">
        <v>1.158869103011132E-6</v>
      </c>
      <c r="P375" s="642"/>
      <c r="Q375" s="804">
        <v>86.679709592600005</v>
      </c>
      <c r="R375" s="642">
        <v>7.6360986662259552E-5</v>
      </c>
      <c r="S375" s="642"/>
    </row>
    <row r="376" spans="1:19" s="116" customFormat="1" ht="13.5" customHeight="1">
      <c r="A376" s="787"/>
      <c r="B376" s="786"/>
      <c r="C376" s="803" t="s">
        <v>912</v>
      </c>
      <c r="D376" s="786"/>
      <c r="E376" s="804">
        <v>0</v>
      </c>
      <c r="F376" s="642">
        <v>0</v>
      </c>
      <c r="G376" s="803"/>
      <c r="H376" s="804">
        <v>24599.504071079999</v>
      </c>
      <c r="I376" s="642">
        <v>0.12419816750131207</v>
      </c>
      <c r="J376" s="642"/>
      <c r="K376" s="804">
        <v>516052.38635378698</v>
      </c>
      <c r="L376" s="642">
        <v>0.69737543920794498</v>
      </c>
      <c r="M376" s="642"/>
      <c r="N376" s="804">
        <v>226410.47673662999</v>
      </c>
      <c r="O376" s="642">
        <v>1.7587535212223153</v>
      </c>
      <c r="P376" s="642"/>
      <c r="Q376" s="804">
        <v>767062.36716149701</v>
      </c>
      <c r="R376" s="642">
        <v>0.67574798604240882</v>
      </c>
      <c r="S376" s="642"/>
    </row>
    <row r="377" spans="1:19" s="116" customFormat="1" ht="13.5" customHeight="1">
      <c r="A377" s="787"/>
      <c r="B377" s="786"/>
      <c r="C377" s="803" t="s">
        <v>913</v>
      </c>
      <c r="D377" s="786"/>
      <c r="E377" s="804">
        <v>0</v>
      </c>
      <c r="F377" s="642">
        <v>0</v>
      </c>
      <c r="G377" s="803"/>
      <c r="H377" s="804">
        <v>0</v>
      </c>
      <c r="I377" s="642">
        <v>0</v>
      </c>
      <c r="J377" s="642"/>
      <c r="K377" s="804">
        <v>0</v>
      </c>
      <c r="L377" s="642">
        <v>0</v>
      </c>
      <c r="M377" s="642"/>
      <c r="N377" s="804">
        <v>0</v>
      </c>
      <c r="O377" s="642">
        <v>0</v>
      </c>
      <c r="P377" s="642"/>
      <c r="Q377" s="804">
        <v>0</v>
      </c>
      <c r="R377" s="642">
        <v>0</v>
      </c>
      <c r="S377" s="642"/>
    </row>
    <row r="378" spans="1:19" s="116" customFormat="1" ht="13.5" customHeight="1">
      <c r="A378" s="787"/>
      <c r="B378" s="786"/>
      <c r="C378" s="803" t="s">
        <v>914</v>
      </c>
      <c r="D378" s="786"/>
      <c r="E378" s="804">
        <v>0</v>
      </c>
      <c r="F378" s="642">
        <v>0</v>
      </c>
      <c r="G378" s="803"/>
      <c r="H378" s="804">
        <v>0</v>
      </c>
      <c r="I378" s="642">
        <v>0</v>
      </c>
      <c r="J378" s="642"/>
      <c r="K378" s="804">
        <v>101972.634843537</v>
      </c>
      <c r="L378" s="642">
        <v>0.13780231017563857</v>
      </c>
      <c r="M378" s="642"/>
      <c r="N378" s="804">
        <v>0</v>
      </c>
      <c r="O378" s="642">
        <v>0</v>
      </c>
      <c r="P378" s="642"/>
      <c r="Q378" s="804">
        <v>101972.634843537</v>
      </c>
      <c r="R378" s="642">
        <v>8.9833376759115957E-2</v>
      </c>
      <c r="S378" s="642"/>
    </row>
    <row r="379" spans="1:19" s="116" customFormat="1" ht="13.5" customHeight="1">
      <c r="A379" s="787"/>
      <c r="B379" s="786"/>
      <c r="C379" s="803" t="s">
        <v>915</v>
      </c>
      <c r="D379" s="803"/>
      <c r="E379" s="804">
        <v>0</v>
      </c>
      <c r="F379" s="642">
        <v>0</v>
      </c>
      <c r="G379" s="786"/>
      <c r="H379" s="804">
        <v>14215.5892773835</v>
      </c>
      <c r="I379" s="642">
        <v>7.1771777719615557E-2</v>
      </c>
      <c r="J379" s="642"/>
      <c r="K379" s="804">
        <v>0.34966399580000002</v>
      </c>
      <c r="L379" s="642">
        <v>4.7252389310541287E-7</v>
      </c>
      <c r="M379" s="642"/>
      <c r="N379" s="804">
        <v>0.24156373210000001</v>
      </c>
      <c r="O379" s="642">
        <v>1.8764638039461545E-6</v>
      </c>
      <c r="P379" s="642"/>
      <c r="Q379" s="804">
        <v>14216.180505111401</v>
      </c>
      <c r="R379" s="642">
        <v>1.2523825645486037E-2</v>
      </c>
      <c r="S379" s="642"/>
    </row>
    <row r="380" spans="1:19" s="116" customFormat="1" ht="13.5" customHeight="1">
      <c r="A380" s="787"/>
      <c r="B380" s="786"/>
      <c r="C380" s="803" t="s">
        <v>916</v>
      </c>
      <c r="D380" s="803"/>
      <c r="E380" s="804">
        <v>0</v>
      </c>
      <c r="F380" s="642">
        <v>0</v>
      </c>
      <c r="G380" s="786"/>
      <c r="H380" s="804">
        <v>0</v>
      </c>
      <c r="I380" s="642">
        <v>0</v>
      </c>
      <c r="J380" s="642"/>
      <c r="K380" s="804">
        <v>168775.45090974</v>
      </c>
      <c r="L380" s="642">
        <v>0.22807733733646202</v>
      </c>
      <c r="M380" s="642"/>
      <c r="N380" s="804">
        <v>8886.1210283857999</v>
      </c>
      <c r="O380" s="642">
        <v>6.9027267968968145E-2</v>
      </c>
      <c r="P380" s="642"/>
      <c r="Q380" s="804">
        <v>177661.57193812579</v>
      </c>
      <c r="R380" s="642">
        <v>0.15651197943470588</v>
      </c>
      <c r="S380" s="642"/>
    </row>
    <row r="381" spans="1:19" s="116" customFormat="1" ht="13.5" customHeight="1">
      <c r="A381" s="787"/>
      <c r="B381" s="786"/>
      <c r="C381" s="803" t="s">
        <v>917</v>
      </c>
      <c r="D381" s="803"/>
      <c r="E381" s="804">
        <v>0</v>
      </c>
      <c r="F381" s="642">
        <v>0</v>
      </c>
      <c r="G381" s="803"/>
      <c r="H381" s="804">
        <v>32.701273690499995</v>
      </c>
      <c r="I381" s="642">
        <v>1.6510244497545506E-4</v>
      </c>
      <c r="J381" s="642"/>
      <c r="K381" s="804">
        <v>6.7543362895999994</v>
      </c>
      <c r="L381" s="642">
        <v>9.1275776666765453E-6</v>
      </c>
      <c r="M381" s="642"/>
      <c r="N381" s="804">
        <v>0</v>
      </c>
      <c r="O381" s="642"/>
      <c r="P381" s="642"/>
      <c r="Q381" s="804">
        <v>39.455609980099993</v>
      </c>
      <c r="R381" s="642">
        <v>3.4758645611555497E-5</v>
      </c>
      <c r="S381" s="642"/>
    </row>
    <row r="382" spans="1:19" s="116" customFormat="1" ht="13.5" customHeight="1">
      <c r="A382" s="787"/>
      <c r="B382" s="786"/>
      <c r="C382" s="803" t="s">
        <v>918</v>
      </c>
      <c r="D382" s="803"/>
      <c r="E382" s="804">
        <v>0</v>
      </c>
      <c r="F382" s="642">
        <v>0</v>
      </c>
      <c r="G382" s="803"/>
      <c r="H382" s="804">
        <v>0.1116255017</v>
      </c>
      <c r="I382" s="642">
        <v>5.6357570126192931E-7</v>
      </c>
      <c r="J382" s="642"/>
      <c r="K382" s="804">
        <v>8.0618417900000003E-2</v>
      </c>
      <c r="L382" s="642">
        <v>1.0894495612838587E-7</v>
      </c>
      <c r="M382" s="642"/>
      <c r="N382" s="804">
        <v>0.14263258549999999</v>
      </c>
      <c r="O382" s="642"/>
      <c r="P382" s="642"/>
      <c r="Q382" s="804">
        <v>0.3348765051</v>
      </c>
      <c r="R382" s="642">
        <v>2.9501137532223892E-7</v>
      </c>
      <c r="S382" s="642"/>
    </row>
    <row r="383" spans="1:19" s="116" customFormat="1" ht="13.5" customHeight="1">
      <c r="A383" s="787"/>
      <c r="B383" s="786"/>
      <c r="C383" s="803" t="s">
        <v>919</v>
      </c>
      <c r="D383" s="803"/>
      <c r="E383" s="804">
        <v>0</v>
      </c>
      <c r="F383" s="642">
        <v>0</v>
      </c>
      <c r="G383" s="803"/>
      <c r="H383" s="804">
        <v>0.2581157604</v>
      </c>
      <c r="I383" s="642">
        <v>1.3031768588609723E-6</v>
      </c>
      <c r="J383" s="642"/>
      <c r="K383" s="804">
        <v>0.26630757560000001</v>
      </c>
      <c r="L383" s="642">
        <v>3.5987889487470088E-7</v>
      </c>
      <c r="M383" s="642"/>
      <c r="N383" s="804">
        <v>0.15503541910000002</v>
      </c>
      <c r="O383" s="642"/>
      <c r="P383" s="642"/>
      <c r="Q383" s="804">
        <v>0.67945875509999998</v>
      </c>
      <c r="R383" s="642">
        <v>5.9857308220811139E-7</v>
      </c>
      <c r="S383" s="642"/>
    </row>
    <row r="384" spans="1:19" s="116" customFormat="1" ht="13.5" customHeight="1">
      <c r="A384" s="787"/>
      <c r="B384" s="786"/>
      <c r="C384" s="803" t="s">
        <v>920</v>
      </c>
      <c r="D384" s="803"/>
      <c r="E384" s="804">
        <v>0</v>
      </c>
      <c r="F384" s="642">
        <v>0</v>
      </c>
      <c r="G384" s="803"/>
      <c r="H384" s="804">
        <v>0</v>
      </c>
      <c r="I384" s="642">
        <v>0</v>
      </c>
      <c r="J384" s="642"/>
      <c r="K384" s="804">
        <v>0</v>
      </c>
      <c r="L384" s="642">
        <v>0</v>
      </c>
      <c r="M384" s="642"/>
      <c r="N384" s="804">
        <v>0</v>
      </c>
      <c r="O384" s="642">
        <v>0</v>
      </c>
      <c r="P384" s="642"/>
      <c r="Q384" s="804">
        <v>0</v>
      </c>
      <c r="R384" s="642">
        <v>0</v>
      </c>
      <c r="S384" s="642"/>
    </row>
    <row r="385" spans="1:19" s="116" customFormat="1" ht="13.5" customHeight="1">
      <c r="A385" s="787"/>
      <c r="B385" s="786"/>
      <c r="C385" s="803" t="s">
        <v>921</v>
      </c>
      <c r="D385" s="803"/>
      <c r="E385" s="804">
        <v>0</v>
      </c>
      <c r="F385" s="642">
        <v>0</v>
      </c>
      <c r="G385" s="803"/>
      <c r="H385" s="804">
        <v>0</v>
      </c>
      <c r="I385" s="642">
        <v>0</v>
      </c>
      <c r="J385" s="642"/>
      <c r="K385" s="804">
        <v>0</v>
      </c>
      <c r="L385" s="642">
        <v>0</v>
      </c>
      <c r="M385" s="642"/>
      <c r="N385" s="804">
        <v>0</v>
      </c>
      <c r="O385" s="642">
        <v>0</v>
      </c>
      <c r="P385" s="642"/>
      <c r="Q385" s="804">
        <v>0</v>
      </c>
      <c r="R385" s="642">
        <v>0</v>
      </c>
      <c r="S385" s="642"/>
    </row>
    <row r="386" spans="1:19" s="116" customFormat="1" ht="13.5" customHeight="1">
      <c r="A386" s="787"/>
      <c r="B386" s="786"/>
      <c r="C386" s="803" t="s">
        <v>922</v>
      </c>
      <c r="D386" s="803"/>
      <c r="E386" s="804">
        <v>0</v>
      </c>
      <c r="F386" s="642">
        <v>0</v>
      </c>
      <c r="G386" s="803"/>
      <c r="H386" s="804">
        <v>0.48599262909999996</v>
      </c>
      <c r="I386" s="642">
        <v>2.4536833660937639E-6</v>
      </c>
      <c r="J386" s="642"/>
      <c r="K386" s="804">
        <v>57959.171135789504</v>
      </c>
      <c r="L386" s="642">
        <v>7.8324029683373333E-2</v>
      </c>
      <c r="M386" s="642"/>
      <c r="N386" s="804">
        <v>14577.1236936859</v>
      </c>
      <c r="O386" s="642">
        <v>0.11323489970557322</v>
      </c>
      <c r="P386" s="642"/>
      <c r="Q386" s="804">
        <v>72536.780822104498</v>
      </c>
      <c r="R386" s="642">
        <v>6.3901692551965344E-2</v>
      </c>
      <c r="S386" s="642"/>
    </row>
    <row r="387" spans="1:19" s="116" customFormat="1" ht="13.5" customHeight="1">
      <c r="A387" s="787"/>
      <c r="B387" s="786"/>
      <c r="C387" s="803" t="s">
        <v>923</v>
      </c>
      <c r="D387" s="803"/>
      <c r="E387" s="804">
        <v>0</v>
      </c>
      <c r="F387" s="642">
        <v>0</v>
      </c>
      <c r="G387" s="803"/>
      <c r="H387" s="804">
        <v>370403.30919964198</v>
      </c>
      <c r="I387" s="642">
        <v>1.8700951086693074</v>
      </c>
      <c r="J387" s="642"/>
      <c r="K387" s="804">
        <v>225435.085402197</v>
      </c>
      <c r="L387" s="642">
        <v>0.30464521791293148</v>
      </c>
      <c r="M387" s="642"/>
      <c r="N387" s="804">
        <v>26244.668736</v>
      </c>
      <c r="O387" s="642">
        <v>0.20386823179762123</v>
      </c>
      <c r="P387" s="642"/>
      <c r="Q387" s="804">
        <v>622083.06333783898</v>
      </c>
      <c r="R387" s="642">
        <v>0.54802763790539621</v>
      </c>
      <c r="S387" s="642"/>
    </row>
    <row r="388" spans="1:19" s="116" customFormat="1" ht="13.5" customHeight="1">
      <c r="A388" s="787"/>
      <c r="B388" s="786"/>
      <c r="C388" s="803" t="s">
        <v>924</v>
      </c>
      <c r="D388" s="803"/>
      <c r="E388" s="804">
        <v>0</v>
      </c>
      <c r="F388" s="642">
        <v>0</v>
      </c>
      <c r="G388" s="803"/>
      <c r="H388" s="804">
        <v>0</v>
      </c>
      <c r="I388" s="642">
        <v>0</v>
      </c>
      <c r="J388" s="642"/>
      <c r="K388" s="804">
        <v>43142.095799999996</v>
      </c>
      <c r="L388" s="642">
        <v>5.8300743882715417E-2</v>
      </c>
      <c r="M388" s="642"/>
      <c r="N388" s="804">
        <v>9877.4369999999999</v>
      </c>
      <c r="O388" s="642">
        <v>7.6727797029504871E-2</v>
      </c>
      <c r="P388" s="642"/>
      <c r="Q388" s="804">
        <v>53019.532799999994</v>
      </c>
      <c r="R388" s="642">
        <v>4.6707861113158028E-2</v>
      </c>
      <c r="S388" s="642"/>
    </row>
    <row r="389" spans="1:19" s="116" customFormat="1" ht="13.5" customHeight="1">
      <c r="A389" s="787"/>
      <c r="B389" s="786"/>
      <c r="C389" s="803" t="s">
        <v>925</v>
      </c>
      <c r="D389" s="803"/>
      <c r="E389" s="804">
        <v>0</v>
      </c>
      <c r="F389" s="642">
        <v>0</v>
      </c>
      <c r="G389" s="803"/>
      <c r="H389" s="804">
        <v>20.889384216900002</v>
      </c>
      <c r="I389" s="642">
        <v>1.0546648552236066E-4</v>
      </c>
      <c r="J389" s="642"/>
      <c r="K389" s="804">
        <v>126.6569516138</v>
      </c>
      <c r="L389" s="642">
        <v>1.7115984655065444E-4</v>
      </c>
      <c r="M389" s="642"/>
      <c r="N389" s="804">
        <v>22.329825748399998</v>
      </c>
      <c r="O389" s="642">
        <v>1.7345778441588103E-4</v>
      </c>
      <c r="P389" s="642"/>
      <c r="Q389" s="804">
        <v>169.8761615791</v>
      </c>
      <c r="R389" s="642">
        <v>1.4965337758451533E-4</v>
      </c>
      <c r="S389" s="642"/>
    </row>
    <row r="390" spans="1:19" s="116" customFormat="1" ht="13.5" customHeight="1">
      <c r="A390" s="787"/>
      <c r="B390" s="786"/>
      <c r="C390" s="803" t="s">
        <v>926</v>
      </c>
      <c r="D390" s="803"/>
      <c r="E390" s="804">
        <v>0</v>
      </c>
      <c r="F390" s="642">
        <v>0</v>
      </c>
      <c r="G390" s="803"/>
      <c r="H390" s="804">
        <v>0</v>
      </c>
      <c r="I390" s="642">
        <v>0</v>
      </c>
      <c r="J390" s="642"/>
      <c r="K390" s="804">
        <v>61984.007869606605</v>
      </c>
      <c r="L390" s="642">
        <v>8.376305556370657E-2</v>
      </c>
      <c r="M390" s="642"/>
      <c r="N390" s="804">
        <v>0</v>
      </c>
      <c r="O390" s="642">
        <v>0</v>
      </c>
      <c r="P390" s="642"/>
      <c r="Q390" s="804">
        <v>61984.007869606605</v>
      </c>
      <c r="R390" s="642">
        <v>5.4605166773753232E-2</v>
      </c>
      <c r="S390" s="642"/>
    </row>
    <row r="391" spans="1:19" s="116" customFormat="1" ht="13.5" customHeight="1">
      <c r="A391" s="787"/>
      <c r="B391" s="786"/>
      <c r="C391" s="803" t="s">
        <v>927</v>
      </c>
      <c r="D391" s="803"/>
      <c r="E391" s="804"/>
      <c r="F391" s="642">
        <v>0</v>
      </c>
      <c r="G391" s="803"/>
      <c r="H391" s="804">
        <v>0</v>
      </c>
      <c r="I391" s="642">
        <v>0</v>
      </c>
      <c r="J391" s="642"/>
      <c r="K391" s="804">
        <v>100138.819188333</v>
      </c>
      <c r="L391" s="642">
        <v>0.13532415479492194</v>
      </c>
      <c r="M391" s="642"/>
      <c r="N391" s="804">
        <v>16301.668903790602</v>
      </c>
      <c r="O391" s="642">
        <v>0.12663114357421226</v>
      </c>
      <c r="P391" s="642"/>
      <c r="Q391" s="804">
        <v>116440.4880921236</v>
      </c>
      <c r="R391" s="642">
        <v>0.10257891494953424</v>
      </c>
      <c r="S391" s="642"/>
    </row>
    <row r="392" spans="1:19" s="116" customFormat="1" ht="16.2" customHeight="1">
      <c r="A392" s="787"/>
      <c r="B392" s="786"/>
      <c r="C392" s="803" t="s">
        <v>928</v>
      </c>
      <c r="D392" s="786"/>
      <c r="E392" s="804">
        <v>0</v>
      </c>
      <c r="F392" s="642">
        <v>0</v>
      </c>
      <c r="G392" s="786"/>
      <c r="H392" s="804">
        <v>0</v>
      </c>
      <c r="I392" s="642">
        <v>0</v>
      </c>
      <c r="K392" s="804">
        <v>337724.96779766795</v>
      </c>
      <c r="L392" s="642">
        <v>0.45638990144679414</v>
      </c>
      <c r="N392" s="804">
        <v>31373.363271331793</v>
      </c>
      <c r="O392" s="642">
        <v>0.24370786158551747</v>
      </c>
      <c r="Q392" s="804">
        <v>369098.33106899972</v>
      </c>
      <c r="R392" s="642">
        <v>0.3251592889303857</v>
      </c>
      <c r="S392" s="642"/>
    </row>
    <row r="393" spans="1:19" s="116" customFormat="1" ht="16.2" customHeight="1">
      <c r="A393" s="787"/>
      <c r="B393" s="786"/>
      <c r="C393" s="803" t="s">
        <v>929</v>
      </c>
      <c r="D393" s="786"/>
      <c r="E393" s="804">
        <v>0</v>
      </c>
      <c r="F393" s="642">
        <v>0</v>
      </c>
      <c r="G393" s="786"/>
      <c r="H393" s="804">
        <v>0</v>
      </c>
      <c r="I393" s="642">
        <v>0</v>
      </c>
      <c r="K393" s="804">
        <v>168091.575751973</v>
      </c>
      <c r="L393" s="642">
        <v>0.22715317197821056</v>
      </c>
      <c r="N393" s="804">
        <v>112061.021756883</v>
      </c>
      <c r="O393" s="642">
        <v>0.87048850144840695</v>
      </c>
      <c r="Q393" s="804">
        <v>280152.59750885598</v>
      </c>
      <c r="R393" s="642">
        <v>0.24680203547425655</v>
      </c>
      <c r="S393" s="642"/>
    </row>
    <row r="394" spans="1:19" s="116" customFormat="1" ht="13.5" customHeight="1">
      <c r="A394" s="787"/>
      <c r="B394" s="786"/>
      <c r="C394" s="803" t="s">
        <v>930</v>
      </c>
      <c r="D394" s="803"/>
      <c r="E394" s="804">
        <v>0</v>
      </c>
      <c r="F394" s="642">
        <v>0</v>
      </c>
      <c r="G394" s="803"/>
      <c r="H394" s="804">
        <v>0</v>
      </c>
      <c r="I394" s="642">
        <v>0</v>
      </c>
      <c r="J394" s="642"/>
      <c r="K394" s="804">
        <v>147877.159100966</v>
      </c>
      <c r="L394" s="642">
        <v>0.19983610482940373</v>
      </c>
      <c r="M394" s="642"/>
      <c r="N394" s="804">
        <v>25170.612513447901</v>
      </c>
      <c r="O394" s="642">
        <v>0.19552497758681184</v>
      </c>
      <c r="P394" s="642"/>
      <c r="Q394" s="804">
        <v>173047.77161441391</v>
      </c>
      <c r="R394" s="642">
        <v>0.15244742561193478</v>
      </c>
      <c r="S394" s="642"/>
    </row>
    <row r="395" spans="1:19" s="116" customFormat="1" ht="13.5" customHeight="1">
      <c r="A395" s="787"/>
      <c r="B395" s="786"/>
      <c r="C395" s="803" t="s">
        <v>931</v>
      </c>
      <c r="D395" s="803"/>
      <c r="E395" s="804">
        <v>0</v>
      </c>
      <c r="F395" s="642">
        <v>0</v>
      </c>
      <c r="G395" s="803"/>
      <c r="H395" s="804">
        <v>0</v>
      </c>
      <c r="I395" s="642">
        <v>0</v>
      </c>
      <c r="J395" s="642"/>
      <c r="K395" s="804">
        <v>9532.3179268357017</v>
      </c>
      <c r="L395" s="642">
        <v>1.2881646469781958E-2</v>
      </c>
      <c r="M395" s="642"/>
      <c r="N395" s="804">
        <v>2383.0573875692999</v>
      </c>
      <c r="O395" s="642">
        <v>1.85115575571962E-2</v>
      </c>
      <c r="P395" s="642"/>
      <c r="Q395" s="804">
        <v>11915.375314405002</v>
      </c>
      <c r="R395" s="642">
        <v>1.0496918133846336E-2</v>
      </c>
      <c r="S395" s="642"/>
    </row>
    <row r="396" spans="1:19" s="116" customFormat="1" ht="13.5" customHeight="1">
      <c r="A396" s="787"/>
      <c r="B396" s="786"/>
      <c r="C396" s="803" t="s">
        <v>932</v>
      </c>
      <c r="D396" s="803"/>
      <c r="E396" s="804">
        <v>0</v>
      </c>
      <c r="F396" s="642">
        <v>0</v>
      </c>
      <c r="G396" s="803"/>
      <c r="H396" s="804">
        <v>0</v>
      </c>
      <c r="I396" s="642">
        <v>0</v>
      </c>
      <c r="J396" s="642"/>
      <c r="K396" s="804">
        <v>133403.30460733001</v>
      </c>
      <c r="L396" s="642">
        <v>0.18027663586570167</v>
      </c>
      <c r="M396" s="642"/>
      <c r="N396" s="804">
        <v>0</v>
      </c>
      <c r="O396" s="642">
        <v>0</v>
      </c>
      <c r="P396" s="642"/>
      <c r="Q396" s="804">
        <v>133403.30460733001</v>
      </c>
      <c r="R396" s="642">
        <v>0.11752240532069505</v>
      </c>
      <c r="S396" s="642"/>
    </row>
    <row r="397" spans="1:19" s="116" customFormat="1" ht="13.5" customHeight="1">
      <c r="A397" s="787"/>
      <c r="B397" s="786"/>
      <c r="C397" s="803" t="s">
        <v>933</v>
      </c>
      <c r="D397" s="803"/>
      <c r="E397" s="804">
        <v>0</v>
      </c>
      <c r="F397" s="642">
        <v>0</v>
      </c>
      <c r="G397" s="803"/>
      <c r="H397" s="804">
        <v>0</v>
      </c>
      <c r="I397" s="642">
        <v>0</v>
      </c>
      <c r="J397" s="642"/>
      <c r="K397" s="804">
        <v>241669.243413633</v>
      </c>
      <c r="L397" s="642">
        <v>0.32658350048417972</v>
      </c>
      <c r="M397" s="642"/>
      <c r="N397" s="804">
        <v>72521.654150407194</v>
      </c>
      <c r="O397" s="642">
        <v>0.56334722862787101</v>
      </c>
      <c r="P397" s="642"/>
      <c r="Q397" s="804">
        <v>314190.89756404021</v>
      </c>
      <c r="R397" s="642">
        <v>0.2767882708774011</v>
      </c>
      <c r="S397" s="642"/>
    </row>
    <row r="398" spans="1:19" s="116" customFormat="1" ht="13.5" customHeight="1">
      <c r="A398" s="787"/>
      <c r="B398" s="786"/>
      <c r="C398" s="803" t="s">
        <v>934</v>
      </c>
      <c r="D398" s="803"/>
      <c r="E398" s="804">
        <v>0</v>
      </c>
      <c r="F398" s="642">
        <v>0</v>
      </c>
      <c r="G398" s="803"/>
      <c r="H398" s="804">
        <v>0</v>
      </c>
      <c r="I398" s="642">
        <v>0</v>
      </c>
      <c r="J398" s="642"/>
      <c r="K398" s="804">
        <v>0</v>
      </c>
      <c r="L398" s="642">
        <v>0</v>
      </c>
      <c r="M398" s="642"/>
      <c r="N398" s="804">
        <v>0</v>
      </c>
      <c r="O398" s="642">
        <v>0</v>
      </c>
      <c r="P398" s="642"/>
      <c r="Q398" s="804">
        <v>0</v>
      </c>
      <c r="R398" s="642">
        <v>0</v>
      </c>
      <c r="S398" s="642"/>
    </row>
    <row r="399" spans="1:19" s="116" customFormat="1" ht="13.5" customHeight="1">
      <c r="A399" s="787"/>
      <c r="B399" s="786"/>
      <c r="C399" s="803" t="s">
        <v>935</v>
      </c>
      <c r="D399" s="803"/>
      <c r="E399" s="804">
        <v>0</v>
      </c>
      <c r="F399" s="642">
        <v>0</v>
      </c>
      <c r="G399" s="803"/>
      <c r="H399" s="804">
        <v>0</v>
      </c>
      <c r="I399" s="642">
        <v>0</v>
      </c>
      <c r="J399" s="642"/>
      <c r="K399" s="804">
        <v>6.5359032400000003E-2</v>
      </c>
      <c r="L399" s="642">
        <v>8.8323947590290667E-8</v>
      </c>
      <c r="M399" s="642"/>
      <c r="N399" s="804">
        <v>8.9364645499999992E-2</v>
      </c>
      <c r="O399" s="642">
        <v>6.9418335764000882E-7</v>
      </c>
      <c r="P399" s="642"/>
      <c r="Q399" s="804">
        <v>0.1547236779</v>
      </c>
      <c r="R399" s="642">
        <v>1.3630471029481043E-7</v>
      </c>
      <c r="S399" s="642"/>
    </row>
    <row r="400" spans="1:19" s="116" customFormat="1" ht="13.5" customHeight="1">
      <c r="A400" s="787"/>
      <c r="B400" s="786"/>
      <c r="C400" s="803" t="s">
        <v>936</v>
      </c>
      <c r="D400" s="803"/>
      <c r="E400" s="804">
        <v>0</v>
      </c>
      <c r="F400" s="642">
        <v>0</v>
      </c>
      <c r="G400" s="803"/>
      <c r="H400" s="804">
        <v>0</v>
      </c>
      <c r="I400" s="642">
        <v>0</v>
      </c>
      <c r="J400" s="642"/>
      <c r="K400" s="804">
        <v>8.2477619299999999E-2</v>
      </c>
      <c r="L400" s="642">
        <v>1.114574169311776E-7</v>
      </c>
      <c r="M400" s="642"/>
      <c r="N400" s="804">
        <v>8.2477619299999999E-2</v>
      </c>
      <c r="O400" s="642">
        <v>6.4068503126136607E-7</v>
      </c>
      <c r="P400" s="642"/>
      <c r="Q400" s="804">
        <v>0.1649552386</v>
      </c>
      <c r="R400" s="642">
        <v>1.4531826229929822E-7</v>
      </c>
      <c r="S400" s="642"/>
    </row>
    <row r="401" spans="1:19" s="116" customFormat="1" ht="13.5" customHeight="1">
      <c r="A401" s="787"/>
      <c r="B401" s="786"/>
      <c r="C401" s="803" t="s">
        <v>937</v>
      </c>
      <c r="D401" s="803"/>
      <c r="E401" s="804">
        <v>0</v>
      </c>
      <c r="F401" s="642">
        <v>0</v>
      </c>
      <c r="G401" s="803"/>
      <c r="H401" s="804">
        <v>0</v>
      </c>
      <c r="I401" s="642">
        <v>0</v>
      </c>
      <c r="J401" s="642"/>
      <c r="K401" s="804">
        <v>6652.7348526271007</v>
      </c>
      <c r="L401" s="642">
        <v>8.9902769805315554E-3</v>
      </c>
      <c r="M401" s="642"/>
      <c r="N401" s="804">
        <v>3198.4312825759998</v>
      </c>
      <c r="O401" s="642">
        <v>2.4845370946158431E-2</v>
      </c>
      <c r="P401" s="642"/>
      <c r="Q401" s="804">
        <v>9851.1661352031006</v>
      </c>
      <c r="R401" s="642">
        <v>8.6784412337505973E-3</v>
      </c>
      <c r="S401" s="642"/>
    </row>
    <row r="402" spans="1:19" s="116" customFormat="1" ht="13.5" customHeight="1">
      <c r="A402" s="787"/>
      <c r="B402" s="786"/>
      <c r="C402" s="803" t="s">
        <v>938</v>
      </c>
      <c r="D402" s="803"/>
      <c r="E402" s="804">
        <v>0</v>
      </c>
      <c r="F402" s="642">
        <v>0</v>
      </c>
      <c r="G402" s="803"/>
      <c r="H402" s="804">
        <v>0</v>
      </c>
      <c r="I402" s="642">
        <v>0</v>
      </c>
      <c r="J402" s="642"/>
      <c r="K402" s="804">
        <v>75044.486081987096</v>
      </c>
      <c r="L402" s="642">
        <v>0.10141253645067312</v>
      </c>
      <c r="M402" s="642"/>
      <c r="N402" s="804">
        <v>75044.486081987096</v>
      </c>
      <c r="O402" s="642">
        <v>0.58294455295257352</v>
      </c>
      <c r="P402" s="642"/>
      <c r="Q402" s="804">
        <v>150088.97216397419</v>
      </c>
      <c r="R402" s="642">
        <v>0.13222173972931631</v>
      </c>
      <c r="S402" s="642"/>
    </row>
    <row r="403" spans="1:19" s="116" customFormat="1" ht="13.5" customHeight="1">
      <c r="A403" s="787"/>
      <c r="B403" s="786"/>
      <c r="C403" s="803" t="s">
        <v>939</v>
      </c>
      <c r="D403" s="803"/>
      <c r="E403" s="804">
        <v>0</v>
      </c>
      <c r="F403" s="642">
        <v>0</v>
      </c>
      <c r="G403" s="803"/>
      <c r="H403" s="804">
        <v>0</v>
      </c>
      <c r="I403" s="642">
        <v>0</v>
      </c>
      <c r="J403" s="642"/>
      <c r="K403" s="804">
        <v>13545.751367651099</v>
      </c>
      <c r="L403" s="642">
        <v>1.8305262332303496E-2</v>
      </c>
      <c r="M403" s="642"/>
      <c r="N403" s="804">
        <v>13545.751367651099</v>
      </c>
      <c r="O403" s="642">
        <v>0.10522321342563577</v>
      </c>
      <c r="P403" s="642"/>
      <c r="Q403" s="804">
        <v>27091.502735302198</v>
      </c>
      <c r="R403" s="642">
        <v>2.3866414513317554E-2</v>
      </c>
      <c r="S403" s="642"/>
    </row>
    <row r="404" spans="1:19" s="116" customFormat="1" ht="13.5" customHeight="1">
      <c r="A404" s="787"/>
      <c r="B404" s="786"/>
      <c r="C404" s="803" t="s">
        <v>940</v>
      </c>
      <c r="D404" s="803"/>
      <c r="E404" s="804">
        <v>0</v>
      </c>
      <c r="F404" s="642">
        <v>0</v>
      </c>
      <c r="G404" s="803"/>
      <c r="H404" s="804">
        <v>0</v>
      </c>
      <c r="I404" s="642">
        <v>0</v>
      </c>
      <c r="J404" s="642"/>
      <c r="K404" s="804">
        <v>80296.375800261711</v>
      </c>
      <c r="L404" s="642">
        <v>0.10850975951523724</v>
      </c>
      <c r="M404" s="642"/>
      <c r="N404" s="804">
        <v>0</v>
      </c>
      <c r="O404" s="642">
        <v>0</v>
      </c>
      <c r="P404" s="642"/>
      <c r="Q404" s="804">
        <v>80296.375800261711</v>
      </c>
      <c r="R404" s="642">
        <v>7.0737552194510611E-2</v>
      </c>
      <c r="S404" s="642"/>
    </row>
    <row r="405" spans="1:19" s="116" customFormat="1" ht="13.5" customHeight="1">
      <c r="A405" s="787"/>
      <c r="B405" s="786"/>
      <c r="C405" s="803" t="s">
        <v>941</v>
      </c>
      <c r="D405" s="803"/>
      <c r="E405" s="804">
        <v>0</v>
      </c>
      <c r="F405" s="642">
        <v>0</v>
      </c>
      <c r="G405" s="803"/>
      <c r="H405" s="804">
        <v>0</v>
      </c>
      <c r="I405" s="642">
        <v>0</v>
      </c>
      <c r="J405" s="642"/>
      <c r="K405" s="804">
        <v>0</v>
      </c>
      <c r="L405" s="642">
        <v>0</v>
      </c>
      <c r="M405" s="642"/>
      <c r="N405" s="804">
        <v>15220.262243416701</v>
      </c>
      <c r="O405" s="642">
        <v>0.11823079126181348</v>
      </c>
      <c r="P405" s="642"/>
      <c r="Q405" s="804">
        <v>15220.262243416701</v>
      </c>
      <c r="R405" s="642">
        <v>1.3408377204171637E-2</v>
      </c>
      <c r="S405" s="642"/>
    </row>
    <row r="406" spans="1:19" s="116" customFormat="1" ht="13.5" customHeight="1">
      <c r="A406" s="787"/>
      <c r="B406" s="786"/>
      <c r="C406" s="803" t="s">
        <v>942</v>
      </c>
      <c r="D406" s="803"/>
      <c r="E406" s="804">
        <v>0</v>
      </c>
      <c r="F406" s="642">
        <v>0</v>
      </c>
      <c r="G406" s="803"/>
      <c r="H406" s="804">
        <v>0</v>
      </c>
      <c r="I406" s="642">
        <v>0</v>
      </c>
      <c r="J406" s="642"/>
      <c r="K406" s="804">
        <v>0</v>
      </c>
      <c r="L406" s="642">
        <v>0</v>
      </c>
      <c r="M406" s="642"/>
      <c r="N406" s="804">
        <v>1086.1080691555001</v>
      </c>
      <c r="O406" s="642">
        <v>8.4368727922304789E-3</v>
      </c>
      <c r="P406" s="642"/>
      <c r="Q406" s="804">
        <v>1086.1080691555001</v>
      </c>
      <c r="R406" s="642">
        <v>9.5681312469044128E-4</v>
      </c>
      <c r="S406" s="642"/>
    </row>
    <row r="407" spans="1:19" s="116" customFormat="1" ht="13.2" customHeight="1">
      <c r="A407" s="787"/>
      <c r="B407" s="786"/>
      <c r="C407" s="803" t="s">
        <v>943</v>
      </c>
      <c r="D407" s="803"/>
      <c r="E407" s="804">
        <v>0</v>
      </c>
      <c r="F407" s="642">
        <v>0</v>
      </c>
      <c r="G407" s="803"/>
      <c r="H407" s="804">
        <v>0</v>
      </c>
      <c r="I407" s="642">
        <v>0</v>
      </c>
      <c r="J407" s="642"/>
      <c r="K407" s="804">
        <v>201056.997049595</v>
      </c>
      <c r="L407" s="642">
        <v>0.27170150808520316</v>
      </c>
      <c r="M407" s="642"/>
      <c r="N407" s="804">
        <v>22340.130740824497</v>
      </c>
      <c r="O407" s="642">
        <v>0.17353783345766563</v>
      </c>
      <c r="P407" s="642"/>
      <c r="Q407" s="804">
        <v>223397.1277904195</v>
      </c>
      <c r="R407" s="642">
        <v>0.19680297933355856</v>
      </c>
      <c r="S407" s="642"/>
    </row>
    <row r="408" spans="1:19" s="116" customFormat="1" ht="13.5" customHeight="1">
      <c r="A408" s="787"/>
      <c r="B408" s="786"/>
      <c r="C408" s="803" t="s">
        <v>944</v>
      </c>
      <c r="D408" s="803"/>
      <c r="E408" s="804">
        <v>0</v>
      </c>
      <c r="F408" s="642">
        <v>0</v>
      </c>
      <c r="G408" s="803"/>
      <c r="H408" s="804">
        <v>0</v>
      </c>
      <c r="I408" s="642">
        <v>0</v>
      </c>
      <c r="J408" s="642"/>
      <c r="K408" s="804">
        <v>216006.95805282699</v>
      </c>
      <c r="L408" s="642">
        <v>0.29190437100467242</v>
      </c>
      <c r="M408" s="642"/>
      <c r="N408" s="804">
        <v>0</v>
      </c>
      <c r="O408" s="642">
        <v>0</v>
      </c>
      <c r="P408" s="642"/>
      <c r="Q408" s="804">
        <v>216006.95805282699</v>
      </c>
      <c r="R408" s="642">
        <v>0.19029256697273644</v>
      </c>
      <c r="S408" s="642"/>
    </row>
    <row r="409" spans="1:19" s="116" customFormat="1" ht="13.5" customHeight="1">
      <c r="A409" s="787"/>
      <c r="B409" s="786"/>
      <c r="C409" s="803" t="s">
        <v>945</v>
      </c>
      <c r="D409" s="803"/>
      <c r="E409" s="804">
        <v>0</v>
      </c>
      <c r="F409" s="642">
        <v>0</v>
      </c>
      <c r="G409" s="803"/>
      <c r="H409" s="804">
        <v>0</v>
      </c>
      <c r="I409" s="642">
        <v>0</v>
      </c>
      <c r="J409" s="642"/>
      <c r="K409" s="804">
        <v>0</v>
      </c>
      <c r="L409" s="642">
        <v>0</v>
      </c>
      <c r="M409" s="642"/>
      <c r="N409" s="804">
        <v>1712.9093201013002</v>
      </c>
      <c r="O409" s="642">
        <v>1.3305856432461148E-2</v>
      </c>
      <c r="P409" s="642"/>
      <c r="Q409" s="804">
        <v>1712.9093201013002</v>
      </c>
      <c r="R409" s="642">
        <v>1.5089972769945926E-3</v>
      </c>
      <c r="S409" s="642"/>
    </row>
    <row r="410" spans="1:19" s="116" customFormat="1" ht="13.5" customHeight="1">
      <c r="A410" s="787"/>
      <c r="B410" s="786"/>
      <c r="C410" s="803" t="s">
        <v>946</v>
      </c>
      <c r="D410" s="803"/>
      <c r="E410" s="804">
        <v>0</v>
      </c>
      <c r="F410" s="642">
        <v>0</v>
      </c>
      <c r="G410" s="803"/>
      <c r="H410" s="804">
        <v>237717.50932213198</v>
      </c>
      <c r="I410" s="642">
        <v>1.2001900101512355</v>
      </c>
      <c r="J410" s="642"/>
      <c r="K410" s="804">
        <v>4132239.8099214118</v>
      </c>
      <c r="L410" s="642">
        <v>5.5841667019845813</v>
      </c>
      <c r="M410" s="642"/>
      <c r="N410" s="804">
        <v>1110488.3440194181</v>
      </c>
      <c r="O410" s="642">
        <v>8.6262584376445925</v>
      </c>
      <c r="P410" s="642"/>
      <c r="Q410" s="804">
        <v>5480445.6632629624</v>
      </c>
      <c r="R410" s="642">
        <v>4.8280299987459658</v>
      </c>
      <c r="S410" s="642"/>
    </row>
    <row r="411" spans="1:19" s="116" customFormat="1" ht="13.5" customHeight="1">
      <c r="A411" s="787"/>
      <c r="B411" s="786"/>
      <c r="C411" s="847" t="s">
        <v>947</v>
      </c>
      <c r="D411" s="803"/>
      <c r="E411" s="804">
        <v>0</v>
      </c>
      <c r="F411" s="642">
        <v>0</v>
      </c>
      <c r="G411" s="803"/>
      <c r="H411" s="804">
        <v>0</v>
      </c>
      <c r="I411" s="642">
        <v>0</v>
      </c>
      <c r="J411" s="642"/>
      <c r="K411" s="804">
        <v>0</v>
      </c>
      <c r="L411" s="642">
        <v>0</v>
      </c>
      <c r="M411" s="642"/>
      <c r="N411" s="804">
        <v>0</v>
      </c>
      <c r="O411" s="642">
        <v>0</v>
      </c>
      <c r="P411" s="642"/>
      <c r="Q411" s="804">
        <v>0</v>
      </c>
      <c r="R411" s="642">
        <v>0</v>
      </c>
      <c r="S411" s="642"/>
    </row>
    <row r="412" spans="1:19" s="116" customFormat="1" ht="13.5" customHeight="1">
      <c r="A412" s="787"/>
      <c r="B412" s="786"/>
      <c r="C412" s="803" t="s">
        <v>948</v>
      </c>
      <c r="D412" s="803"/>
      <c r="E412" s="804">
        <v>0</v>
      </c>
      <c r="F412" s="642">
        <v>0</v>
      </c>
      <c r="G412" s="803"/>
      <c r="H412" s="804">
        <v>0</v>
      </c>
      <c r="I412" s="642">
        <v>0</v>
      </c>
      <c r="J412" s="642"/>
      <c r="K412" s="804">
        <v>0</v>
      </c>
      <c r="L412" s="642">
        <v>0</v>
      </c>
      <c r="M412" s="642"/>
      <c r="N412" s="804">
        <v>0</v>
      </c>
      <c r="O412" s="642">
        <v>0</v>
      </c>
      <c r="P412" s="642"/>
      <c r="Q412" s="804">
        <v>0</v>
      </c>
      <c r="R412" s="642">
        <v>0</v>
      </c>
      <c r="S412" s="642"/>
    </row>
    <row r="413" spans="1:19" s="116" customFormat="1" ht="13.5" customHeight="1">
      <c r="A413" s="787"/>
      <c r="B413" s="786"/>
      <c r="C413" s="803" t="s">
        <v>949</v>
      </c>
      <c r="D413" s="803"/>
      <c r="E413" s="804">
        <v>0</v>
      </c>
      <c r="F413" s="642">
        <v>0</v>
      </c>
      <c r="G413" s="803"/>
      <c r="H413" s="804">
        <v>419.24384702789996</v>
      </c>
      <c r="I413" s="642">
        <v>2.1166815959627419E-3</v>
      </c>
      <c r="J413" s="642"/>
      <c r="K413" s="804">
        <v>1516.6096327458001</v>
      </c>
      <c r="L413" s="642">
        <v>2.0494940760103731E-3</v>
      </c>
      <c r="M413" s="642"/>
      <c r="N413" s="804">
        <v>8949.550420674801</v>
      </c>
      <c r="O413" s="642">
        <v>6.951998663042408E-2</v>
      </c>
      <c r="P413" s="642"/>
      <c r="Q413" s="804">
        <v>10885.4039004485</v>
      </c>
      <c r="R413" s="642">
        <v>9.5895589171011587E-3</v>
      </c>
      <c r="S413" s="642"/>
    </row>
    <row r="414" spans="1:19" s="116" customFormat="1" ht="13.5" customHeight="1">
      <c r="A414" s="787"/>
      <c r="B414" s="786"/>
      <c r="C414" s="803" t="s">
        <v>950</v>
      </c>
      <c r="D414" s="803"/>
      <c r="E414" s="804">
        <v>0</v>
      </c>
      <c r="F414" s="642">
        <v>0</v>
      </c>
      <c r="G414" s="803"/>
      <c r="H414" s="804">
        <v>0</v>
      </c>
      <c r="I414" s="642">
        <v>0</v>
      </c>
      <c r="J414" s="642"/>
      <c r="K414" s="804">
        <v>663851.72515349998</v>
      </c>
      <c r="L414" s="642">
        <v>0.89710638035978285</v>
      </c>
      <c r="M414" s="642"/>
      <c r="N414" s="804">
        <v>384838.43052270001</v>
      </c>
      <c r="O414" s="642">
        <v>2.989419723588107</v>
      </c>
      <c r="P414" s="642"/>
      <c r="Q414" s="804">
        <v>1048690.1556762001</v>
      </c>
      <c r="R414" s="642">
        <v>0.92384959948308021</v>
      </c>
      <c r="S414" s="642"/>
    </row>
    <row r="415" spans="1:19" s="116" customFormat="1" ht="13.5" customHeight="1">
      <c r="A415" s="787"/>
      <c r="B415" s="786"/>
      <c r="C415" s="803" t="s">
        <v>951</v>
      </c>
      <c r="D415" s="803"/>
      <c r="E415" s="804">
        <v>0</v>
      </c>
      <c r="F415" s="642">
        <v>0</v>
      </c>
      <c r="G415" s="803"/>
      <c r="H415" s="804">
        <v>0.13945010799999999</v>
      </c>
      <c r="I415" s="642">
        <v>7.0405678998307048E-7</v>
      </c>
      <c r="J415" s="642"/>
      <c r="K415" s="804">
        <v>0.219529531</v>
      </c>
      <c r="L415" s="642">
        <v>2.9666465488502381E-7</v>
      </c>
      <c r="M415" s="642"/>
      <c r="N415" s="804">
        <v>218.58313971720003</v>
      </c>
      <c r="O415" s="642">
        <v>1.6979508731154883E-3</v>
      </c>
      <c r="P415" s="642"/>
      <c r="Q415" s="804">
        <v>218.94211935620004</v>
      </c>
      <c r="R415" s="642">
        <v>1.9287831413538711E-4</v>
      </c>
      <c r="S415" s="642"/>
    </row>
    <row r="416" spans="1:19" s="116" customFormat="1" ht="13.5" customHeight="1">
      <c r="A416" s="787"/>
      <c r="B416" s="786"/>
      <c r="C416" s="803" t="s">
        <v>952</v>
      </c>
      <c r="D416" s="803"/>
      <c r="E416" s="804">
        <v>0</v>
      </c>
      <c r="F416" s="642">
        <v>0</v>
      </c>
      <c r="G416" s="803"/>
      <c r="H416" s="804">
        <v>0</v>
      </c>
      <c r="I416" s="642">
        <v>0</v>
      </c>
      <c r="J416" s="642"/>
      <c r="K416" s="804">
        <v>0</v>
      </c>
      <c r="L416" s="642">
        <v>0</v>
      </c>
      <c r="M416" s="642"/>
      <c r="N416" s="804">
        <v>0</v>
      </c>
      <c r="O416" s="642">
        <v>0</v>
      </c>
      <c r="P416" s="642"/>
      <c r="Q416" s="804">
        <v>0</v>
      </c>
      <c r="R416" s="642">
        <v>0</v>
      </c>
      <c r="S416" s="642"/>
    </row>
    <row r="417" spans="1:19" s="116" customFormat="1" ht="13.5" customHeight="1">
      <c r="A417" s="787"/>
      <c r="B417" s="786"/>
      <c r="C417" s="803" t="s">
        <v>953</v>
      </c>
      <c r="D417" s="803"/>
      <c r="E417" s="804">
        <v>0</v>
      </c>
      <c r="F417" s="642">
        <v>0</v>
      </c>
      <c r="G417" s="803"/>
      <c r="H417" s="804">
        <v>12664.122941178501</v>
      </c>
      <c r="I417" s="642">
        <v>6.3938722413302812E-2</v>
      </c>
      <c r="J417" s="642"/>
      <c r="K417" s="804">
        <v>29990.995371162702</v>
      </c>
      <c r="L417" s="642">
        <v>4.0528799250449499E-2</v>
      </c>
      <c r="M417" s="642"/>
      <c r="N417" s="804">
        <v>0</v>
      </c>
      <c r="O417" s="642">
        <v>0</v>
      </c>
      <c r="P417" s="642"/>
      <c r="Q417" s="804">
        <v>42655.118312341205</v>
      </c>
      <c r="R417" s="642">
        <v>3.7577270803452967E-2</v>
      </c>
      <c r="S417" s="642"/>
    </row>
    <row r="418" spans="1:19" s="116" customFormat="1" ht="13.5" customHeight="1">
      <c r="A418" s="787"/>
      <c r="B418" s="786"/>
      <c r="C418" s="803" t="s">
        <v>954</v>
      </c>
      <c r="D418" s="803"/>
      <c r="E418" s="804">
        <v>0</v>
      </c>
      <c r="F418" s="642">
        <v>0</v>
      </c>
      <c r="G418" s="803"/>
      <c r="H418" s="804">
        <v>0</v>
      </c>
      <c r="I418" s="642">
        <v>0</v>
      </c>
      <c r="J418" s="642"/>
      <c r="K418" s="804">
        <v>0</v>
      </c>
      <c r="L418" s="642">
        <v>0</v>
      </c>
      <c r="M418" s="642"/>
      <c r="N418" s="804">
        <v>0</v>
      </c>
      <c r="O418" s="642">
        <v>0</v>
      </c>
      <c r="P418" s="642"/>
      <c r="Q418" s="804">
        <v>0</v>
      </c>
      <c r="R418" s="642">
        <v>0</v>
      </c>
      <c r="S418" s="642"/>
    </row>
    <row r="419" spans="1:19" s="116" customFormat="1" ht="13.5" customHeight="1">
      <c r="A419" s="787"/>
      <c r="B419" s="786"/>
      <c r="C419" s="803" t="s">
        <v>955</v>
      </c>
      <c r="D419" s="803"/>
      <c r="E419" s="804">
        <v>0</v>
      </c>
      <c r="F419" s="642">
        <v>0</v>
      </c>
      <c r="G419" s="803"/>
      <c r="H419" s="804">
        <v>8.7583396500000008E-2</v>
      </c>
      <c r="I419" s="642">
        <v>4.4219173351665315E-7</v>
      </c>
      <c r="J419" s="642"/>
      <c r="K419" s="804">
        <v>8.7583396500000008E-2</v>
      </c>
      <c r="L419" s="642">
        <v>1.1835718856580942E-7</v>
      </c>
      <c r="M419" s="642"/>
      <c r="N419" s="804">
        <v>8.7583396500000008E-2</v>
      </c>
      <c r="O419" s="642">
        <v>6.803466394983484E-7</v>
      </c>
      <c r="P419" s="642"/>
      <c r="Q419" s="804">
        <v>0.26275018950000001</v>
      </c>
      <c r="R419" s="642">
        <v>2.3147128445880899E-7</v>
      </c>
      <c r="S419" s="642"/>
    </row>
    <row r="420" spans="1:19" s="116" customFormat="1" ht="13.5" customHeight="1">
      <c r="A420" s="787"/>
      <c r="B420" s="786"/>
      <c r="C420" s="803" t="s">
        <v>956</v>
      </c>
      <c r="D420" s="803"/>
      <c r="E420" s="804">
        <v>0</v>
      </c>
      <c r="F420" s="642">
        <v>0</v>
      </c>
      <c r="G420" s="803"/>
      <c r="H420" s="804">
        <v>127.2449599016</v>
      </c>
      <c r="I420" s="642">
        <v>6.4243534332612362E-4</v>
      </c>
      <c r="J420" s="642"/>
      <c r="K420" s="804">
        <v>1164.4833764597001</v>
      </c>
      <c r="L420" s="642">
        <v>1.5736427688025454E-3</v>
      </c>
      <c r="M420" s="642"/>
      <c r="N420" s="804">
        <v>1745.4444374237003</v>
      </c>
      <c r="O420" s="642">
        <v>1.3558588783803329E-2</v>
      </c>
      <c r="P420" s="642"/>
      <c r="Q420" s="804">
        <v>3037.1727737850006</v>
      </c>
      <c r="R420" s="642">
        <v>2.6756147518262317E-3</v>
      </c>
      <c r="S420" s="642"/>
    </row>
    <row r="421" spans="1:19" s="116" customFormat="1" ht="13.5" customHeight="1">
      <c r="A421" s="787"/>
      <c r="B421" s="786"/>
      <c r="C421" s="803" t="s">
        <v>957</v>
      </c>
      <c r="D421" s="803"/>
      <c r="E421" s="804">
        <v>0</v>
      </c>
      <c r="F421" s="642">
        <v>0</v>
      </c>
      <c r="G421" s="803"/>
      <c r="H421" s="804">
        <v>148.79711475400001</v>
      </c>
      <c r="I421" s="642">
        <v>7.512480303883581E-4</v>
      </c>
      <c r="J421" s="642"/>
      <c r="K421" s="804">
        <v>35715.348425792799</v>
      </c>
      <c r="L421" s="642">
        <v>4.8264493011813521E-2</v>
      </c>
      <c r="M421" s="642"/>
      <c r="N421" s="804">
        <v>23420.4267076699</v>
      </c>
      <c r="O421" s="642">
        <v>0.1819295579177565</v>
      </c>
      <c r="P421" s="642"/>
      <c r="Q421" s="804">
        <v>59284.572248216697</v>
      </c>
      <c r="R421" s="642">
        <v>5.2227083500869492E-2</v>
      </c>
      <c r="S421" s="642"/>
    </row>
    <row r="422" spans="1:19" s="116" customFormat="1" ht="13.5" customHeight="1">
      <c r="A422" s="787"/>
      <c r="B422" s="786"/>
      <c r="C422" s="803" t="s">
        <v>958</v>
      </c>
      <c r="D422" s="803"/>
      <c r="E422" s="804">
        <v>0</v>
      </c>
      <c r="F422" s="642">
        <v>0</v>
      </c>
      <c r="G422" s="803"/>
      <c r="H422" s="848">
        <v>17800.471162815</v>
      </c>
      <c r="I422" s="642">
        <v>8.9871157267786009E-2</v>
      </c>
      <c r="J422" s="642"/>
      <c r="K422" s="804">
        <v>301020.396789797</v>
      </c>
      <c r="L422" s="642">
        <v>0.40678860707354242</v>
      </c>
      <c r="M422" s="642"/>
      <c r="N422" s="804">
        <v>114700.385421723</v>
      </c>
      <c r="O422" s="642">
        <v>0.89099104270105101</v>
      </c>
      <c r="P422" s="642"/>
      <c r="Q422" s="804">
        <v>433521.25337433501</v>
      </c>
      <c r="R422" s="642">
        <v>0.38191303134626325</v>
      </c>
      <c r="S422" s="642"/>
    </row>
    <row r="423" spans="1:19" s="116" customFormat="1" ht="13.5" customHeight="1">
      <c r="A423" s="787"/>
      <c r="B423" s="786"/>
      <c r="C423" s="803" t="s">
        <v>959</v>
      </c>
      <c r="D423" s="803"/>
      <c r="E423" s="804"/>
      <c r="F423" s="642"/>
      <c r="G423" s="803"/>
      <c r="H423" s="804">
        <v>41603.438936399994</v>
      </c>
      <c r="I423" s="642">
        <v>0.21004776611444767</v>
      </c>
      <c r="J423" s="642"/>
      <c r="K423" s="804">
        <v>561463.65057329996</v>
      </c>
      <c r="L423" s="642">
        <v>0.75874265921796935</v>
      </c>
      <c r="M423" s="642"/>
      <c r="N423" s="804">
        <v>166309.64472738001</v>
      </c>
      <c r="O423" s="642">
        <v>1.2918910710026781</v>
      </c>
      <c r="P423" s="642"/>
      <c r="Q423" s="804">
        <v>769376.73423707997</v>
      </c>
      <c r="R423" s="642">
        <v>0.67778684097421227</v>
      </c>
      <c r="S423" s="642"/>
    </row>
    <row r="424" spans="1:19" s="116" customFormat="1" ht="13.5" customHeight="1">
      <c r="A424" s="787"/>
      <c r="B424" s="786"/>
      <c r="C424" s="803" t="s">
        <v>960</v>
      </c>
      <c r="D424" s="803"/>
      <c r="E424" s="804">
        <v>0</v>
      </c>
      <c r="F424" s="642">
        <v>0</v>
      </c>
      <c r="G424" s="803"/>
      <c r="H424" s="804">
        <v>228.77016796929999</v>
      </c>
      <c r="I424" s="642">
        <v>1.1550166035321622E-3</v>
      </c>
      <c r="J424" s="642"/>
      <c r="K424" s="804">
        <v>25534.441266453898</v>
      </c>
      <c r="L424" s="642">
        <v>3.4506365369105882E-2</v>
      </c>
      <c r="M424" s="642"/>
      <c r="N424" s="804">
        <v>20697.028886181703</v>
      </c>
      <c r="O424" s="642">
        <v>0.16077424047278147</v>
      </c>
      <c r="P424" s="642"/>
      <c r="Q424" s="804">
        <v>46460.240320604898</v>
      </c>
      <c r="R424" s="642">
        <v>4.0929414832164619E-2</v>
      </c>
      <c r="S424" s="642"/>
    </row>
    <row r="425" spans="1:19" s="116" customFormat="1" ht="13.5" customHeight="1">
      <c r="A425" s="787"/>
      <c r="B425" s="786"/>
      <c r="C425" s="803" t="s">
        <v>961</v>
      </c>
      <c r="D425" s="803"/>
      <c r="E425" s="804">
        <v>0</v>
      </c>
      <c r="F425" s="642">
        <v>0</v>
      </c>
      <c r="G425" s="803"/>
      <c r="H425" s="804">
        <v>5.1289034100000006E-2</v>
      </c>
      <c r="I425" s="642">
        <v>2.5894847431583375E-7</v>
      </c>
      <c r="J425" s="642"/>
      <c r="K425" s="804">
        <v>5.4248016900000001E-2</v>
      </c>
      <c r="L425" s="642">
        <v>7.3308903538064038E-8</v>
      </c>
      <c r="M425" s="642"/>
      <c r="N425" s="804">
        <v>5.5234344399999996E-2</v>
      </c>
      <c r="O425" s="642">
        <v>4.2905964028735076E-7</v>
      </c>
      <c r="P425" s="642"/>
      <c r="Q425" s="804">
        <v>0.16077139540000002</v>
      </c>
      <c r="R425" s="642">
        <v>1.4163248166743211E-7</v>
      </c>
      <c r="S425" s="642"/>
    </row>
    <row r="426" spans="1:19" s="116" customFormat="1" ht="13.5" customHeight="1">
      <c r="A426" s="787"/>
      <c r="B426" s="786"/>
      <c r="C426" s="803" t="s">
        <v>962</v>
      </c>
      <c r="D426" s="803"/>
      <c r="E426" s="804">
        <v>0</v>
      </c>
      <c r="F426" s="642">
        <v>0</v>
      </c>
      <c r="G426" s="803"/>
      <c r="H426" s="804">
        <v>0</v>
      </c>
      <c r="I426" s="642">
        <v>0</v>
      </c>
      <c r="J426" s="642"/>
      <c r="K426" s="804">
        <v>323393.22859324096</v>
      </c>
      <c r="L426" s="642">
        <v>0.43702248219519696</v>
      </c>
      <c r="M426" s="642"/>
      <c r="N426" s="804">
        <v>0</v>
      </c>
      <c r="O426" s="642">
        <v>0</v>
      </c>
      <c r="P426" s="642"/>
      <c r="Q426" s="804">
        <v>323393.22859324096</v>
      </c>
      <c r="R426" s="642">
        <v>0.28489511710802679</v>
      </c>
      <c r="S426" s="642"/>
    </row>
    <row r="427" spans="1:19" s="116" customFormat="1" ht="13.5" customHeight="1">
      <c r="A427" s="787"/>
      <c r="B427" s="786"/>
      <c r="C427" s="803" t="s">
        <v>963</v>
      </c>
      <c r="D427" s="803"/>
      <c r="E427" s="804">
        <v>0</v>
      </c>
      <c r="F427" s="642">
        <v>0</v>
      </c>
      <c r="G427" s="803"/>
      <c r="H427" s="804">
        <v>0</v>
      </c>
      <c r="I427" s="642">
        <v>0</v>
      </c>
      <c r="J427" s="642"/>
      <c r="K427" s="804">
        <v>0</v>
      </c>
      <c r="L427" s="642">
        <v>0</v>
      </c>
      <c r="M427" s="642"/>
      <c r="N427" s="804">
        <v>9545.502003850801</v>
      </c>
      <c r="O427" s="642">
        <v>7.4149330468642444E-2</v>
      </c>
      <c r="P427" s="642"/>
      <c r="Q427" s="804">
        <v>9545.502003850801</v>
      </c>
      <c r="R427" s="642">
        <v>8.4091646664082812E-3</v>
      </c>
      <c r="S427" s="642"/>
    </row>
    <row r="428" spans="1:19" s="116" customFormat="1" ht="13.5" customHeight="1">
      <c r="A428" s="787"/>
      <c r="B428" s="786"/>
      <c r="C428" s="803" t="s">
        <v>964</v>
      </c>
      <c r="D428" s="803"/>
      <c r="E428" s="804">
        <v>0</v>
      </c>
      <c r="F428" s="642">
        <v>0</v>
      </c>
      <c r="G428" s="803"/>
      <c r="H428" s="804">
        <v>0</v>
      </c>
      <c r="I428" s="642">
        <v>0</v>
      </c>
      <c r="J428" s="642"/>
      <c r="K428" s="804">
        <v>52477.792744876104</v>
      </c>
      <c r="L428" s="642">
        <v>7.0916683522575713E-2</v>
      </c>
      <c r="M428" s="642"/>
      <c r="N428" s="804">
        <v>31486.685127849101</v>
      </c>
      <c r="O428" s="642">
        <v>0.24458814423433281</v>
      </c>
      <c r="P428" s="642"/>
      <c r="Q428" s="804">
        <v>83964.477872725198</v>
      </c>
      <c r="R428" s="642">
        <v>7.3968987725936339E-2</v>
      </c>
      <c r="S428" s="642"/>
    </row>
    <row r="429" spans="1:19" s="116" customFormat="1" ht="13.5" customHeight="1">
      <c r="A429" s="787"/>
      <c r="B429" s="786"/>
      <c r="C429" s="803" t="s">
        <v>965</v>
      </c>
      <c r="D429" s="803"/>
      <c r="E429" s="804">
        <v>0</v>
      </c>
      <c r="F429" s="642">
        <v>0</v>
      </c>
      <c r="G429" s="803"/>
      <c r="H429" s="804">
        <v>2867.3707027043001</v>
      </c>
      <c r="I429" s="642">
        <v>1.4476803507656592E-2</v>
      </c>
      <c r="J429" s="642"/>
      <c r="K429" s="804">
        <v>112083.90418636901</v>
      </c>
      <c r="L429" s="642">
        <v>0.15146633166913309</v>
      </c>
      <c r="M429" s="642"/>
      <c r="N429" s="804">
        <v>36413.700513931901</v>
      </c>
      <c r="O429" s="642">
        <v>0.28286113311845412</v>
      </c>
      <c r="P429" s="642"/>
      <c r="Q429" s="804">
        <v>151364.9754030052</v>
      </c>
      <c r="R429" s="642">
        <v>0.13334584209161779</v>
      </c>
      <c r="S429" s="642"/>
    </row>
    <row r="430" spans="1:19" s="116" customFormat="1" ht="13.5" customHeight="1">
      <c r="A430" s="787"/>
      <c r="B430" s="786"/>
      <c r="C430" s="803" t="s">
        <v>966</v>
      </c>
      <c r="D430" s="803"/>
      <c r="E430" s="804">
        <v>0</v>
      </c>
      <c r="F430" s="642">
        <v>0</v>
      </c>
      <c r="G430" s="803"/>
      <c r="H430" s="804">
        <v>7607.2910569690994</v>
      </c>
      <c r="I430" s="642">
        <v>3.8407750261739371E-2</v>
      </c>
      <c r="J430" s="642"/>
      <c r="K430" s="804">
        <v>122.27501719590001</v>
      </c>
      <c r="L430" s="642">
        <v>1.652382511466397E-4</v>
      </c>
      <c r="M430" s="642"/>
      <c r="N430" s="804">
        <v>0</v>
      </c>
      <c r="O430" s="642">
        <v>0</v>
      </c>
      <c r="P430" s="642"/>
      <c r="Q430" s="804">
        <v>7729.566074164999</v>
      </c>
      <c r="R430" s="642">
        <v>6.8094055075694103E-3</v>
      </c>
      <c r="S430" s="642"/>
    </row>
    <row r="431" spans="1:19" s="116" customFormat="1" ht="13.5" customHeight="1">
      <c r="A431" s="787"/>
      <c r="B431" s="786"/>
      <c r="C431" s="803" t="s">
        <v>967</v>
      </c>
      <c r="D431" s="803"/>
      <c r="E431" s="804">
        <v>0</v>
      </c>
      <c r="F431" s="642">
        <v>0</v>
      </c>
      <c r="G431" s="803"/>
      <c r="H431" s="804">
        <v>1.9494313000000001E-3</v>
      </c>
      <c r="I431" s="642">
        <v>9.8423039110914438E-9</v>
      </c>
      <c r="J431" s="642"/>
      <c r="K431" s="804">
        <v>60050.459948431002</v>
      </c>
      <c r="L431" s="642">
        <v>8.1150125430223902E-2</v>
      </c>
      <c r="M431" s="642"/>
      <c r="N431" s="804">
        <v>30677.547161943799</v>
      </c>
      <c r="O431" s="642">
        <v>0.23830277145829298</v>
      </c>
      <c r="P431" s="642"/>
      <c r="Q431" s="804">
        <v>90728.009059806107</v>
      </c>
      <c r="R431" s="642">
        <v>7.9927359266333778E-2</v>
      </c>
      <c r="S431" s="642"/>
    </row>
    <row r="432" spans="1:19" s="116" customFormat="1" ht="13.5" customHeight="1">
      <c r="A432" s="787"/>
      <c r="B432" s="786"/>
      <c r="C432" s="803" t="s">
        <v>968</v>
      </c>
      <c r="D432" s="803"/>
      <c r="E432" s="804">
        <v>0</v>
      </c>
      <c r="F432" s="642">
        <v>0</v>
      </c>
      <c r="G432" s="803"/>
      <c r="H432" s="804">
        <v>0</v>
      </c>
      <c r="I432" s="642">
        <v>0</v>
      </c>
      <c r="J432" s="642"/>
      <c r="K432" s="804">
        <v>0</v>
      </c>
      <c r="L432" s="642">
        <v>0</v>
      </c>
      <c r="M432" s="642"/>
      <c r="N432" s="804">
        <v>0</v>
      </c>
      <c r="O432" s="642">
        <v>0</v>
      </c>
      <c r="P432" s="642"/>
      <c r="Q432" s="804">
        <v>0</v>
      </c>
      <c r="R432" s="642">
        <v>0</v>
      </c>
      <c r="S432" s="642"/>
    </row>
    <row r="433" spans="1:19" s="116" customFormat="1" ht="13.5" customHeight="1">
      <c r="A433" s="787"/>
      <c r="B433" s="786"/>
      <c r="C433" s="803" t="s">
        <v>969</v>
      </c>
      <c r="D433" s="803"/>
      <c r="E433" s="804">
        <v>0</v>
      </c>
      <c r="F433" s="642">
        <v>0</v>
      </c>
      <c r="G433" s="803"/>
      <c r="H433" s="804">
        <v>0</v>
      </c>
      <c r="I433" s="642">
        <v>0</v>
      </c>
      <c r="J433" s="642"/>
      <c r="K433" s="804">
        <v>986.1859710885999</v>
      </c>
      <c r="L433" s="642">
        <v>1.3326977898269713E-3</v>
      </c>
      <c r="M433" s="642"/>
      <c r="N433" s="804">
        <v>474.8391959754</v>
      </c>
      <c r="O433" s="642">
        <v>3.6885444524175429E-3</v>
      </c>
      <c r="P433" s="642"/>
      <c r="Q433" s="804">
        <v>1461.025167064</v>
      </c>
      <c r="R433" s="642">
        <v>1.2870984895976645E-3</v>
      </c>
      <c r="S433" s="642"/>
    </row>
    <row r="434" spans="1:19" s="116" customFormat="1" ht="13.5" customHeight="1">
      <c r="A434" s="787"/>
      <c r="B434" s="786"/>
      <c r="C434" s="803" t="s">
        <v>970</v>
      </c>
      <c r="D434" s="803"/>
      <c r="E434" s="804">
        <v>0</v>
      </c>
      <c r="F434" s="642">
        <v>0</v>
      </c>
      <c r="G434" s="803"/>
      <c r="H434" s="804">
        <v>0</v>
      </c>
      <c r="I434" s="642">
        <v>0</v>
      </c>
      <c r="J434" s="642"/>
      <c r="K434" s="804">
        <v>255517.59803591002</v>
      </c>
      <c r="L434" s="642">
        <v>0.34529769044317543</v>
      </c>
      <c r="M434" s="642"/>
      <c r="N434" s="804">
        <v>153308.719272897</v>
      </c>
      <c r="O434" s="642">
        <v>1.1909000579020836</v>
      </c>
      <c r="P434" s="642"/>
      <c r="Q434" s="804">
        <v>408826.31730880705</v>
      </c>
      <c r="R434" s="642">
        <v>0.36015788596808673</v>
      </c>
      <c r="S434" s="642"/>
    </row>
    <row r="435" spans="1:19" s="116" customFormat="1" ht="13.5" customHeight="1">
      <c r="A435" s="787"/>
      <c r="B435" s="786"/>
      <c r="C435" s="803" t="s">
        <v>971</v>
      </c>
      <c r="D435" s="803"/>
      <c r="E435" s="804">
        <v>0</v>
      </c>
      <c r="F435" s="642">
        <v>0</v>
      </c>
      <c r="G435" s="803"/>
      <c r="H435" s="804">
        <v>0</v>
      </c>
      <c r="I435" s="642">
        <v>0</v>
      </c>
      <c r="J435" s="642"/>
      <c r="K435" s="804">
        <v>639705.75337350904</v>
      </c>
      <c r="L435" s="642">
        <v>0.86447634488189296</v>
      </c>
      <c r="M435" s="642"/>
      <c r="N435" s="804">
        <v>59131.846516939993</v>
      </c>
      <c r="O435" s="642">
        <v>0.45933538402032903</v>
      </c>
      <c r="P435" s="642"/>
      <c r="Q435" s="804">
        <v>698837.59989044908</v>
      </c>
      <c r="R435" s="642">
        <v>0.61564498652722566</v>
      </c>
      <c r="S435" s="642"/>
    </row>
    <row r="436" spans="1:19" s="116" customFormat="1" ht="13.5" customHeight="1">
      <c r="A436" s="787"/>
      <c r="B436" s="786"/>
      <c r="C436" s="803" t="s">
        <v>972</v>
      </c>
      <c r="D436" s="803"/>
      <c r="E436" s="804">
        <v>0</v>
      </c>
      <c r="F436" s="642">
        <v>0</v>
      </c>
      <c r="G436" s="803"/>
      <c r="H436" s="804">
        <v>0</v>
      </c>
      <c r="I436" s="642">
        <v>0</v>
      </c>
      <c r="J436" s="642"/>
      <c r="K436" s="804">
        <v>0</v>
      </c>
      <c r="L436" s="642">
        <v>0</v>
      </c>
      <c r="M436" s="642"/>
      <c r="N436" s="804">
        <v>0</v>
      </c>
      <c r="O436" s="642">
        <v>0</v>
      </c>
      <c r="P436" s="642"/>
      <c r="Q436" s="804">
        <v>0</v>
      </c>
      <c r="R436" s="642">
        <v>0</v>
      </c>
      <c r="S436" s="642"/>
    </row>
    <row r="437" spans="1:19" s="116" customFormat="1" ht="13.5" customHeight="1">
      <c r="A437" s="787"/>
      <c r="B437" s="786"/>
      <c r="C437" s="803" t="s">
        <v>973</v>
      </c>
      <c r="D437" s="803"/>
      <c r="E437" s="804">
        <v>0</v>
      </c>
      <c r="F437" s="642">
        <v>0</v>
      </c>
      <c r="G437" s="803"/>
      <c r="H437" s="804">
        <v>7056.5859278852995</v>
      </c>
      <c r="I437" s="642">
        <v>3.5627345922361213E-2</v>
      </c>
      <c r="J437" s="642"/>
      <c r="K437" s="804">
        <v>377482.59385918401</v>
      </c>
      <c r="L437" s="642">
        <v>0.51011698937369121</v>
      </c>
      <c r="M437" s="642"/>
      <c r="N437" s="804">
        <v>117445.947463873</v>
      </c>
      <c r="O437" s="642">
        <v>0.91231853151236919</v>
      </c>
      <c r="P437" s="642"/>
      <c r="Q437" s="804">
        <v>501985.12725094234</v>
      </c>
      <c r="R437" s="642">
        <v>0.44222667319520359</v>
      </c>
      <c r="S437" s="642"/>
    </row>
    <row r="438" spans="1:19" s="116" customFormat="1" ht="13.5" customHeight="1">
      <c r="A438" s="787"/>
      <c r="B438" s="786"/>
      <c r="C438" s="803" t="s">
        <v>974</v>
      </c>
      <c r="D438" s="803"/>
      <c r="E438" s="804">
        <v>0</v>
      </c>
      <c r="F438" s="642">
        <v>0</v>
      </c>
      <c r="G438" s="803"/>
      <c r="H438" s="804">
        <v>0</v>
      </c>
      <c r="I438" s="642">
        <v>0</v>
      </c>
      <c r="J438" s="642"/>
      <c r="K438" s="804">
        <v>0</v>
      </c>
      <c r="L438" s="642">
        <v>0</v>
      </c>
      <c r="M438" s="642"/>
      <c r="N438" s="804">
        <v>0</v>
      </c>
      <c r="O438" s="642">
        <v>0</v>
      </c>
      <c r="P438" s="642"/>
      <c r="Q438" s="804">
        <v>0</v>
      </c>
      <c r="R438" s="642">
        <v>0</v>
      </c>
      <c r="S438" s="642"/>
    </row>
    <row r="439" spans="1:19" s="116" customFormat="1" ht="13.5" customHeight="1">
      <c r="A439" s="787"/>
      <c r="B439" s="786"/>
      <c r="C439" s="803" t="s">
        <v>975</v>
      </c>
      <c r="D439" s="803"/>
      <c r="E439" s="804">
        <v>0</v>
      </c>
      <c r="F439" s="642">
        <v>0</v>
      </c>
      <c r="G439" s="803"/>
      <c r="H439" s="804">
        <v>2.9793224899999998E-2</v>
      </c>
      <c r="I439" s="642">
        <v>1.5042026562172102E-7</v>
      </c>
      <c r="J439" s="642"/>
      <c r="K439" s="804">
        <v>0.1464868577</v>
      </c>
      <c r="L439" s="642">
        <v>1.9795729935195868E-7</v>
      </c>
      <c r="M439" s="642"/>
      <c r="N439" s="804">
        <v>2215.8656014025</v>
      </c>
      <c r="O439" s="642">
        <v>1.7212814023422552E-2</v>
      </c>
      <c r="P439" s="642"/>
      <c r="Q439" s="804">
        <v>2216.0418814851</v>
      </c>
      <c r="R439" s="642">
        <v>1.9522347888615774E-3</v>
      </c>
      <c r="S439" s="642"/>
    </row>
    <row r="440" spans="1:19" s="116" customFormat="1" ht="13.5" customHeight="1">
      <c r="A440" s="787"/>
      <c r="B440" s="786"/>
      <c r="C440" s="803" t="s">
        <v>976</v>
      </c>
      <c r="D440" s="803"/>
      <c r="E440" s="804">
        <v>0</v>
      </c>
      <c r="F440" s="642">
        <v>0</v>
      </c>
      <c r="G440" s="803"/>
      <c r="H440" s="804">
        <v>0</v>
      </c>
      <c r="I440" s="642">
        <v>0</v>
      </c>
      <c r="J440" s="642"/>
      <c r="K440" s="804">
        <v>7.0331599800000005E-2</v>
      </c>
      <c r="L440" s="642">
        <v>9.5043704084525231E-8</v>
      </c>
      <c r="M440" s="642"/>
      <c r="N440" s="804">
        <v>9.1263623499999988E-2</v>
      </c>
      <c r="O440" s="642">
        <v>7.0893459306145406E-7</v>
      </c>
      <c r="P440" s="642"/>
      <c r="Q440" s="804">
        <v>0.16159522329999998</v>
      </c>
      <c r="R440" s="642">
        <v>1.4235823757477845E-7</v>
      </c>
      <c r="S440" s="642"/>
    </row>
    <row r="441" spans="1:19" s="116" customFormat="1" ht="13.5" customHeight="1">
      <c r="A441" s="787"/>
      <c r="B441" s="786"/>
      <c r="C441" s="803" t="s">
        <v>977</v>
      </c>
      <c r="D441" s="803"/>
      <c r="E441" s="804">
        <v>0</v>
      </c>
      <c r="F441" s="642">
        <v>0</v>
      </c>
      <c r="G441" s="803"/>
      <c r="H441" s="804">
        <v>0</v>
      </c>
      <c r="I441" s="642">
        <v>0</v>
      </c>
      <c r="J441" s="642"/>
      <c r="K441" s="804">
        <v>0</v>
      </c>
      <c r="L441" s="642">
        <v>0</v>
      </c>
      <c r="M441" s="642"/>
      <c r="N441" s="804">
        <v>0</v>
      </c>
      <c r="O441" s="642">
        <v>0</v>
      </c>
      <c r="P441" s="642"/>
      <c r="Q441" s="804">
        <v>0</v>
      </c>
      <c r="R441" s="642">
        <v>0</v>
      </c>
      <c r="S441" s="642"/>
    </row>
    <row r="442" spans="1:19" s="116" customFormat="1" ht="13.5" customHeight="1">
      <c r="A442" s="787"/>
      <c r="B442" s="803"/>
      <c r="C442" s="803" t="s">
        <v>978</v>
      </c>
      <c r="D442" s="803"/>
      <c r="E442" s="804">
        <v>0</v>
      </c>
      <c r="F442" s="642">
        <v>0</v>
      </c>
      <c r="G442" s="803"/>
      <c r="H442" s="804">
        <v>0</v>
      </c>
      <c r="I442" s="642">
        <v>0</v>
      </c>
      <c r="J442" s="642"/>
      <c r="K442" s="849">
        <v>0</v>
      </c>
      <c r="L442" s="642">
        <v>0</v>
      </c>
      <c r="M442" s="642"/>
      <c r="N442" s="849">
        <v>0</v>
      </c>
      <c r="O442" s="642">
        <v>0</v>
      </c>
      <c r="P442" s="642"/>
      <c r="Q442" s="849">
        <v>0</v>
      </c>
      <c r="R442" s="642">
        <v>0</v>
      </c>
      <c r="S442" s="642"/>
    </row>
    <row r="443" spans="1:19" s="116" customFormat="1" ht="13.5" customHeight="1">
      <c r="A443" s="787"/>
      <c r="B443" s="786"/>
      <c r="C443" s="803" t="s">
        <v>979</v>
      </c>
      <c r="D443" s="803"/>
      <c r="E443" s="804">
        <v>0</v>
      </c>
      <c r="F443" s="642">
        <v>0</v>
      </c>
      <c r="G443" s="803"/>
      <c r="H443" s="804">
        <v>0</v>
      </c>
      <c r="I443" s="642">
        <v>0</v>
      </c>
      <c r="J443" s="642"/>
      <c r="K443" s="804">
        <v>0</v>
      </c>
      <c r="L443" s="642">
        <v>0</v>
      </c>
      <c r="M443" s="642"/>
      <c r="N443" s="804">
        <v>0</v>
      </c>
      <c r="O443" s="642">
        <v>0</v>
      </c>
      <c r="P443" s="642"/>
      <c r="Q443" s="804">
        <v>0</v>
      </c>
      <c r="R443" s="642">
        <v>0</v>
      </c>
      <c r="S443" s="642"/>
    </row>
    <row r="444" spans="1:19" s="116" customFormat="1" ht="15.75" customHeight="1">
      <c r="A444" s="787"/>
      <c r="B444" s="803"/>
      <c r="C444" s="803" t="s">
        <v>980</v>
      </c>
      <c r="D444" s="803"/>
      <c r="E444" s="804">
        <v>0</v>
      </c>
      <c r="F444" s="642">
        <v>0</v>
      </c>
      <c r="G444" s="803"/>
      <c r="H444" s="804">
        <v>36.909567213999999</v>
      </c>
      <c r="I444" s="642">
        <v>1.8634931005111322E-4</v>
      </c>
      <c r="J444" s="642"/>
      <c r="K444" s="804">
        <v>0</v>
      </c>
      <c r="L444" s="642">
        <v>0</v>
      </c>
      <c r="M444" s="642"/>
      <c r="N444" s="804">
        <v>0</v>
      </c>
      <c r="O444" s="642">
        <v>0</v>
      </c>
      <c r="P444" s="642"/>
      <c r="Q444" s="804">
        <v>36.909567213999999</v>
      </c>
      <c r="R444" s="642">
        <v>3.2515694653165322E-5</v>
      </c>
      <c r="S444" s="642"/>
    </row>
    <row r="445" spans="1:19" s="116" customFormat="1" ht="13.5" customHeight="1">
      <c r="A445" s="787"/>
      <c r="B445" s="786"/>
      <c r="C445" s="803" t="s">
        <v>981</v>
      </c>
      <c r="D445" s="803"/>
      <c r="E445" s="804">
        <v>0</v>
      </c>
      <c r="F445" s="642">
        <v>0</v>
      </c>
      <c r="G445" s="803"/>
      <c r="H445" s="804">
        <v>0</v>
      </c>
      <c r="I445" s="642">
        <v>0</v>
      </c>
      <c r="J445" s="642"/>
      <c r="K445" s="804">
        <v>0</v>
      </c>
      <c r="L445" s="642">
        <v>0</v>
      </c>
      <c r="M445" s="642"/>
      <c r="N445" s="804">
        <v>0</v>
      </c>
      <c r="O445" s="642">
        <v>0</v>
      </c>
      <c r="P445" s="642"/>
      <c r="Q445" s="804">
        <v>0</v>
      </c>
      <c r="R445" s="642">
        <v>0</v>
      </c>
      <c r="S445" s="642"/>
    </row>
    <row r="446" spans="1:19" s="116" customFormat="1" ht="13.5" customHeight="1">
      <c r="A446" s="787"/>
      <c r="B446" s="786"/>
      <c r="C446" s="803" t="s">
        <v>982</v>
      </c>
      <c r="D446" s="803"/>
      <c r="E446" s="804">
        <v>0</v>
      </c>
      <c r="F446" s="642">
        <v>0</v>
      </c>
      <c r="G446" s="803"/>
      <c r="H446" s="804">
        <v>32111.184442551395</v>
      </c>
      <c r="I446" s="642">
        <v>0.16212319779040291</v>
      </c>
      <c r="J446" s="642"/>
      <c r="K446" s="804">
        <v>10131.001150836601</v>
      </c>
      <c r="L446" s="642">
        <v>1.3690686379923617E-2</v>
      </c>
      <c r="M446" s="642"/>
      <c r="N446" s="804">
        <v>0</v>
      </c>
      <c r="O446" s="642">
        <v>0</v>
      </c>
      <c r="P446" s="642"/>
      <c r="Q446" s="804">
        <v>42242.185593388</v>
      </c>
      <c r="R446" s="642">
        <v>3.7213495359435002E-2</v>
      </c>
      <c r="S446" s="642"/>
    </row>
    <row r="447" spans="1:19" s="116" customFormat="1" ht="13.5" customHeight="1">
      <c r="A447" s="787"/>
      <c r="B447" s="786"/>
      <c r="C447" s="803" t="s">
        <v>983</v>
      </c>
      <c r="D447" s="803"/>
      <c r="E447" s="804">
        <v>0</v>
      </c>
      <c r="F447" s="642">
        <v>0</v>
      </c>
      <c r="G447" s="803"/>
      <c r="H447" s="804">
        <v>120148.566599581</v>
      </c>
      <c r="I447" s="642">
        <v>0.60660701762359448</v>
      </c>
      <c r="J447" s="642"/>
      <c r="K447" s="804">
        <v>463623.32630536199</v>
      </c>
      <c r="L447" s="642">
        <v>0.62652461137461724</v>
      </c>
      <c r="M447" s="642"/>
      <c r="N447" s="804">
        <v>0</v>
      </c>
      <c r="O447" s="642">
        <v>0</v>
      </c>
      <c r="P447" s="642"/>
      <c r="Q447" s="804">
        <v>583771.89290494297</v>
      </c>
      <c r="R447" s="642">
        <v>0.51427719286823748</v>
      </c>
      <c r="S447" s="642"/>
    </row>
    <row r="448" spans="1:19" s="116" customFormat="1" ht="13.5" customHeight="1">
      <c r="A448" s="787"/>
      <c r="B448" s="786"/>
      <c r="C448" s="803" t="s">
        <v>984</v>
      </c>
      <c r="D448" s="803"/>
      <c r="E448" s="804">
        <v>0</v>
      </c>
      <c r="F448" s="642">
        <v>0</v>
      </c>
      <c r="G448" s="803"/>
      <c r="H448" s="804">
        <v>436606.83280159399</v>
      </c>
      <c r="I448" s="642">
        <v>2.2043439735949537</v>
      </c>
      <c r="J448" s="642"/>
      <c r="K448" s="804">
        <v>252671.908032673</v>
      </c>
      <c r="L448" s="642">
        <v>0.34145212288388394</v>
      </c>
      <c r="M448" s="642"/>
      <c r="N448" s="804">
        <v>0</v>
      </c>
      <c r="O448" s="642">
        <v>0</v>
      </c>
      <c r="P448" s="642"/>
      <c r="Q448" s="804">
        <v>689278.740834267</v>
      </c>
      <c r="R448" s="642">
        <v>0.60722405488905762</v>
      </c>
      <c r="S448" s="642"/>
    </row>
    <row r="449" spans="1:19" s="116" customFormat="1" ht="13.5" customHeight="1">
      <c r="A449" s="787"/>
      <c r="B449" s="786"/>
      <c r="C449" s="803" t="s">
        <v>985</v>
      </c>
      <c r="D449" s="803"/>
      <c r="E449" s="804">
        <v>0</v>
      </c>
      <c r="F449" s="642">
        <v>0</v>
      </c>
      <c r="G449" s="803"/>
      <c r="H449" s="804">
        <v>0</v>
      </c>
      <c r="I449" s="642">
        <v>0</v>
      </c>
      <c r="J449" s="642"/>
      <c r="K449" s="804">
        <v>0</v>
      </c>
      <c r="L449" s="642">
        <v>0</v>
      </c>
      <c r="M449" s="642"/>
      <c r="N449" s="804">
        <v>0</v>
      </c>
      <c r="O449" s="642">
        <v>0</v>
      </c>
      <c r="P449" s="642"/>
      <c r="Q449" s="804">
        <v>0</v>
      </c>
      <c r="R449" s="642">
        <v>0</v>
      </c>
      <c r="S449" s="642"/>
    </row>
    <row r="450" spans="1:19" s="116" customFormat="1" ht="13.5" customHeight="1">
      <c r="A450" s="787"/>
      <c r="B450" s="786"/>
      <c r="C450" s="803" t="s">
        <v>986</v>
      </c>
      <c r="D450" s="803"/>
      <c r="E450" s="804">
        <v>0</v>
      </c>
      <c r="F450" s="642">
        <v>0</v>
      </c>
      <c r="G450" s="803"/>
      <c r="H450" s="804">
        <v>4.8883020788000007</v>
      </c>
      <c r="I450" s="642">
        <v>2.4680097559103355E-5</v>
      </c>
      <c r="J450" s="642"/>
      <c r="K450" s="804">
        <v>14.368963532</v>
      </c>
      <c r="L450" s="642">
        <v>1.9417722927109398E-5</v>
      </c>
      <c r="M450" s="642"/>
      <c r="N450" s="804">
        <v>1.2410875600000001E-2</v>
      </c>
      <c r="O450" s="642">
        <v>9.6407513811045779E-8</v>
      </c>
      <c r="P450" s="642"/>
      <c r="Q450" s="804">
        <v>19.269676486400002</v>
      </c>
      <c r="R450" s="642">
        <v>1.6975731876352151E-5</v>
      </c>
      <c r="S450" s="642"/>
    </row>
    <row r="451" spans="1:19" s="116" customFormat="1" ht="13.5" customHeight="1">
      <c r="A451" s="787"/>
      <c r="B451" s="786"/>
      <c r="C451" s="803" t="s">
        <v>987</v>
      </c>
      <c r="D451" s="803"/>
      <c r="E451" s="804">
        <v>0</v>
      </c>
      <c r="F451" s="642">
        <v>0</v>
      </c>
      <c r="G451" s="803"/>
      <c r="H451" s="804">
        <v>0</v>
      </c>
      <c r="I451" s="642">
        <v>0</v>
      </c>
      <c r="J451" s="642"/>
      <c r="K451" s="804">
        <v>114220.450823502</v>
      </c>
      <c r="L451" s="642">
        <v>0.15435358728282464</v>
      </c>
      <c r="M451" s="642"/>
      <c r="N451" s="804">
        <v>12691.157333147399</v>
      </c>
      <c r="O451" s="642">
        <v>9.8584738523490062E-2</v>
      </c>
      <c r="P451" s="642"/>
      <c r="Q451" s="804">
        <v>126911.6081566494</v>
      </c>
      <c r="R451" s="642">
        <v>0.11180350814838404</v>
      </c>
      <c r="S451" s="642"/>
    </row>
    <row r="452" spans="1:19" s="116" customFormat="1" ht="13.5" customHeight="1">
      <c r="A452" s="787"/>
      <c r="B452" s="786"/>
      <c r="C452" s="803" t="s">
        <v>988</v>
      </c>
      <c r="D452" s="803"/>
      <c r="E452" s="804">
        <v>0</v>
      </c>
      <c r="F452" s="642">
        <v>0</v>
      </c>
      <c r="G452" s="803"/>
      <c r="H452" s="804">
        <v>0</v>
      </c>
      <c r="I452" s="642">
        <v>0</v>
      </c>
      <c r="J452" s="642"/>
      <c r="K452" s="804">
        <v>18319.8927135626</v>
      </c>
      <c r="L452" s="642">
        <v>2.4756872684248164E-2</v>
      </c>
      <c r="M452" s="642"/>
      <c r="N452" s="804">
        <v>6106.6301794253004</v>
      </c>
      <c r="O452" s="642">
        <v>4.7436220645213266E-2</v>
      </c>
      <c r="P452" s="642"/>
      <c r="Q452" s="804">
        <v>24426.522892987901</v>
      </c>
      <c r="R452" s="642">
        <v>2.1518685256371291E-2</v>
      </c>
      <c r="S452" s="642"/>
    </row>
    <row r="453" spans="1:19" s="116" customFormat="1" ht="13.5" customHeight="1">
      <c r="A453" s="787"/>
      <c r="B453" s="786"/>
      <c r="C453" s="803" t="s">
        <v>989</v>
      </c>
      <c r="D453" s="803"/>
      <c r="E453" s="804">
        <v>0</v>
      </c>
      <c r="F453" s="642">
        <v>0</v>
      </c>
      <c r="G453" s="803"/>
      <c r="H453" s="804">
        <v>273.26883295200003</v>
      </c>
      <c r="I453" s="642">
        <v>1.3796818094296854E-3</v>
      </c>
      <c r="J453" s="642"/>
      <c r="K453" s="804">
        <v>0.43365056809999997</v>
      </c>
      <c r="L453" s="642">
        <v>5.8602045720254841E-7</v>
      </c>
      <c r="M453" s="642"/>
      <c r="N453" s="804">
        <v>1870.5553158288001</v>
      </c>
      <c r="O453" s="642">
        <v>1.4530448395203488E-2</v>
      </c>
      <c r="P453" s="642"/>
      <c r="Q453" s="804">
        <v>2144.2577993488999</v>
      </c>
      <c r="R453" s="642">
        <v>1.8889961905283765E-3</v>
      </c>
      <c r="S453" s="642"/>
    </row>
    <row r="454" spans="1:19" s="116" customFormat="1" ht="13.5" customHeight="1">
      <c r="A454" s="787"/>
      <c r="B454" s="786"/>
      <c r="C454" s="803" t="s">
        <v>990</v>
      </c>
      <c r="D454" s="803"/>
      <c r="E454" s="804">
        <v>0</v>
      </c>
      <c r="F454" s="642">
        <v>0</v>
      </c>
      <c r="G454" s="803"/>
      <c r="H454" s="804">
        <v>0</v>
      </c>
      <c r="I454" s="642">
        <v>0</v>
      </c>
      <c r="J454" s="642"/>
      <c r="K454" s="804">
        <v>0</v>
      </c>
      <c r="L454" s="642">
        <v>0</v>
      </c>
      <c r="M454" s="642"/>
      <c r="N454" s="804">
        <v>0</v>
      </c>
      <c r="O454" s="642">
        <v>0</v>
      </c>
      <c r="P454" s="642"/>
      <c r="Q454" s="804">
        <v>0</v>
      </c>
      <c r="R454" s="642">
        <v>0</v>
      </c>
      <c r="S454" s="642"/>
    </row>
    <row r="455" spans="1:19" s="116" customFormat="1" ht="13.5" customHeight="1">
      <c r="A455" s="787"/>
      <c r="B455" s="786"/>
      <c r="C455" s="803" t="s">
        <v>991</v>
      </c>
      <c r="D455" s="803"/>
      <c r="E455" s="804">
        <v>0</v>
      </c>
      <c r="F455" s="642">
        <v>0</v>
      </c>
      <c r="G455" s="803"/>
      <c r="H455" s="804">
        <v>0</v>
      </c>
      <c r="I455" s="642">
        <v>0</v>
      </c>
      <c r="J455" s="642"/>
      <c r="K455" s="804">
        <v>38410.509630952794</v>
      </c>
      <c r="L455" s="642">
        <v>5.1906641132597749E-2</v>
      </c>
      <c r="M455" s="642"/>
      <c r="N455" s="804">
        <v>12803.4878301998</v>
      </c>
      <c r="O455" s="642">
        <v>9.9457320305389549E-2</v>
      </c>
      <c r="P455" s="642"/>
      <c r="Q455" s="804">
        <v>51213.997461152598</v>
      </c>
      <c r="R455" s="642">
        <v>4.5117264414392275E-2</v>
      </c>
      <c r="S455" s="642"/>
    </row>
    <row r="456" spans="1:19" s="116" customFormat="1" ht="13.5" customHeight="1">
      <c r="A456" s="787"/>
      <c r="B456" s="786"/>
      <c r="C456" s="803" t="s">
        <v>992</v>
      </c>
      <c r="D456" s="803"/>
      <c r="E456" s="804">
        <v>0</v>
      </c>
      <c r="F456" s="642">
        <v>0</v>
      </c>
      <c r="G456" s="803"/>
      <c r="H456" s="804">
        <v>0</v>
      </c>
      <c r="I456" s="642">
        <v>0</v>
      </c>
      <c r="J456" s="642"/>
      <c r="K456" s="804">
        <v>277.68455502339998</v>
      </c>
      <c r="L456" s="642">
        <v>3.7525335342204308E-4</v>
      </c>
      <c r="M456" s="642"/>
      <c r="N456" s="804">
        <v>0</v>
      </c>
      <c r="O456" s="642">
        <v>0</v>
      </c>
      <c r="P456" s="642"/>
      <c r="Q456" s="804">
        <v>277.68455502339998</v>
      </c>
      <c r="R456" s="642">
        <v>2.4462779930988106E-4</v>
      </c>
      <c r="S456" s="642"/>
    </row>
    <row r="457" spans="1:19" s="116" customFormat="1" ht="13.5" customHeight="1">
      <c r="A457" s="787"/>
      <c r="B457" s="786"/>
      <c r="C457" s="803" t="s">
        <v>993</v>
      </c>
      <c r="D457" s="803"/>
      <c r="E457" s="804">
        <v>0</v>
      </c>
      <c r="F457" s="642">
        <v>0</v>
      </c>
      <c r="G457" s="803"/>
      <c r="H457" s="804">
        <v>307141.85781349801</v>
      </c>
      <c r="I457" s="642">
        <v>1.5507002008317416</v>
      </c>
      <c r="J457" s="642"/>
      <c r="K457" s="804">
        <v>147179.87022748098</v>
      </c>
      <c r="L457" s="642">
        <v>0.19889381263725395</v>
      </c>
      <c r="M457" s="642"/>
      <c r="N457" s="804">
        <v>0</v>
      </c>
      <c r="O457" s="642">
        <v>0</v>
      </c>
      <c r="P457" s="642"/>
      <c r="Q457" s="804">
        <v>454321.72804097901</v>
      </c>
      <c r="R457" s="642">
        <v>0.40023732864783002</v>
      </c>
      <c r="S457" s="642"/>
    </row>
    <row r="458" spans="1:19" s="116" customFormat="1" ht="13.5" customHeight="1">
      <c r="A458" s="787"/>
      <c r="B458" s="786"/>
      <c r="C458" s="803" t="s">
        <v>994</v>
      </c>
      <c r="D458" s="803"/>
      <c r="E458" s="804">
        <v>0</v>
      </c>
      <c r="F458" s="642">
        <v>0</v>
      </c>
      <c r="G458" s="803"/>
      <c r="H458" s="804">
        <v>207067.93818939899</v>
      </c>
      <c r="I458" s="642">
        <v>1.0454462170086027</v>
      </c>
      <c r="J458" s="642"/>
      <c r="K458" s="804">
        <v>124129.925655517</v>
      </c>
      <c r="L458" s="642">
        <v>0.16774491061750418</v>
      </c>
      <c r="M458" s="642"/>
      <c r="N458" s="804">
        <v>0</v>
      </c>
      <c r="O458" s="642">
        <v>0</v>
      </c>
      <c r="P458" s="642"/>
      <c r="Q458" s="804">
        <v>331197.86384491599</v>
      </c>
      <c r="R458" s="642">
        <v>0.29177065523751583</v>
      </c>
      <c r="S458" s="642"/>
    </row>
    <row r="459" spans="1:19" s="116" customFormat="1" ht="13.5" customHeight="1">
      <c r="A459" s="787"/>
      <c r="B459" s="786"/>
      <c r="C459" s="803" t="s">
        <v>995</v>
      </c>
      <c r="D459" s="803"/>
      <c r="E459" s="804">
        <v>0</v>
      </c>
      <c r="F459" s="642">
        <v>0</v>
      </c>
      <c r="G459" s="803"/>
      <c r="H459" s="804">
        <v>48.082634403600004</v>
      </c>
      <c r="I459" s="642">
        <v>2.4275997858766928E-4</v>
      </c>
      <c r="J459" s="642"/>
      <c r="K459" s="804">
        <v>0.22064339129999999</v>
      </c>
      <c r="L459" s="642">
        <v>2.9816988737007673E-7</v>
      </c>
      <c r="M459" s="642"/>
      <c r="N459" s="804">
        <v>20989.7199917334</v>
      </c>
      <c r="O459" s="642">
        <v>0.1630478610222329</v>
      </c>
      <c r="P459" s="642"/>
      <c r="Q459" s="804">
        <v>21038.023269528301</v>
      </c>
      <c r="R459" s="642">
        <v>1.853356710394315E-2</v>
      </c>
      <c r="S459" s="642"/>
    </row>
    <row r="460" spans="1:19" s="116" customFormat="1" ht="13.5" customHeight="1">
      <c r="A460" s="787"/>
      <c r="B460" s="786"/>
      <c r="C460" s="803" t="s">
        <v>996</v>
      </c>
      <c r="D460" s="803"/>
      <c r="E460" s="804">
        <v>0</v>
      </c>
      <c r="F460" s="642">
        <v>0</v>
      </c>
      <c r="G460" s="803"/>
      <c r="H460" s="804">
        <v>5.7589481019000006</v>
      </c>
      <c r="I460" s="642">
        <v>2.9075821972850755E-5</v>
      </c>
      <c r="J460" s="642"/>
      <c r="K460" s="804">
        <v>48440.965937837602</v>
      </c>
      <c r="L460" s="642">
        <v>6.5461454669831109E-2</v>
      </c>
      <c r="M460" s="642"/>
      <c r="N460" s="804">
        <v>19221.997415045702</v>
      </c>
      <c r="O460" s="642">
        <v>0.1493162159539255</v>
      </c>
      <c r="P460" s="642"/>
      <c r="Q460" s="804">
        <v>67668.722300985202</v>
      </c>
      <c r="R460" s="642">
        <v>5.9613148513811061E-2</v>
      </c>
      <c r="S460" s="642"/>
    </row>
    <row r="461" spans="1:19" s="116" customFormat="1" ht="13.5" customHeight="1">
      <c r="A461" s="787"/>
      <c r="B461" s="786"/>
      <c r="C461" s="803" t="s">
        <v>997</v>
      </c>
      <c r="D461" s="803"/>
      <c r="E461" s="804">
        <v>0</v>
      </c>
      <c r="F461" s="642">
        <v>0</v>
      </c>
      <c r="G461" s="803"/>
      <c r="H461" s="848">
        <v>0.19089791819999999</v>
      </c>
      <c r="I461" s="642">
        <v>9.6380689430762416E-7</v>
      </c>
      <c r="J461" s="642"/>
      <c r="K461" s="804">
        <v>8.1480818E-3</v>
      </c>
      <c r="L461" s="642">
        <v>1.1011037395109925E-8</v>
      </c>
      <c r="M461" s="642"/>
      <c r="N461" s="804">
        <v>0</v>
      </c>
      <c r="O461" s="642">
        <v>0</v>
      </c>
      <c r="P461" s="642"/>
      <c r="Q461" s="804">
        <v>0.199046</v>
      </c>
      <c r="R461" s="642">
        <v>1.7535071382465395E-7</v>
      </c>
      <c r="S461" s="642"/>
    </row>
    <row r="462" spans="1:19" s="116" customFormat="1" ht="13.5" customHeight="1">
      <c r="A462" s="787"/>
      <c r="B462" s="786"/>
      <c r="C462" s="803" t="s">
        <v>998</v>
      </c>
      <c r="D462" s="803"/>
      <c r="E462" s="804">
        <v>0</v>
      </c>
      <c r="F462" s="642">
        <v>0</v>
      </c>
      <c r="G462" s="803"/>
      <c r="H462" s="804">
        <v>0</v>
      </c>
      <c r="I462" s="642">
        <v>0</v>
      </c>
      <c r="J462" s="642"/>
      <c r="K462" s="804">
        <v>0</v>
      </c>
      <c r="L462" s="642">
        <v>0</v>
      </c>
      <c r="M462" s="642"/>
      <c r="N462" s="804">
        <v>0</v>
      </c>
      <c r="O462" s="642">
        <v>0</v>
      </c>
      <c r="P462" s="642"/>
      <c r="Q462" s="804">
        <v>0</v>
      </c>
      <c r="R462" s="642">
        <v>0</v>
      </c>
      <c r="S462" s="642"/>
    </row>
    <row r="463" spans="1:19" s="116" customFormat="1" ht="13.5" customHeight="1">
      <c r="A463" s="787"/>
      <c r="B463" s="786"/>
      <c r="C463" s="803" t="s">
        <v>999</v>
      </c>
      <c r="D463" s="803"/>
      <c r="E463" s="804">
        <v>0</v>
      </c>
      <c r="F463" s="642">
        <v>0</v>
      </c>
      <c r="G463" s="803"/>
      <c r="H463" s="804">
        <v>2.0676588839000001</v>
      </c>
      <c r="I463" s="642">
        <v>1.0439212256319029E-5</v>
      </c>
      <c r="J463" s="642"/>
      <c r="K463" s="804">
        <v>54041.089101481804</v>
      </c>
      <c r="L463" s="642">
        <v>7.3029268430869654E-2</v>
      </c>
      <c r="M463" s="642"/>
      <c r="N463" s="804">
        <v>21919.251828444299</v>
      </c>
      <c r="O463" s="642">
        <v>0.17026845175843469</v>
      </c>
      <c r="P463" s="642"/>
      <c r="Q463" s="804">
        <v>75962.408588810009</v>
      </c>
      <c r="R463" s="642">
        <v>6.6919518954853957E-2</v>
      </c>
      <c r="S463" s="642"/>
    </row>
    <row r="464" spans="1:19" s="116" customFormat="1" ht="13.2" customHeight="1">
      <c r="A464" s="787"/>
      <c r="B464" s="786"/>
      <c r="C464" s="803" t="s">
        <v>1000</v>
      </c>
      <c r="D464" s="803"/>
      <c r="E464" s="804">
        <v>0</v>
      </c>
      <c r="F464" s="642">
        <v>0</v>
      </c>
      <c r="G464" s="803"/>
      <c r="H464" s="804">
        <v>0</v>
      </c>
      <c r="I464" s="642">
        <v>0</v>
      </c>
      <c r="J464" s="642"/>
      <c r="K464" s="804">
        <v>187642.42834768601</v>
      </c>
      <c r="L464" s="642">
        <v>0.25357352149380796</v>
      </c>
      <c r="M464" s="642"/>
      <c r="N464" s="804">
        <v>37528.482864358899</v>
      </c>
      <c r="O464" s="642">
        <v>0.29152074733979894</v>
      </c>
      <c r="P464" s="642"/>
      <c r="Q464" s="804">
        <v>225170.91121204491</v>
      </c>
      <c r="R464" s="642">
        <v>0.19836560399897435</v>
      </c>
      <c r="S464" s="642"/>
    </row>
    <row r="465" spans="1:19" s="116" customFormat="1" ht="13.2" customHeight="1">
      <c r="A465" s="787"/>
      <c r="B465" s="786"/>
      <c r="C465" s="803" t="s">
        <v>1001</v>
      </c>
      <c r="D465" s="803"/>
      <c r="E465" s="804">
        <v>0</v>
      </c>
      <c r="F465" s="642">
        <v>0</v>
      </c>
      <c r="G465" s="803"/>
      <c r="H465" s="804">
        <v>0</v>
      </c>
      <c r="I465" s="642">
        <v>0</v>
      </c>
      <c r="J465" s="642"/>
      <c r="K465" s="804">
        <v>32468.671909200002</v>
      </c>
      <c r="L465" s="642">
        <v>4.3877046075035279E-2</v>
      </c>
      <c r="M465" s="642"/>
      <c r="N465" s="804">
        <v>0</v>
      </c>
      <c r="O465" s="642">
        <v>0</v>
      </c>
      <c r="P465" s="642"/>
      <c r="Q465" s="804">
        <v>32468.671909200002</v>
      </c>
      <c r="R465" s="642">
        <v>2.8603462497195174E-2</v>
      </c>
      <c r="S465" s="642"/>
    </row>
    <row r="466" spans="1:19" s="116" customFormat="1" ht="13.5" customHeight="1">
      <c r="A466" s="787"/>
      <c r="B466" s="786"/>
      <c r="C466" s="803" t="s">
        <v>1002</v>
      </c>
      <c r="D466" s="803"/>
      <c r="E466" s="804">
        <v>0</v>
      </c>
      <c r="F466" s="642">
        <v>0</v>
      </c>
      <c r="G466" s="803"/>
      <c r="H466" s="804">
        <v>43.922377920000002</v>
      </c>
      <c r="I466" s="642">
        <v>2.2175564329271437E-4</v>
      </c>
      <c r="J466" s="642"/>
      <c r="K466" s="804">
        <v>0</v>
      </c>
      <c r="L466" s="642">
        <v>0</v>
      </c>
      <c r="M466" s="642"/>
      <c r="N466" s="804">
        <v>0</v>
      </c>
      <c r="O466" s="642">
        <v>0</v>
      </c>
      <c r="P466" s="642"/>
      <c r="Q466" s="804">
        <v>43.922377920000002</v>
      </c>
      <c r="R466" s="642">
        <v>3.8693670413614045E-5</v>
      </c>
      <c r="S466" s="642"/>
    </row>
    <row r="467" spans="1:19" s="116" customFormat="1" ht="13.5" customHeight="1">
      <c r="A467" s="787"/>
      <c r="B467" s="786"/>
      <c r="C467" s="803" t="s">
        <v>1003</v>
      </c>
      <c r="D467" s="803"/>
      <c r="E467" s="804">
        <v>0</v>
      </c>
      <c r="F467" s="642">
        <v>0</v>
      </c>
      <c r="G467" s="803"/>
      <c r="H467" s="804">
        <v>0</v>
      </c>
      <c r="I467" s="642">
        <v>0</v>
      </c>
      <c r="J467" s="642"/>
      <c r="K467" s="804">
        <v>221219.206768351</v>
      </c>
      <c r="L467" s="642">
        <v>0.29894802458203934</v>
      </c>
      <c r="M467" s="642"/>
      <c r="N467" s="804">
        <v>0</v>
      </c>
      <c r="O467" s="642">
        <v>0</v>
      </c>
      <c r="P467" s="642"/>
      <c r="Q467" s="804">
        <v>221219.206768351</v>
      </c>
      <c r="R467" s="642">
        <v>0.19488432733415426</v>
      </c>
      <c r="S467" s="642"/>
    </row>
    <row r="468" spans="1:19" s="116" customFormat="1" ht="13.5" customHeight="1">
      <c r="A468" s="787"/>
      <c r="B468" s="786"/>
      <c r="C468" s="803" t="s">
        <v>1004</v>
      </c>
      <c r="D468" s="803"/>
      <c r="E468" s="804">
        <v>0</v>
      </c>
      <c r="F468" s="642">
        <v>0</v>
      </c>
      <c r="G468" s="803"/>
      <c r="H468" s="804">
        <v>0</v>
      </c>
      <c r="I468" s="642">
        <v>0</v>
      </c>
      <c r="J468" s="642"/>
      <c r="K468" s="804">
        <v>0</v>
      </c>
      <c r="L468" s="642">
        <v>0</v>
      </c>
      <c r="M468" s="642"/>
      <c r="N468" s="804">
        <v>9037.9056864620998</v>
      </c>
      <c r="O468" s="642">
        <v>7.020632914010709E-2</v>
      </c>
      <c r="P468" s="642"/>
      <c r="Q468" s="804">
        <v>9037.9056864620998</v>
      </c>
      <c r="R468" s="642">
        <v>7.9619947831206274E-3</v>
      </c>
      <c r="S468" s="642"/>
    </row>
    <row r="469" spans="1:19" s="116" customFormat="1" ht="13.5" customHeight="1">
      <c r="A469" s="787"/>
      <c r="B469" s="786"/>
      <c r="C469" s="803" t="s">
        <v>1005</v>
      </c>
      <c r="D469" s="803"/>
      <c r="E469" s="804">
        <v>0</v>
      </c>
      <c r="F469" s="642">
        <v>0</v>
      </c>
      <c r="G469" s="803"/>
      <c r="H469" s="804">
        <v>0</v>
      </c>
      <c r="I469" s="642">
        <v>0</v>
      </c>
      <c r="J469" s="642"/>
      <c r="K469" s="804">
        <v>42916.110847477699</v>
      </c>
      <c r="L469" s="642">
        <v>5.799535559329555E-2</v>
      </c>
      <c r="M469" s="642"/>
      <c r="N469" s="804">
        <v>42916.110847477699</v>
      </c>
      <c r="O469" s="642">
        <v>0.33337176864818285</v>
      </c>
      <c r="P469" s="642"/>
      <c r="Q469" s="804">
        <v>85832.221694955399</v>
      </c>
      <c r="R469" s="642">
        <v>7.5614387344465003E-2</v>
      </c>
      <c r="S469" s="642"/>
    </row>
    <row r="470" spans="1:19" s="116" customFormat="1" ht="16.2" customHeight="1">
      <c r="A470" s="787"/>
      <c r="B470" s="786"/>
      <c r="C470" s="803" t="s">
        <v>1006</v>
      </c>
      <c r="D470" s="786"/>
      <c r="E470" s="804">
        <v>0</v>
      </c>
      <c r="F470" s="642">
        <v>0</v>
      </c>
      <c r="G470" s="786"/>
      <c r="H470" s="804">
        <v>0</v>
      </c>
      <c r="I470" s="642">
        <v>0</v>
      </c>
      <c r="K470" s="804">
        <v>179040.16199665901</v>
      </c>
      <c r="L470" s="642">
        <v>0.24194871472347654</v>
      </c>
      <c r="N470" s="804">
        <v>21484.820002494002</v>
      </c>
      <c r="O470" s="642">
        <v>0.16689379120988634</v>
      </c>
      <c r="Q470" s="804">
        <v>200524.98199915301</v>
      </c>
      <c r="R470" s="642">
        <v>0.17665363148833621</v>
      </c>
      <c r="S470" s="642"/>
    </row>
    <row r="471" spans="1:19" s="116" customFormat="1" ht="16.2" customHeight="1">
      <c r="A471" s="787"/>
      <c r="B471" s="786"/>
      <c r="C471" s="803" t="s">
        <v>1007</v>
      </c>
      <c r="D471" s="786"/>
      <c r="E471" s="804">
        <v>0</v>
      </c>
      <c r="F471" s="642">
        <v>0</v>
      </c>
      <c r="G471" s="786"/>
      <c r="H471" s="804">
        <v>0</v>
      </c>
      <c r="I471" s="642">
        <v>0</v>
      </c>
      <c r="K471" s="804">
        <v>129699.67553742499</v>
      </c>
      <c r="L471" s="642">
        <v>0.1752716789706518</v>
      </c>
      <c r="N471" s="804">
        <v>15563.960675231798</v>
      </c>
      <c r="O471" s="642">
        <v>0.12090063603183508</v>
      </c>
      <c r="Q471" s="804">
        <v>145263.6362126568</v>
      </c>
      <c r="R471" s="642">
        <v>0.12797083238374157</v>
      </c>
      <c r="S471" s="642"/>
    </row>
    <row r="472" spans="1:19" s="116" customFormat="1" ht="16.2" customHeight="1">
      <c r="A472" s="787"/>
      <c r="B472" s="786"/>
      <c r="C472" s="803" t="s">
        <v>1008</v>
      </c>
      <c r="D472" s="786"/>
      <c r="E472" s="804">
        <v>0</v>
      </c>
      <c r="F472" s="642">
        <v>0</v>
      </c>
      <c r="G472" s="786"/>
      <c r="H472" s="804">
        <v>0</v>
      </c>
      <c r="I472" s="642">
        <v>0</v>
      </c>
      <c r="K472" s="804">
        <v>120022.87514789299</v>
      </c>
      <c r="L472" s="642">
        <v>0.16219478387196107</v>
      </c>
      <c r="N472" s="804">
        <v>30005.712000723201</v>
      </c>
      <c r="O472" s="642">
        <v>0.23308396501210468</v>
      </c>
      <c r="Q472" s="804">
        <v>150028.58714861621</v>
      </c>
      <c r="R472" s="642">
        <v>0.13216854320415461</v>
      </c>
      <c r="S472" s="642"/>
    </row>
    <row r="473" spans="1:19" s="116" customFormat="1" ht="13.5" customHeight="1">
      <c r="A473" s="787"/>
      <c r="B473" s="786"/>
      <c r="C473" s="803" t="s">
        <v>1009</v>
      </c>
      <c r="D473" s="803"/>
      <c r="E473" s="804">
        <v>0</v>
      </c>
      <c r="F473" s="642">
        <v>0</v>
      </c>
      <c r="G473" s="803"/>
      <c r="H473" s="804">
        <v>0</v>
      </c>
      <c r="I473" s="642">
        <v>0</v>
      </c>
      <c r="J473" s="642"/>
      <c r="K473" s="804">
        <v>192812.13708815401</v>
      </c>
      <c r="L473" s="642">
        <v>0.26055968801254853</v>
      </c>
      <c r="M473" s="642"/>
      <c r="N473" s="804">
        <v>0</v>
      </c>
      <c r="O473" s="642">
        <v>0</v>
      </c>
      <c r="P473" s="642"/>
      <c r="Q473" s="804">
        <v>192812.13708815401</v>
      </c>
      <c r="R473" s="642">
        <v>0.16985895658523578</v>
      </c>
      <c r="S473" s="642"/>
    </row>
    <row r="474" spans="1:19" s="116" customFormat="1" ht="13.5" customHeight="1">
      <c r="A474" s="787"/>
      <c r="B474" s="786"/>
      <c r="C474" s="803" t="s">
        <v>1010</v>
      </c>
      <c r="D474" s="803"/>
      <c r="E474" s="804">
        <v>0</v>
      </c>
      <c r="F474" s="642">
        <v>0</v>
      </c>
      <c r="G474" s="803"/>
      <c r="H474" s="804">
        <v>0</v>
      </c>
      <c r="I474" s="642">
        <v>0</v>
      </c>
      <c r="J474" s="642"/>
      <c r="K474" s="804">
        <v>86636.67391381989</v>
      </c>
      <c r="L474" s="642">
        <v>0.11707782023653904</v>
      </c>
      <c r="M474" s="642"/>
      <c r="N474" s="804">
        <v>0</v>
      </c>
      <c r="O474" s="642">
        <v>0</v>
      </c>
      <c r="P474" s="642"/>
      <c r="Q474" s="804">
        <v>86636.67391381989</v>
      </c>
      <c r="R474" s="642">
        <v>7.6323074134532182E-2</v>
      </c>
      <c r="S474" s="642"/>
    </row>
    <row r="475" spans="1:19" s="116" customFormat="1" ht="13.5" customHeight="1">
      <c r="A475" s="787"/>
      <c r="B475" s="786"/>
      <c r="C475" s="803" t="s">
        <v>1011</v>
      </c>
      <c r="D475" s="803"/>
      <c r="E475" s="804">
        <v>0</v>
      </c>
      <c r="F475" s="642">
        <v>0</v>
      </c>
      <c r="G475" s="803"/>
      <c r="H475" s="804">
        <v>0</v>
      </c>
      <c r="I475" s="642">
        <v>0</v>
      </c>
      <c r="J475" s="642"/>
      <c r="K475" s="804">
        <v>4801.2810204967</v>
      </c>
      <c r="L475" s="642">
        <v>6.4882859743897892E-3</v>
      </c>
      <c r="M475" s="642"/>
      <c r="N475" s="804">
        <v>853.56208936090002</v>
      </c>
      <c r="O475" s="642">
        <v>6.630458766232904E-3</v>
      </c>
      <c r="P475" s="642"/>
      <c r="Q475" s="804">
        <v>5654.8431098576002</v>
      </c>
      <c r="R475" s="642">
        <v>4.9816664282625938E-3</v>
      </c>
      <c r="S475" s="642"/>
    </row>
    <row r="476" spans="1:19" s="116" customFormat="1" ht="13.5" customHeight="1">
      <c r="A476" s="787"/>
      <c r="B476" s="786"/>
      <c r="C476" s="803" t="s">
        <v>1012</v>
      </c>
      <c r="D476" s="803"/>
      <c r="E476" s="804">
        <v>0</v>
      </c>
      <c r="F476" s="642">
        <v>0</v>
      </c>
      <c r="G476" s="803"/>
      <c r="H476" s="804">
        <v>0</v>
      </c>
      <c r="I476" s="642">
        <v>0</v>
      </c>
      <c r="J476" s="642"/>
      <c r="K476" s="804">
        <v>125752.146254711</v>
      </c>
      <c r="L476" s="642">
        <v>0.16993712371983738</v>
      </c>
      <c r="M476" s="642"/>
      <c r="N476" s="804">
        <v>31438.037510488801</v>
      </c>
      <c r="O476" s="642">
        <v>0.24421025020060827</v>
      </c>
      <c r="P476" s="642"/>
      <c r="Q476" s="804">
        <v>157190.18376519979</v>
      </c>
      <c r="R476" s="642">
        <v>0.13847759276476954</v>
      </c>
      <c r="S476" s="642"/>
    </row>
    <row r="477" spans="1:19" s="116" customFormat="1" ht="13.5" customHeight="1">
      <c r="A477" s="787"/>
      <c r="B477" s="786"/>
      <c r="C477" s="803" t="s">
        <v>1013</v>
      </c>
      <c r="D477" s="803"/>
      <c r="E477" s="804">
        <v>0</v>
      </c>
      <c r="F477" s="642">
        <v>0</v>
      </c>
      <c r="G477" s="803"/>
      <c r="H477" s="804">
        <v>0</v>
      </c>
      <c r="I477" s="642">
        <v>0</v>
      </c>
      <c r="J477" s="642"/>
      <c r="K477" s="804">
        <v>31197.389142214502</v>
      </c>
      <c r="L477" s="642">
        <v>4.21590782845013E-2</v>
      </c>
      <c r="M477" s="642"/>
      <c r="N477" s="804">
        <v>10399.1320704589</v>
      </c>
      <c r="O477" s="642">
        <v>8.0780317281212238E-2</v>
      </c>
      <c r="P477" s="642"/>
      <c r="Q477" s="804">
        <v>41596.521212673404</v>
      </c>
      <c r="R477" s="642">
        <v>3.664469362491405E-2</v>
      </c>
      <c r="S477" s="642"/>
    </row>
    <row r="478" spans="1:19" s="116" customFormat="1" ht="13.5" customHeight="1">
      <c r="A478" s="787"/>
      <c r="B478" s="786"/>
      <c r="C478" s="803" t="s">
        <v>1014</v>
      </c>
      <c r="D478" s="803"/>
      <c r="E478" s="804">
        <v>0</v>
      </c>
      <c r="F478" s="642">
        <v>0</v>
      </c>
      <c r="G478" s="803"/>
      <c r="H478" s="804">
        <v>0</v>
      </c>
      <c r="I478" s="642">
        <v>0</v>
      </c>
      <c r="J478" s="642"/>
      <c r="K478" s="804">
        <v>151806.13093847901</v>
      </c>
      <c r="L478" s="642">
        <v>0.2051455821872758</v>
      </c>
      <c r="M478" s="642"/>
      <c r="N478" s="804">
        <v>0</v>
      </c>
      <c r="O478" s="642">
        <v>0</v>
      </c>
      <c r="P478" s="642"/>
      <c r="Q478" s="804">
        <v>151806.13093847901</v>
      </c>
      <c r="R478" s="642">
        <v>0.13373448058750831</v>
      </c>
      <c r="S478" s="642"/>
    </row>
    <row r="479" spans="1:19" s="116" customFormat="1" ht="13.5" customHeight="1">
      <c r="A479" s="787"/>
      <c r="B479" s="786"/>
      <c r="C479" s="803" t="s">
        <v>1015</v>
      </c>
      <c r="D479" s="803"/>
      <c r="E479" s="804">
        <v>0</v>
      </c>
      <c r="F479" s="642">
        <v>0</v>
      </c>
      <c r="G479" s="803"/>
      <c r="H479" s="804">
        <v>0</v>
      </c>
      <c r="I479" s="642">
        <v>0</v>
      </c>
      <c r="J479" s="642"/>
      <c r="K479" s="804">
        <v>6288.1427859913001</v>
      </c>
      <c r="L479" s="642">
        <v>8.4975798061257702E-3</v>
      </c>
      <c r="M479" s="642"/>
      <c r="N479" s="804">
        <v>2732.4106456369</v>
      </c>
      <c r="O479" s="642">
        <v>2.1225328941069068E-2</v>
      </c>
      <c r="P479" s="642"/>
      <c r="Q479" s="804">
        <v>9020.5534316281992</v>
      </c>
      <c r="R479" s="642">
        <v>7.946708214831932E-3</v>
      </c>
      <c r="S479" s="642"/>
    </row>
    <row r="480" spans="1:19" s="116" customFormat="1" ht="13.5" customHeight="1">
      <c r="A480" s="787"/>
      <c r="B480" s="786"/>
      <c r="C480" s="803" t="s">
        <v>1016</v>
      </c>
      <c r="D480" s="803"/>
      <c r="E480" s="804">
        <v>0</v>
      </c>
      <c r="F480" s="642">
        <v>0</v>
      </c>
      <c r="G480" s="803"/>
      <c r="H480" s="804">
        <v>0</v>
      </c>
      <c r="I480" s="642">
        <v>0</v>
      </c>
      <c r="J480" s="642"/>
      <c r="K480" s="804">
        <v>117409.36558136799</v>
      </c>
      <c r="L480" s="642">
        <v>0.15866297696625667</v>
      </c>
      <c r="M480" s="642"/>
      <c r="N480" s="804">
        <v>19568.2258815118</v>
      </c>
      <c r="O480" s="642">
        <v>0.15200571399889884</v>
      </c>
      <c r="P480" s="642"/>
      <c r="Q480" s="804">
        <v>136977.59146287979</v>
      </c>
      <c r="R480" s="642">
        <v>0.12067119379941219</v>
      </c>
      <c r="S480" s="642"/>
    </row>
    <row r="481" spans="1:19" s="116" customFormat="1" ht="13.2" customHeight="1">
      <c r="A481" s="787"/>
      <c r="B481" s="786"/>
      <c r="C481" s="803" t="s">
        <v>1017</v>
      </c>
      <c r="D481" s="803"/>
      <c r="E481" s="804">
        <v>0</v>
      </c>
      <c r="F481" s="642">
        <v>0</v>
      </c>
      <c r="G481" s="803"/>
      <c r="H481" s="804">
        <v>0</v>
      </c>
      <c r="I481" s="642">
        <v>0</v>
      </c>
      <c r="J481" s="642"/>
      <c r="K481" s="804">
        <v>12240.4385155988</v>
      </c>
      <c r="L481" s="642">
        <v>1.6541307455676526E-2</v>
      </c>
      <c r="M481" s="642"/>
      <c r="N481" s="804">
        <v>3060.6600766086003</v>
      </c>
      <c r="O481" s="642">
        <v>2.3775166081477766E-2</v>
      </c>
      <c r="P481" s="642"/>
      <c r="Q481" s="804">
        <v>15301.0985922074</v>
      </c>
      <c r="R481" s="642">
        <v>1.3479590448665009E-2</v>
      </c>
      <c r="S481" s="642"/>
    </row>
    <row r="482" spans="1:19" s="116" customFormat="1" ht="13.2" customHeight="1">
      <c r="A482" s="787"/>
      <c r="B482" s="786"/>
      <c r="C482" s="803" t="s">
        <v>1018</v>
      </c>
      <c r="D482" s="803"/>
      <c r="E482" s="804">
        <v>0</v>
      </c>
      <c r="F482" s="642">
        <v>0</v>
      </c>
      <c r="G482" s="803"/>
      <c r="H482" s="804">
        <v>89005.669066139992</v>
      </c>
      <c r="I482" s="642">
        <v>0.44937251431172787</v>
      </c>
      <c r="J482" s="642"/>
      <c r="K482" s="804">
        <v>46231.099951830001</v>
      </c>
      <c r="L482" s="642">
        <v>6.247511781075453E-2</v>
      </c>
      <c r="M482" s="642"/>
      <c r="N482" s="804">
        <v>0</v>
      </c>
      <c r="O482" s="642">
        <v>0</v>
      </c>
      <c r="P482" s="642"/>
      <c r="Q482" s="804">
        <v>135236.76901796999</v>
      </c>
      <c r="R482" s="642">
        <v>0.11913760629523268</v>
      </c>
      <c r="S482" s="642"/>
    </row>
    <row r="483" spans="1:19" s="116" customFormat="1" ht="13.2" customHeight="1">
      <c r="A483" s="787"/>
      <c r="B483" s="786"/>
      <c r="C483" s="803" t="s">
        <v>1019</v>
      </c>
      <c r="D483" s="803"/>
      <c r="E483" s="804">
        <v>0</v>
      </c>
      <c r="F483" s="642">
        <v>0</v>
      </c>
      <c r="G483" s="803"/>
      <c r="H483" s="804">
        <v>0</v>
      </c>
      <c r="I483" s="642">
        <v>0</v>
      </c>
      <c r="J483" s="642"/>
      <c r="K483" s="804">
        <v>0</v>
      </c>
      <c r="L483" s="642">
        <v>0</v>
      </c>
      <c r="M483" s="642"/>
      <c r="N483" s="804">
        <v>0</v>
      </c>
      <c r="O483" s="642">
        <v>0</v>
      </c>
      <c r="P483" s="642"/>
      <c r="Q483" s="804">
        <v>0</v>
      </c>
      <c r="R483" s="642">
        <v>0</v>
      </c>
      <c r="S483" s="642"/>
    </row>
    <row r="484" spans="1:19" s="116" customFormat="1" ht="13.5" customHeight="1">
      <c r="A484" s="787"/>
      <c r="B484" s="786"/>
      <c r="C484" s="803" t="s">
        <v>1020</v>
      </c>
      <c r="D484" s="803"/>
      <c r="E484" s="804">
        <v>0</v>
      </c>
      <c r="F484" s="642">
        <v>0</v>
      </c>
      <c r="G484" s="803"/>
      <c r="H484" s="804">
        <v>225.41356957479999</v>
      </c>
      <c r="I484" s="642">
        <v>1.13806978344871E-3</v>
      </c>
      <c r="J484" s="642"/>
      <c r="K484" s="804">
        <v>433.81299437819996</v>
      </c>
      <c r="L484" s="642">
        <v>5.8623995448633948E-4</v>
      </c>
      <c r="M484" s="642"/>
      <c r="N484" s="804">
        <v>30541.142977904801</v>
      </c>
      <c r="O484" s="642">
        <v>0.23724318560146399</v>
      </c>
      <c r="P484" s="642"/>
      <c r="Q484" s="804">
        <v>31200.369541857803</v>
      </c>
      <c r="R484" s="642">
        <v>2.7486144261918137E-2</v>
      </c>
      <c r="S484" s="642"/>
    </row>
    <row r="485" spans="1:19" s="116" customFormat="1" ht="13.5" customHeight="1">
      <c r="A485" s="787"/>
      <c r="B485" s="786"/>
      <c r="C485" s="803" t="s">
        <v>1021</v>
      </c>
      <c r="D485" s="803"/>
      <c r="E485" s="804">
        <v>0</v>
      </c>
      <c r="F485" s="642">
        <v>0</v>
      </c>
      <c r="G485" s="803"/>
      <c r="H485" s="804">
        <v>34899.620532738001</v>
      </c>
      <c r="I485" s="642">
        <v>0.17620147561238728</v>
      </c>
      <c r="J485" s="642"/>
      <c r="K485" s="804">
        <v>0</v>
      </c>
      <c r="L485" s="642">
        <v>0</v>
      </c>
      <c r="M485" s="642"/>
      <c r="N485" s="804">
        <v>0</v>
      </c>
      <c r="O485" s="642">
        <v>0</v>
      </c>
      <c r="P485" s="642"/>
      <c r="Q485" s="804">
        <v>34899.620532738001</v>
      </c>
      <c r="R485" s="642">
        <v>3.0745020611442374E-2</v>
      </c>
      <c r="S485" s="642"/>
    </row>
    <row r="486" spans="1:19" s="116" customFormat="1" ht="13.5" customHeight="1">
      <c r="A486" s="787"/>
      <c r="B486" s="786"/>
      <c r="C486" s="803" t="s">
        <v>1022</v>
      </c>
      <c r="D486" s="803"/>
      <c r="E486" s="804">
        <v>0</v>
      </c>
      <c r="F486" s="642">
        <v>0</v>
      </c>
      <c r="G486" s="803"/>
      <c r="H486" s="804">
        <v>1124318.7068528668</v>
      </c>
      <c r="I486" s="642">
        <v>5.676469032671859</v>
      </c>
      <c r="J486" s="642"/>
      <c r="K486" s="804">
        <v>244254.97251807796</v>
      </c>
      <c r="L486" s="642">
        <v>0.3300777658292659</v>
      </c>
      <c r="M486" s="642"/>
      <c r="N486" s="804">
        <v>6.2775679099999995E-2</v>
      </c>
      <c r="O486" s="642">
        <v>4.8764062624485794E-7</v>
      </c>
      <c r="P486" s="642"/>
      <c r="Q486" s="804">
        <v>1368573.7421466238</v>
      </c>
      <c r="R486" s="642">
        <v>1.2056528772599722</v>
      </c>
      <c r="S486" s="642"/>
    </row>
    <row r="487" spans="1:19" s="116" customFormat="1" ht="13.5" customHeight="1">
      <c r="A487" s="787"/>
      <c r="B487" s="803"/>
      <c r="C487" s="803" t="s">
        <v>1023</v>
      </c>
      <c r="D487" s="803"/>
      <c r="E487" s="804">
        <v>0</v>
      </c>
      <c r="F487" s="642">
        <v>0</v>
      </c>
      <c r="G487" s="803"/>
      <c r="H487" s="804">
        <v>0</v>
      </c>
      <c r="I487" s="642">
        <v>0</v>
      </c>
      <c r="J487" s="642"/>
      <c r="K487" s="804">
        <v>0</v>
      </c>
      <c r="L487" s="642">
        <v>0</v>
      </c>
      <c r="M487" s="642"/>
      <c r="N487" s="804">
        <v>0</v>
      </c>
      <c r="O487" s="642">
        <v>0</v>
      </c>
      <c r="P487" s="642"/>
      <c r="Q487" s="804">
        <v>0</v>
      </c>
      <c r="R487" s="642">
        <v>0</v>
      </c>
      <c r="S487" s="642"/>
    </row>
    <row r="488" spans="1:19" s="116" customFormat="1" ht="13.5" customHeight="1">
      <c r="A488" s="787"/>
      <c r="B488" s="803"/>
      <c r="C488" s="803" t="s">
        <v>1024</v>
      </c>
      <c r="D488" s="803"/>
      <c r="E488" s="804">
        <v>0</v>
      </c>
      <c r="F488" s="642">
        <v>0</v>
      </c>
      <c r="G488" s="803"/>
      <c r="H488" s="804">
        <v>31.5055120524</v>
      </c>
      <c r="I488" s="642">
        <v>1.5906527431578386E-4</v>
      </c>
      <c r="J488" s="642"/>
      <c r="K488" s="804">
        <v>35.330281215500001</v>
      </c>
      <c r="L488" s="642">
        <v>4.7744126432753815E-5</v>
      </c>
      <c r="M488" s="642"/>
      <c r="N488" s="804">
        <v>34.6907193208</v>
      </c>
      <c r="O488" s="642">
        <v>2.6947703851250743E-4</v>
      </c>
      <c r="P488" s="642"/>
      <c r="Q488" s="804">
        <v>101.5265125887</v>
      </c>
      <c r="R488" s="642">
        <v>8.9440362803353302E-5</v>
      </c>
      <c r="S488" s="642"/>
    </row>
    <row r="489" spans="1:19" s="116" customFormat="1" ht="13.5" customHeight="1">
      <c r="A489" s="787"/>
      <c r="B489" s="803"/>
      <c r="C489" s="803" t="s">
        <v>1025</v>
      </c>
      <c r="D489" s="803"/>
      <c r="E489" s="804">
        <v>0</v>
      </c>
      <c r="F489" s="642">
        <v>0</v>
      </c>
      <c r="G489" s="803"/>
      <c r="H489" s="804">
        <v>0</v>
      </c>
      <c r="I489" s="642">
        <v>0</v>
      </c>
      <c r="J489" s="642"/>
      <c r="K489" s="804">
        <v>0</v>
      </c>
      <c r="L489" s="642">
        <v>0</v>
      </c>
      <c r="M489" s="642"/>
      <c r="N489" s="804">
        <v>0</v>
      </c>
      <c r="O489" s="642">
        <v>0</v>
      </c>
      <c r="P489" s="642"/>
      <c r="Q489" s="804">
        <v>0</v>
      </c>
      <c r="R489" s="642">
        <v>0</v>
      </c>
      <c r="S489" s="642"/>
    </row>
    <row r="490" spans="1:19" s="116" customFormat="1" ht="13.5" customHeight="1">
      <c r="A490" s="787"/>
      <c r="B490" s="803"/>
      <c r="C490" s="803" t="s">
        <v>1026</v>
      </c>
      <c r="D490" s="803"/>
      <c r="E490" s="804">
        <v>0</v>
      </c>
      <c r="F490" s="642">
        <v>0</v>
      </c>
      <c r="G490" s="803"/>
      <c r="H490" s="804">
        <v>0</v>
      </c>
      <c r="I490" s="642">
        <v>0</v>
      </c>
      <c r="J490" s="642"/>
      <c r="K490" s="804">
        <v>0</v>
      </c>
      <c r="L490" s="642">
        <v>0</v>
      </c>
      <c r="M490" s="642"/>
      <c r="N490" s="804">
        <v>14886.517051749601</v>
      </c>
      <c r="O490" s="642">
        <v>0.11563826312664983</v>
      </c>
      <c r="P490" s="642"/>
      <c r="Q490" s="804">
        <v>14886.517051749601</v>
      </c>
      <c r="R490" s="642">
        <v>1.3114362465898213E-2</v>
      </c>
      <c r="S490" s="642"/>
    </row>
    <row r="491" spans="1:19" s="116" customFormat="1" ht="13.5" customHeight="1">
      <c r="A491" s="787"/>
      <c r="B491" s="803"/>
      <c r="C491" s="803" t="s">
        <v>1027</v>
      </c>
      <c r="D491" s="803"/>
      <c r="E491" s="804">
        <v>0</v>
      </c>
      <c r="F491" s="642">
        <v>0</v>
      </c>
      <c r="G491" s="803"/>
      <c r="H491" s="804">
        <v>0</v>
      </c>
      <c r="I491" s="642">
        <v>0</v>
      </c>
      <c r="J491" s="642"/>
      <c r="K491" s="804">
        <v>116639.268979368</v>
      </c>
      <c r="L491" s="642">
        <v>0.15762229491487262</v>
      </c>
      <c r="M491" s="642"/>
      <c r="N491" s="804">
        <v>0</v>
      </c>
      <c r="O491" s="642">
        <v>0</v>
      </c>
      <c r="P491" s="642"/>
      <c r="Q491" s="804">
        <v>116639.268979368</v>
      </c>
      <c r="R491" s="642">
        <v>0.1027540321107583</v>
      </c>
      <c r="S491" s="642"/>
    </row>
    <row r="492" spans="1:19" s="116" customFormat="1" ht="13.5" customHeight="1">
      <c r="A492" s="787"/>
      <c r="B492" s="803"/>
      <c r="C492" s="803" t="s">
        <v>1028</v>
      </c>
      <c r="D492" s="803"/>
      <c r="E492" s="804">
        <v>0</v>
      </c>
      <c r="F492" s="642">
        <v>0</v>
      </c>
      <c r="G492" s="803"/>
      <c r="H492" s="804">
        <v>0</v>
      </c>
      <c r="I492" s="642">
        <v>0</v>
      </c>
      <c r="J492" s="642"/>
      <c r="K492" s="804">
        <v>9.9535274000000003E-3</v>
      </c>
      <c r="L492" s="642">
        <v>1.3450854459346649E-8</v>
      </c>
      <c r="M492" s="642"/>
      <c r="N492" s="804">
        <v>9.1581414E-3</v>
      </c>
      <c r="O492" s="642">
        <v>7.1140318536752565E-8</v>
      </c>
      <c r="P492" s="642"/>
      <c r="Q492" s="804">
        <v>1.9111668800000002E-2</v>
      </c>
      <c r="R492" s="642">
        <v>1.6836534099958643E-8</v>
      </c>
      <c r="S492" s="642"/>
    </row>
    <row r="493" spans="1:19" s="116" customFormat="1" ht="13.5" customHeight="1">
      <c r="A493" s="787"/>
      <c r="B493" s="803"/>
      <c r="C493" s="803" t="s">
        <v>1029</v>
      </c>
      <c r="D493" s="803"/>
      <c r="E493" s="804">
        <v>0</v>
      </c>
      <c r="F493" s="642">
        <v>0</v>
      </c>
      <c r="G493" s="803"/>
      <c r="H493" s="804">
        <v>0</v>
      </c>
      <c r="I493" s="642">
        <v>0</v>
      </c>
      <c r="J493" s="642"/>
      <c r="K493" s="804">
        <v>0</v>
      </c>
      <c r="L493" s="642">
        <v>0</v>
      </c>
      <c r="M493" s="642"/>
      <c r="N493" s="804">
        <v>0</v>
      </c>
      <c r="O493" s="642">
        <v>0</v>
      </c>
      <c r="P493" s="642"/>
      <c r="Q493" s="804">
        <v>0</v>
      </c>
      <c r="R493" s="642">
        <v>0</v>
      </c>
      <c r="S493" s="642"/>
    </row>
    <row r="494" spans="1:19" s="116" customFormat="1" ht="13.5" customHeight="1">
      <c r="A494" s="787"/>
      <c r="B494" s="803"/>
      <c r="C494" s="803" t="s">
        <v>1030</v>
      </c>
      <c r="D494" s="803"/>
      <c r="E494" s="804">
        <v>0</v>
      </c>
      <c r="F494" s="642">
        <v>0</v>
      </c>
      <c r="G494" s="803"/>
      <c r="H494" s="804">
        <v>182.2680477136</v>
      </c>
      <c r="I494" s="642">
        <v>9.2023633706843984E-4</v>
      </c>
      <c r="J494" s="642"/>
      <c r="K494" s="804">
        <v>896.09504129900006</v>
      </c>
      <c r="L494" s="642">
        <v>1.2109520070497895E-3</v>
      </c>
      <c r="M494" s="642"/>
      <c r="N494" s="804">
        <v>3143.3733257473</v>
      </c>
      <c r="O494" s="642">
        <v>2.4417681482139398E-2</v>
      </c>
      <c r="P494" s="642"/>
      <c r="Q494" s="804">
        <v>4221.7364147599001</v>
      </c>
      <c r="R494" s="642">
        <v>3.7191628764591295E-3</v>
      </c>
      <c r="S494" s="642"/>
    </row>
    <row r="495" spans="1:19" s="116" customFormat="1" ht="13.5" customHeight="1">
      <c r="A495" s="787"/>
      <c r="B495" s="803"/>
      <c r="C495" s="803" t="s">
        <v>1031</v>
      </c>
      <c r="D495" s="803"/>
      <c r="E495" s="804">
        <v>0</v>
      </c>
      <c r="F495" s="642">
        <v>0</v>
      </c>
      <c r="G495" s="803"/>
      <c r="H495" s="804">
        <v>0</v>
      </c>
      <c r="I495" s="642">
        <v>0</v>
      </c>
      <c r="J495" s="642"/>
      <c r="K495" s="804">
        <v>0</v>
      </c>
      <c r="L495" s="642">
        <v>0</v>
      </c>
      <c r="M495" s="642"/>
      <c r="N495" s="804">
        <v>0</v>
      </c>
      <c r="O495" s="642">
        <v>0</v>
      </c>
      <c r="P495" s="642"/>
      <c r="Q495" s="804">
        <v>0</v>
      </c>
      <c r="R495" s="642">
        <v>0</v>
      </c>
      <c r="S495" s="642"/>
    </row>
    <row r="496" spans="1:19" s="116" customFormat="1" ht="13.5" customHeight="1">
      <c r="A496" s="787"/>
      <c r="B496" s="803"/>
      <c r="C496" s="850" t="s">
        <v>1032</v>
      </c>
      <c r="D496" s="803"/>
      <c r="E496" s="804">
        <v>0</v>
      </c>
      <c r="F496" s="642">
        <v>0</v>
      </c>
      <c r="G496" s="803"/>
      <c r="H496" s="804">
        <v>0</v>
      </c>
      <c r="I496" s="642">
        <v>0</v>
      </c>
      <c r="J496" s="642"/>
      <c r="K496" s="804">
        <v>34108.046627308104</v>
      </c>
      <c r="L496" s="642">
        <v>4.6092440663450689E-2</v>
      </c>
      <c r="M496" s="642"/>
      <c r="N496" s="804">
        <v>16312.555267485699</v>
      </c>
      <c r="O496" s="642">
        <v>0.12671570870016413</v>
      </c>
      <c r="P496" s="642"/>
      <c r="Q496" s="804">
        <v>50420.601894793799</v>
      </c>
      <c r="R496" s="642">
        <v>4.4418318045681866E-2</v>
      </c>
      <c r="S496" s="642"/>
    </row>
    <row r="497" spans="1:19" s="116" customFormat="1" ht="13.5" customHeight="1">
      <c r="A497" s="787"/>
      <c r="B497" s="803"/>
      <c r="C497" s="803" t="s">
        <v>1033</v>
      </c>
      <c r="D497" s="803"/>
      <c r="E497" s="804">
        <v>0</v>
      </c>
      <c r="F497" s="642">
        <v>0</v>
      </c>
      <c r="G497" s="803"/>
      <c r="H497" s="804">
        <v>0</v>
      </c>
      <c r="I497" s="642">
        <v>0</v>
      </c>
      <c r="J497" s="642"/>
      <c r="K497" s="804">
        <v>0</v>
      </c>
      <c r="L497" s="642">
        <v>0</v>
      </c>
      <c r="M497" s="642"/>
      <c r="N497" s="804">
        <v>0</v>
      </c>
      <c r="O497" s="642">
        <v>0</v>
      </c>
      <c r="P497" s="642"/>
      <c r="Q497" s="804">
        <v>0</v>
      </c>
      <c r="R497" s="642">
        <v>0</v>
      </c>
      <c r="S497" s="642"/>
    </row>
    <row r="498" spans="1:19" s="116" customFormat="1" ht="13.5" customHeight="1">
      <c r="A498" s="787"/>
      <c r="B498" s="803"/>
      <c r="C498" s="803" t="s">
        <v>1034</v>
      </c>
      <c r="D498" s="803"/>
      <c r="E498" s="804">
        <v>0</v>
      </c>
      <c r="F498" s="642">
        <v>0</v>
      </c>
      <c r="G498" s="803"/>
      <c r="H498" s="804">
        <v>20.920172666499997</v>
      </c>
      <c r="I498" s="642">
        <v>1.0562193048618909E-4</v>
      </c>
      <c r="J498" s="642"/>
      <c r="K498" s="804">
        <v>11.2837151784</v>
      </c>
      <c r="L498" s="642">
        <v>1.5248424455573317E-5</v>
      </c>
      <c r="M498" s="642"/>
      <c r="N498" s="804">
        <v>0</v>
      </c>
      <c r="O498" s="642">
        <v>0</v>
      </c>
      <c r="P498" s="642"/>
      <c r="Q498" s="804">
        <v>32.203887844899995</v>
      </c>
      <c r="R498" s="642">
        <v>2.8370199459081377E-5</v>
      </c>
      <c r="S498" s="642"/>
    </row>
    <row r="499" spans="1:19" s="116" customFormat="1" ht="13.5" customHeight="1">
      <c r="A499" s="787"/>
      <c r="B499" s="803"/>
      <c r="C499" s="803" t="s">
        <v>1035</v>
      </c>
      <c r="D499" s="803"/>
      <c r="E499" s="804">
        <v>0</v>
      </c>
      <c r="F499" s="642">
        <v>0</v>
      </c>
      <c r="G499" s="803"/>
      <c r="H499" s="804">
        <v>0.1628876594</v>
      </c>
      <c r="I499" s="642">
        <v>8.2238848180038503E-7</v>
      </c>
      <c r="J499" s="642"/>
      <c r="K499" s="804">
        <v>40779.787815119002</v>
      </c>
      <c r="L499" s="642">
        <v>5.5108402151402482E-2</v>
      </c>
      <c r="M499" s="642"/>
      <c r="N499" s="804">
        <v>19126.682912087897</v>
      </c>
      <c r="O499" s="642">
        <v>0.14857581418402155</v>
      </c>
      <c r="P499" s="642"/>
      <c r="Q499" s="804">
        <v>59906.633614866296</v>
      </c>
      <c r="R499" s="642">
        <v>5.2775092024953098E-2</v>
      </c>
      <c r="S499" s="642"/>
    </row>
    <row r="500" spans="1:19" s="116" customFormat="1" ht="13.5" customHeight="1">
      <c r="A500" s="787"/>
      <c r="B500" s="803"/>
      <c r="C500" s="803" t="s">
        <v>1036</v>
      </c>
      <c r="D500" s="803"/>
      <c r="E500" s="804">
        <v>0</v>
      </c>
      <c r="F500" s="642">
        <v>0</v>
      </c>
      <c r="G500" s="803"/>
      <c r="H500" s="804">
        <v>0.50807525389999997</v>
      </c>
      <c r="I500" s="642">
        <v>2.5651742939537018E-6</v>
      </c>
      <c r="J500" s="642"/>
      <c r="K500" s="804">
        <v>4049.8345208741994</v>
      </c>
      <c r="L500" s="642">
        <v>5.472807029668369E-3</v>
      </c>
      <c r="M500" s="642"/>
      <c r="N500" s="804">
        <v>1.3263911495</v>
      </c>
      <c r="O500" s="642">
        <v>1.0303388510659968E-5</v>
      </c>
      <c r="P500" s="642"/>
      <c r="Q500" s="804">
        <v>4051.6689872775996</v>
      </c>
      <c r="R500" s="642">
        <v>3.5693410020816289E-3</v>
      </c>
      <c r="S500" s="642"/>
    </row>
    <row r="501" spans="1:19" s="116" customFormat="1" ht="13.5" customHeight="1">
      <c r="A501" s="787"/>
      <c r="B501" s="803"/>
      <c r="C501" s="803" t="s">
        <v>1037</v>
      </c>
      <c r="D501" s="803"/>
      <c r="E501" s="804">
        <v>0</v>
      </c>
      <c r="F501" s="642">
        <v>0</v>
      </c>
      <c r="G501" s="803"/>
      <c r="H501" s="804">
        <v>520.72881362099997</v>
      </c>
      <c r="I501" s="642">
        <v>2.6290596846988016E-3</v>
      </c>
      <c r="J501" s="642"/>
      <c r="K501" s="804">
        <v>492.854792616</v>
      </c>
      <c r="L501" s="642">
        <v>6.6602700918563719E-4</v>
      </c>
      <c r="M501" s="642"/>
      <c r="N501" s="804">
        <v>43871.817160953004</v>
      </c>
      <c r="O501" s="642">
        <v>0.34079568236589625</v>
      </c>
      <c r="P501" s="642"/>
      <c r="Q501" s="804">
        <v>44885.400767190004</v>
      </c>
      <c r="R501" s="642">
        <v>3.9542050906988528E-2</v>
      </c>
      <c r="S501" s="642"/>
    </row>
    <row r="502" spans="1:19" s="116" customFormat="1" ht="13.5" customHeight="1">
      <c r="A502" s="787"/>
      <c r="B502" s="803"/>
      <c r="C502" s="803" t="s">
        <v>1038</v>
      </c>
      <c r="D502" s="803"/>
      <c r="E502" s="804">
        <v>0</v>
      </c>
      <c r="F502" s="642">
        <v>0</v>
      </c>
      <c r="G502" s="803"/>
      <c r="H502" s="804">
        <v>0</v>
      </c>
      <c r="I502" s="642">
        <v>0</v>
      </c>
      <c r="J502" s="642"/>
      <c r="K502" s="804">
        <v>90421.357853102396</v>
      </c>
      <c r="L502" s="642">
        <v>0.12219231189322707</v>
      </c>
      <c r="M502" s="642"/>
      <c r="N502" s="804">
        <v>30140.450264455601</v>
      </c>
      <c r="O502" s="642">
        <v>0.23413061002252261</v>
      </c>
      <c r="P502" s="642"/>
      <c r="Q502" s="804">
        <v>120561.808117558</v>
      </c>
      <c r="R502" s="642">
        <v>0.10620961543263746</v>
      </c>
      <c r="S502" s="642"/>
    </row>
    <row r="503" spans="1:19" s="851" customFormat="1" ht="13.5" customHeight="1">
      <c r="A503" s="787"/>
      <c r="B503" s="803"/>
      <c r="C503" s="803" t="s">
        <v>1039</v>
      </c>
      <c r="D503" s="803"/>
      <c r="E503" s="804">
        <v>0</v>
      </c>
      <c r="F503" s="642">
        <v>0</v>
      </c>
      <c r="G503" s="803"/>
      <c r="H503" s="804">
        <v>12498.185496510001</v>
      </c>
      <c r="I503" s="642">
        <v>6.3100936151916059E-2</v>
      </c>
      <c r="J503" s="642"/>
      <c r="K503" s="804">
        <v>1098698.3707912108</v>
      </c>
      <c r="L503" s="642">
        <v>1.4847431755935947</v>
      </c>
      <c r="M503" s="642"/>
      <c r="N503" s="804">
        <v>225294.31042427997</v>
      </c>
      <c r="O503" s="642">
        <v>1.7500831564034696</v>
      </c>
      <c r="P503" s="642"/>
      <c r="Q503" s="804">
        <v>1336490.8667120007</v>
      </c>
      <c r="R503" s="642">
        <v>1.1773892843768765</v>
      </c>
      <c r="S503" s="642"/>
    </row>
    <row r="504" spans="1:19" s="851" customFormat="1" ht="13.5" customHeight="1">
      <c r="A504" s="787"/>
      <c r="B504" s="803"/>
      <c r="C504" s="803" t="s">
        <v>1040</v>
      </c>
      <c r="D504" s="803"/>
      <c r="E504" s="804">
        <v>0</v>
      </c>
      <c r="F504" s="642">
        <v>0</v>
      </c>
      <c r="G504" s="803"/>
      <c r="H504" s="804">
        <v>0</v>
      </c>
      <c r="I504" s="642">
        <v>0</v>
      </c>
      <c r="J504" s="642"/>
      <c r="K504" s="804">
        <v>210017.98052322099</v>
      </c>
      <c r="L504" s="642">
        <v>0.28381107283270701</v>
      </c>
      <c r="M504" s="642"/>
      <c r="N504" s="804">
        <v>0</v>
      </c>
      <c r="O504" s="642">
        <v>0</v>
      </c>
      <c r="P504" s="642"/>
      <c r="Q504" s="804">
        <v>210017.98052322099</v>
      </c>
      <c r="R504" s="642">
        <v>0.18501654291349273</v>
      </c>
      <c r="S504" s="642"/>
    </row>
    <row r="505" spans="1:19" s="116" customFormat="1" ht="13.5" customHeight="1">
      <c r="A505" s="787"/>
      <c r="B505" s="803"/>
      <c r="C505" s="803" t="s">
        <v>1041</v>
      </c>
      <c r="D505" s="803"/>
      <c r="E505" s="804">
        <v>0</v>
      </c>
      <c r="F505" s="642">
        <v>0</v>
      </c>
      <c r="G505" s="803"/>
      <c r="H505" s="804">
        <v>0</v>
      </c>
      <c r="I505" s="642">
        <v>0</v>
      </c>
      <c r="J505" s="642"/>
      <c r="K505" s="804">
        <v>246460.45003445901</v>
      </c>
      <c r="L505" s="642">
        <v>0.33305817226148238</v>
      </c>
      <c r="M505" s="642"/>
      <c r="N505" s="804">
        <v>0</v>
      </c>
      <c r="O505" s="642">
        <v>0</v>
      </c>
      <c r="P505" s="642"/>
      <c r="Q505" s="804">
        <v>246460.45003445901</v>
      </c>
      <c r="R505" s="642">
        <v>0.21712074516989965</v>
      </c>
      <c r="S505" s="642"/>
    </row>
    <row r="506" spans="1:19" s="116" customFormat="1" ht="13.5" customHeight="1">
      <c r="A506" s="787"/>
      <c r="B506" s="803"/>
      <c r="C506" s="803" t="s">
        <v>1042</v>
      </c>
      <c r="D506" s="803"/>
      <c r="E506" s="804">
        <v>0</v>
      </c>
      <c r="F506" s="642">
        <v>0</v>
      </c>
      <c r="G506" s="803"/>
      <c r="H506" s="804">
        <v>0</v>
      </c>
      <c r="I506" s="642">
        <v>0</v>
      </c>
      <c r="J506" s="642"/>
      <c r="K506" s="804">
        <v>11021.757788940899</v>
      </c>
      <c r="L506" s="642">
        <v>1.489442425257345E-2</v>
      </c>
      <c r="M506" s="642"/>
      <c r="N506" s="804">
        <v>11021.762322962501</v>
      </c>
      <c r="O506" s="642">
        <v>8.5616900661954196E-2</v>
      </c>
      <c r="P506" s="642"/>
      <c r="Q506" s="804">
        <v>22043.520111903399</v>
      </c>
      <c r="R506" s="642">
        <v>1.9419365306664677E-2</v>
      </c>
      <c r="S506" s="642"/>
    </row>
    <row r="507" spans="1:19" s="116" customFormat="1" ht="13.5" customHeight="1">
      <c r="A507" s="787"/>
      <c r="B507" s="803"/>
      <c r="C507" s="803" t="s">
        <v>1043</v>
      </c>
      <c r="D507" s="803"/>
      <c r="E507" s="804">
        <v>0</v>
      </c>
      <c r="F507" s="642">
        <v>0</v>
      </c>
      <c r="G507" s="803"/>
      <c r="H507" s="804">
        <v>0</v>
      </c>
      <c r="I507" s="642">
        <v>0</v>
      </c>
      <c r="J507" s="642"/>
      <c r="K507" s="804">
        <v>121181.13018351</v>
      </c>
      <c r="L507" s="642">
        <v>0.16376000987524605</v>
      </c>
      <c r="M507" s="642"/>
      <c r="N507" s="804">
        <v>0</v>
      </c>
      <c r="O507" s="642">
        <v>0</v>
      </c>
      <c r="P507" s="642"/>
      <c r="Q507" s="804">
        <v>121181.13018351</v>
      </c>
      <c r="R507" s="642">
        <v>0.10675521075408097</v>
      </c>
      <c r="S507" s="642"/>
    </row>
    <row r="508" spans="1:19" s="116" customFormat="1" ht="13.5" customHeight="1">
      <c r="A508" s="787"/>
      <c r="B508" s="803"/>
      <c r="C508" s="803" t="s">
        <v>1044</v>
      </c>
      <c r="D508" s="803"/>
      <c r="E508" s="804">
        <v>0</v>
      </c>
      <c r="F508" s="642">
        <v>0</v>
      </c>
      <c r="G508" s="803"/>
      <c r="H508" s="804">
        <v>0</v>
      </c>
      <c r="I508" s="642">
        <v>0</v>
      </c>
      <c r="J508" s="642"/>
      <c r="K508" s="804">
        <v>127472.16921895699</v>
      </c>
      <c r="L508" s="642">
        <v>0.17226150357323558</v>
      </c>
      <c r="M508" s="642"/>
      <c r="N508" s="804">
        <v>27078.2606740271</v>
      </c>
      <c r="O508" s="642">
        <v>0.21034356269837765</v>
      </c>
      <c r="P508" s="642"/>
      <c r="Q508" s="804">
        <v>154550.4298929841</v>
      </c>
      <c r="R508" s="642">
        <v>0.13615208647067462</v>
      </c>
      <c r="S508" s="642"/>
    </row>
    <row r="509" spans="1:19" s="116" customFormat="1" ht="13.5" customHeight="1">
      <c r="A509" s="787"/>
      <c r="B509" s="803"/>
      <c r="C509" s="803" t="s">
        <v>1045</v>
      </c>
      <c r="D509" s="803"/>
      <c r="E509" s="804">
        <v>0</v>
      </c>
      <c r="F509" s="642">
        <v>0</v>
      </c>
      <c r="G509" s="803"/>
      <c r="H509" s="804">
        <v>12.134492677300001</v>
      </c>
      <c r="I509" s="642">
        <v>6.126472101730401E-5</v>
      </c>
      <c r="J509" s="642"/>
      <c r="K509" s="804">
        <v>513.08576685649996</v>
      </c>
      <c r="L509" s="642">
        <v>6.9336645169119113E-4</v>
      </c>
      <c r="M509" s="642"/>
      <c r="N509" s="804">
        <v>85.735901393199995</v>
      </c>
      <c r="O509" s="642">
        <v>6.6599532249500483E-4</v>
      </c>
      <c r="P509" s="642"/>
      <c r="Q509" s="804">
        <v>610.95616092700004</v>
      </c>
      <c r="R509" s="642">
        <v>5.3822532949227627E-4</v>
      </c>
      <c r="S509" s="642"/>
    </row>
    <row r="510" spans="1:19" s="116" customFormat="1" ht="13.5" customHeight="1">
      <c r="A510" s="787"/>
      <c r="B510" s="803"/>
      <c r="C510" s="803" t="s">
        <v>1046</v>
      </c>
      <c r="D510" s="803"/>
      <c r="E510" s="804">
        <v>0</v>
      </c>
      <c r="F510" s="642">
        <v>0</v>
      </c>
      <c r="G510" s="803"/>
      <c r="H510" s="804">
        <v>152160.891216049</v>
      </c>
      <c r="I510" s="642">
        <v>0.76823109115508648</v>
      </c>
      <c r="J510" s="642"/>
      <c r="K510" s="804">
        <v>973930.79357463203</v>
      </c>
      <c r="L510" s="642">
        <v>1.3161365645960206</v>
      </c>
      <c r="M510" s="642"/>
      <c r="N510" s="804">
        <v>436590.23176814202</v>
      </c>
      <c r="O510" s="642">
        <v>3.3914270157501885</v>
      </c>
      <c r="P510" s="642"/>
      <c r="Q510" s="804">
        <v>1562681.9165588231</v>
      </c>
      <c r="R510" s="642">
        <v>1.3766535853494568</v>
      </c>
      <c r="S510" s="642"/>
    </row>
    <row r="511" spans="1:19" s="116" customFormat="1" ht="13.5" customHeight="1">
      <c r="A511" s="787"/>
      <c r="B511" s="803"/>
      <c r="C511" s="803" t="s">
        <v>1047</v>
      </c>
      <c r="D511" s="803"/>
      <c r="E511" s="804">
        <v>0</v>
      </c>
      <c r="F511" s="642">
        <v>0</v>
      </c>
      <c r="G511" s="803"/>
      <c r="H511" s="804">
        <v>0</v>
      </c>
      <c r="I511" s="642">
        <v>0</v>
      </c>
      <c r="J511" s="642"/>
      <c r="K511" s="804">
        <v>0</v>
      </c>
      <c r="L511" s="642">
        <v>0</v>
      </c>
      <c r="M511" s="642"/>
      <c r="N511" s="804">
        <v>0</v>
      </c>
      <c r="O511" s="642">
        <v>0</v>
      </c>
      <c r="P511" s="642"/>
      <c r="Q511" s="804">
        <v>0</v>
      </c>
      <c r="R511" s="642">
        <v>0</v>
      </c>
      <c r="S511" s="642"/>
    </row>
    <row r="512" spans="1:19" s="116" customFormat="1" ht="13.5" customHeight="1">
      <c r="A512" s="787"/>
      <c r="B512" s="803"/>
      <c r="C512" s="803" t="s">
        <v>1048</v>
      </c>
      <c r="D512" s="803"/>
      <c r="E512" s="804">
        <v>0</v>
      </c>
      <c r="F512" s="642">
        <v>0</v>
      </c>
      <c r="G512" s="803"/>
      <c r="H512" s="804">
        <v>0</v>
      </c>
      <c r="I512" s="642">
        <v>0</v>
      </c>
      <c r="J512" s="642"/>
      <c r="K512" s="804">
        <v>271944.348330774</v>
      </c>
      <c r="L512" s="642">
        <v>0.3674962355997643</v>
      </c>
      <c r="M512" s="642"/>
      <c r="N512" s="804">
        <v>0</v>
      </c>
      <c r="O512" s="642">
        <v>0</v>
      </c>
      <c r="P512" s="642"/>
      <c r="Q512" s="804">
        <v>271944.348330774</v>
      </c>
      <c r="R512" s="642">
        <v>0.2395709313444207</v>
      </c>
      <c r="S512" s="642"/>
    </row>
    <row r="513" spans="1:19" s="116" customFormat="1" ht="13.5" customHeight="1">
      <c r="A513" s="787"/>
      <c r="B513" s="803"/>
      <c r="C513" s="803" t="s">
        <v>1049</v>
      </c>
      <c r="D513" s="803"/>
      <c r="E513" s="804">
        <v>0</v>
      </c>
      <c r="F513" s="642">
        <v>0</v>
      </c>
      <c r="G513" s="803"/>
      <c r="H513" s="804">
        <v>124.2223036381</v>
      </c>
      <c r="I513" s="642">
        <v>6.2717453287123302E-4</v>
      </c>
      <c r="J513" s="642"/>
      <c r="K513" s="804">
        <v>1031.9670551437</v>
      </c>
      <c r="L513" s="642">
        <v>1.3945647716384912E-3</v>
      </c>
      <c r="M513" s="642"/>
      <c r="N513" s="804">
        <v>3431.5677994427001</v>
      </c>
      <c r="O513" s="642">
        <v>2.6656372256145412E-2</v>
      </c>
      <c r="P513" s="642"/>
      <c r="Q513" s="804">
        <v>4587.7571582245</v>
      </c>
      <c r="R513" s="642">
        <v>4.041610946961165E-3</v>
      </c>
      <c r="S513" s="642"/>
    </row>
    <row r="514" spans="1:19" s="116" customFormat="1" ht="13.5" customHeight="1">
      <c r="A514" s="787"/>
      <c r="B514" s="803"/>
      <c r="C514" s="803" t="s">
        <v>1050</v>
      </c>
      <c r="D514" s="803"/>
      <c r="E514" s="804">
        <v>0</v>
      </c>
      <c r="F514" s="642">
        <v>0</v>
      </c>
      <c r="G514" s="803"/>
      <c r="H514" s="804">
        <v>4.7101496500000006E-2</v>
      </c>
      <c r="I514" s="642">
        <v>2.3780640190819238E-7</v>
      </c>
      <c r="J514" s="642"/>
      <c r="K514" s="804">
        <v>1.3127032658</v>
      </c>
      <c r="L514" s="642">
        <v>1.7739420274851345E-6</v>
      </c>
      <c r="M514" s="642"/>
      <c r="N514" s="804">
        <v>0.9082179132</v>
      </c>
      <c r="O514" s="642">
        <v>7.0550244666273327E-6</v>
      </c>
      <c r="P514" s="642"/>
      <c r="Q514" s="804">
        <v>2.2680226754999997</v>
      </c>
      <c r="R514" s="642">
        <v>1.9980275670921618E-6</v>
      </c>
      <c r="S514" s="642"/>
    </row>
    <row r="515" spans="1:19" s="116" customFormat="1" ht="13.2" customHeight="1">
      <c r="A515" s="787"/>
      <c r="B515" s="803"/>
      <c r="C515" s="803" t="s">
        <v>1051</v>
      </c>
      <c r="D515" s="803"/>
      <c r="E515" s="804">
        <v>0</v>
      </c>
      <c r="F515" s="642">
        <v>0</v>
      </c>
      <c r="G515" s="803"/>
      <c r="H515" s="804">
        <v>0</v>
      </c>
      <c r="I515" s="642">
        <v>0</v>
      </c>
      <c r="J515" s="642"/>
      <c r="K515" s="804">
        <v>0.1256851178</v>
      </c>
      <c r="L515" s="642">
        <v>1.698465437723755E-7</v>
      </c>
      <c r="M515" s="642"/>
      <c r="N515" s="804">
        <v>7.4876240400000002E-2</v>
      </c>
      <c r="O515" s="642">
        <v>5.8163762277032116E-7</v>
      </c>
      <c r="P515" s="642"/>
      <c r="Q515" s="804">
        <v>0.20056135819999998</v>
      </c>
      <c r="R515" s="642">
        <v>1.7668567731083324E-7</v>
      </c>
      <c r="S515" s="642"/>
    </row>
    <row r="516" spans="1:19" s="116" customFormat="1" ht="13.5" customHeight="1">
      <c r="A516" s="787"/>
      <c r="B516" s="803"/>
      <c r="C516" s="803" t="s">
        <v>1052</v>
      </c>
      <c r="D516" s="803"/>
      <c r="E516" s="804">
        <v>0</v>
      </c>
      <c r="F516" s="642">
        <v>0</v>
      </c>
      <c r="G516" s="803"/>
      <c r="H516" s="804">
        <v>212126.805510192</v>
      </c>
      <c r="I516" s="642">
        <v>1.0709874656882223</v>
      </c>
      <c r="J516" s="642"/>
      <c r="K516" s="804">
        <v>2324121.7335628802</v>
      </c>
      <c r="L516" s="642">
        <v>3.1407381451482945</v>
      </c>
      <c r="M516" s="642"/>
      <c r="N516" s="804">
        <v>558807.95924498409</v>
      </c>
      <c r="O516" s="642">
        <v>4.3408126698677973</v>
      </c>
      <c r="P516" s="642"/>
      <c r="Q516" s="804">
        <v>3095056.4983180566</v>
      </c>
      <c r="R516" s="642">
        <v>2.7266077505084509</v>
      </c>
      <c r="S516" s="642"/>
    </row>
    <row r="517" spans="1:19" s="116" customFormat="1" ht="13.5" customHeight="1">
      <c r="A517" s="787"/>
      <c r="B517" s="803"/>
      <c r="C517" s="803" t="s">
        <v>1053</v>
      </c>
      <c r="D517" s="803"/>
      <c r="E517" s="804">
        <v>0</v>
      </c>
      <c r="F517" s="642">
        <v>0</v>
      </c>
      <c r="G517" s="803"/>
      <c r="H517" s="804">
        <v>0</v>
      </c>
      <c r="I517" s="642">
        <v>0</v>
      </c>
      <c r="J517" s="642"/>
      <c r="K517" s="804">
        <v>0</v>
      </c>
      <c r="L517" s="642">
        <v>0</v>
      </c>
      <c r="M517" s="642"/>
      <c r="N517" s="804">
        <v>0</v>
      </c>
      <c r="O517" s="642">
        <v>0</v>
      </c>
      <c r="P517" s="642"/>
      <c r="Q517" s="804">
        <v>0</v>
      </c>
      <c r="R517" s="642">
        <v>0</v>
      </c>
      <c r="S517" s="642"/>
    </row>
    <row r="518" spans="1:19" s="116" customFormat="1" ht="13.5" customHeight="1">
      <c r="A518" s="787"/>
      <c r="B518" s="803"/>
      <c r="C518" s="803" t="s">
        <v>1054</v>
      </c>
      <c r="D518" s="803"/>
      <c r="E518" s="804">
        <v>0</v>
      </c>
      <c r="F518" s="642">
        <v>0</v>
      </c>
      <c r="G518" s="803"/>
      <c r="H518" s="804">
        <v>0</v>
      </c>
      <c r="I518" s="642">
        <v>0</v>
      </c>
      <c r="J518" s="642"/>
      <c r="K518" s="804">
        <v>0</v>
      </c>
      <c r="L518" s="642">
        <v>0</v>
      </c>
      <c r="M518" s="642"/>
      <c r="N518" s="804">
        <v>0</v>
      </c>
      <c r="O518" s="642">
        <v>0</v>
      </c>
      <c r="P518" s="642"/>
      <c r="Q518" s="804">
        <v>0</v>
      </c>
      <c r="R518" s="642">
        <v>0</v>
      </c>
      <c r="S518" s="642"/>
    </row>
    <row r="519" spans="1:19" s="116" customFormat="1" ht="13.5" customHeight="1">
      <c r="A519" s="787"/>
      <c r="B519" s="803"/>
      <c r="C519" s="803" t="s">
        <v>1055</v>
      </c>
      <c r="D519" s="803"/>
      <c r="E519" s="804">
        <v>0</v>
      </c>
      <c r="F519" s="642">
        <v>0</v>
      </c>
      <c r="G519" s="803"/>
      <c r="H519" s="804">
        <v>954.04202590400007</v>
      </c>
      <c r="I519" s="642">
        <v>4.8167748014000516E-3</v>
      </c>
      <c r="J519" s="642"/>
      <c r="K519" s="804">
        <v>1111.0323775224999</v>
      </c>
      <c r="L519" s="642">
        <v>1.5014109279165725E-3</v>
      </c>
      <c r="M519" s="642"/>
      <c r="N519" s="804">
        <v>14657.8590148285</v>
      </c>
      <c r="O519" s="642">
        <v>0.11386205058831146</v>
      </c>
      <c r="P519" s="642"/>
      <c r="Q519" s="804">
        <v>16722.933418255001</v>
      </c>
      <c r="R519" s="642">
        <v>1.4732163982864135E-2</v>
      </c>
      <c r="S519" s="642"/>
    </row>
    <row r="520" spans="1:19" s="116" customFormat="1" ht="13.5" customHeight="1">
      <c r="A520" s="787"/>
      <c r="B520" s="803"/>
      <c r="C520" s="803" t="s">
        <v>1056</v>
      </c>
      <c r="D520" s="803"/>
      <c r="E520" s="804">
        <v>0</v>
      </c>
      <c r="F520" s="642">
        <v>0</v>
      </c>
      <c r="G520" s="803"/>
      <c r="H520" s="804">
        <v>0</v>
      </c>
      <c r="I520" s="642">
        <v>0</v>
      </c>
      <c r="J520" s="642"/>
      <c r="K520" s="804">
        <v>0</v>
      </c>
      <c r="L520" s="642">
        <v>0</v>
      </c>
      <c r="M520" s="642"/>
      <c r="N520" s="804">
        <v>3563.8072734354</v>
      </c>
      <c r="O520" s="642">
        <v>2.7683606701660007E-2</v>
      </c>
      <c r="P520" s="642"/>
      <c r="Q520" s="804">
        <v>3563.8072734354</v>
      </c>
      <c r="R520" s="642">
        <v>3.1395564308270008E-3</v>
      </c>
      <c r="S520" s="642"/>
    </row>
    <row r="521" spans="1:19" s="116" customFormat="1">
      <c r="A521" s="787"/>
      <c r="B521" s="803"/>
      <c r="C521" s="803" t="s">
        <v>1057</v>
      </c>
      <c r="D521" s="803"/>
      <c r="E521" s="804">
        <v>0</v>
      </c>
      <c r="F521" s="642">
        <v>0</v>
      </c>
      <c r="G521" s="803"/>
      <c r="H521" s="804">
        <v>0</v>
      </c>
      <c r="I521" s="642">
        <v>0</v>
      </c>
      <c r="J521" s="642"/>
      <c r="K521" s="804">
        <v>0</v>
      </c>
      <c r="L521" s="642">
        <v>0</v>
      </c>
      <c r="M521" s="642"/>
      <c r="N521" s="804">
        <v>0</v>
      </c>
      <c r="O521" s="642">
        <v>0</v>
      </c>
      <c r="P521" s="642"/>
      <c r="Q521" s="804">
        <v>0</v>
      </c>
      <c r="R521" s="642">
        <v>0</v>
      </c>
      <c r="S521" s="642"/>
    </row>
    <row r="522" spans="1:19" s="116" customFormat="1">
      <c r="A522" s="787"/>
      <c r="B522" s="803"/>
      <c r="C522" s="803" t="s">
        <v>1058</v>
      </c>
      <c r="D522" s="803"/>
      <c r="E522" s="804">
        <v>0</v>
      </c>
      <c r="F522" s="642">
        <v>0</v>
      </c>
      <c r="G522" s="803"/>
      <c r="H522" s="804">
        <v>585772.39948245697</v>
      </c>
      <c r="I522" s="642">
        <v>2.957452246937661</v>
      </c>
      <c r="J522" s="642"/>
      <c r="K522" s="804">
        <v>78404.160130202697</v>
      </c>
      <c r="L522" s="642">
        <v>0.1059526843638031</v>
      </c>
      <c r="M522" s="642"/>
      <c r="N522" s="804">
        <v>0</v>
      </c>
      <c r="O522" s="642">
        <v>0</v>
      </c>
      <c r="P522" s="642"/>
      <c r="Q522" s="804">
        <v>664176.55961265962</v>
      </c>
      <c r="R522" s="642">
        <v>0.58511014455795496</v>
      </c>
      <c r="S522" s="642"/>
    </row>
    <row r="523" spans="1:19" s="116" customFormat="1">
      <c r="A523" s="787"/>
      <c r="B523" s="803"/>
      <c r="C523" s="803" t="s">
        <v>1059</v>
      </c>
      <c r="D523" s="803"/>
      <c r="E523" s="804">
        <v>0</v>
      </c>
      <c r="F523" s="642">
        <v>0</v>
      </c>
      <c r="G523" s="803"/>
      <c r="H523" s="804">
        <v>0</v>
      </c>
      <c r="I523" s="642">
        <v>0</v>
      </c>
      <c r="J523" s="642"/>
      <c r="K523" s="804">
        <v>82564.073551671099</v>
      </c>
      <c r="L523" s="642">
        <v>0.1115742482322719</v>
      </c>
      <c r="M523" s="642"/>
      <c r="N523" s="804">
        <v>26072.8599509013</v>
      </c>
      <c r="O523" s="642">
        <v>0.20253362347858675</v>
      </c>
      <c r="P523" s="642"/>
      <c r="Q523" s="804">
        <v>108636.9335025724</v>
      </c>
      <c r="R523" s="642">
        <v>9.5704328835533162E-2</v>
      </c>
      <c r="S523" s="642"/>
    </row>
    <row r="524" spans="1:19" s="116" customFormat="1">
      <c r="A524" s="787"/>
      <c r="B524" s="803"/>
      <c r="C524" s="803" t="s">
        <v>1060</v>
      </c>
      <c r="D524" s="803"/>
      <c r="E524" s="804">
        <v>0</v>
      </c>
      <c r="F524" s="642">
        <v>0</v>
      </c>
      <c r="G524" s="803"/>
      <c r="H524" s="804">
        <v>35519.176501084905</v>
      </c>
      <c r="I524" s="642">
        <v>0.17932949460459324</v>
      </c>
      <c r="J524" s="642"/>
      <c r="K524" s="804">
        <v>5.5218410651000003</v>
      </c>
      <c r="L524" s="642">
        <v>7.4620260265023024E-6</v>
      </c>
      <c r="M524" s="642"/>
      <c r="N524" s="804">
        <v>11.106573258599999</v>
      </c>
      <c r="O524" s="642">
        <v>8.6275710862968529E-5</v>
      </c>
      <c r="P524" s="642"/>
      <c r="Q524" s="804">
        <v>35535.804915408604</v>
      </c>
      <c r="R524" s="642">
        <v>3.1305470887385556E-2</v>
      </c>
      <c r="S524" s="642"/>
    </row>
    <row r="525" spans="1:19" s="116" customFormat="1" ht="13.5" customHeight="1">
      <c r="A525" s="787"/>
      <c r="B525" s="803"/>
      <c r="C525" s="803" t="s">
        <v>1061</v>
      </c>
      <c r="D525" s="803"/>
      <c r="E525" s="804">
        <v>0</v>
      </c>
      <c r="F525" s="642">
        <v>0</v>
      </c>
      <c r="G525" s="803"/>
      <c r="H525" s="804">
        <v>37.125020696300005</v>
      </c>
      <c r="I525" s="642">
        <v>1.8743709326845439E-4</v>
      </c>
      <c r="J525" s="642"/>
      <c r="K525" s="804">
        <v>1.4278569270999999</v>
      </c>
      <c r="L525" s="642">
        <v>1.9295567232971137E-6</v>
      </c>
      <c r="M525" s="642"/>
      <c r="N525" s="804">
        <v>256.11443041569999</v>
      </c>
      <c r="O525" s="642">
        <v>1.9894934316729207E-3</v>
      </c>
      <c r="P525" s="642"/>
      <c r="Q525" s="804">
        <v>294.66730803909996</v>
      </c>
      <c r="R525" s="642">
        <v>2.5958885285534683E-4</v>
      </c>
      <c r="S525" s="642"/>
    </row>
    <row r="526" spans="1:19" s="116" customFormat="1" ht="13.5" customHeight="1">
      <c r="A526" s="787"/>
      <c r="B526" s="803"/>
      <c r="C526" s="803" t="s">
        <v>1062</v>
      </c>
      <c r="D526" s="803"/>
      <c r="E526" s="804">
        <v>0</v>
      </c>
      <c r="F526" s="642">
        <v>0</v>
      </c>
      <c r="G526" s="803"/>
      <c r="H526" s="804">
        <v>0</v>
      </c>
      <c r="I526" s="642">
        <v>0</v>
      </c>
      <c r="J526" s="642"/>
      <c r="K526" s="804">
        <v>0</v>
      </c>
      <c r="L526" s="642">
        <v>0</v>
      </c>
      <c r="M526" s="642"/>
      <c r="N526" s="804">
        <v>0</v>
      </c>
      <c r="O526" s="642">
        <v>0</v>
      </c>
      <c r="P526" s="642"/>
      <c r="Q526" s="804">
        <v>0</v>
      </c>
      <c r="R526" s="642">
        <v>0</v>
      </c>
      <c r="S526" s="642"/>
    </row>
    <row r="527" spans="1:19" s="116" customFormat="1" ht="13.5" customHeight="1">
      <c r="A527" s="787"/>
      <c r="B527" s="803"/>
      <c r="C527" s="803" t="s">
        <v>1063</v>
      </c>
      <c r="D527" s="803"/>
      <c r="E527" s="804">
        <v>0</v>
      </c>
      <c r="F527" s="642">
        <v>0</v>
      </c>
      <c r="G527" s="803"/>
      <c r="H527" s="804">
        <v>37981.974018600005</v>
      </c>
      <c r="I527" s="642">
        <v>0.19176368586789408</v>
      </c>
      <c r="J527" s="642"/>
      <c r="K527" s="804">
        <v>475354.3639545</v>
      </c>
      <c r="L527" s="642">
        <v>0.64237753202621173</v>
      </c>
      <c r="M527" s="642"/>
      <c r="N527" s="804">
        <v>115869.2360547</v>
      </c>
      <c r="O527" s="642">
        <v>0.90007065861000268</v>
      </c>
      <c r="P527" s="642"/>
      <c r="Q527" s="804">
        <v>629205.5740278</v>
      </c>
      <c r="R527" s="642">
        <v>0.55430225449507098</v>
      </c>
      <c r="S527" s="642"/>
    </row>
    <row r="528" spans="1:19" s="116" customFormat="1" ht="6" customHeight="1">
      <c r="A528" s="809"/>
      <c r="B528" s="810"/>
      <c r="C528" s="810"/>
      <c r="D528" s="810"/>
      <c r="E528" s="798"/>
      <c r="F528" s="799"/>
      <c r="G528" s="810"/>
      <c r="H528" s="798"/>
      <c r="I528" s="799"/>
      <c r="J528" s="799"/>
      <c r="K528" s="798"/>
      <c r="L528" s="799"/>
      <c r="M528" s="799"/>
      <c r="N528" s="798"/>
      <c r="O528" s="799"/>
      <c r="P528" s="799"/>
      <c r="Q528" s="798"/>
      <c r="R528" s="799"/>
      <c r="S528" s="639"/>
    </row>
    <row r="529" spans="1:19" s="116" customFormat="1">
      <c r="A529" s="787"/>
      <c r="B529" s="786" t="s">
        <v>685</v>
      </c>
      <c r="C529" s="803"/>
      <c r="D529" s="803"/>
      <c r="E529" s="800">
        <v>0</v>
      </c>
      <c r="F529" s="639">
        <v>0</v>
      </c>
      <c r="G529" s="803"/>
      <c r="H529" s="800">
        <v>370864.08327441302</v>
      </c>
      <c r="I529" s="639">
        <v>1.8724214684021425</v>
      </c>
      <c r="J529" s="639"/>
      <c r="K529" s="800">
        <v>503225.201664817</v>
      </c>
      <c r="L529" s="639">
        <v>0.68004122316163207</v>
      </c>
      <c r="M529" s="639"/>
      <c r="N529" s="800">
        <v>0</v>
      </c>
      <c r="O529" s="639">
        <v>0</v>
      </c>
      <c r="P529" s="639"/>
      <c r="Q529" s="800">
        <v>874089.28493922995</v>
      </c>
      <c r="R529" s="639">
        <v>0.7700339623030622</v>
      </c>
      <c r="S529" s="639"/>
    </row>
    <row r="530" spans="1:19" s="116" customFormat="1" ht="15" customHeight="1">
      <c r="A530" s="787"/>
      <c r="B530" s="786"/>
      <c r="C530" s="803" t="s">
        <v>1064</v>
      </c>
      <c r="D530" s="803"/>
      <c r="E530" s="804">
        <v>0</v>
      </c>
      <c r="F530" s="642">
        <v>0</v>
      </c>
      <c r="G530" s="803"/>
      <c r="H530" s="804">
        <v>370864.08327441302</v>
      </c>
      <c r="I530" s="642">
        <v>1.8724214684021425</v>
      </c>
      <c r="J530" s="639"/>
      <c r="K530" s="804">
        <v>503225.201664817</v>
      </c>
      <c r="L530" s="642">
        <v>0.68004122316163207</v>
      </c>
      <c r="M530" s="639"/>
      <c r="N530" s="804">
        <v>0</v>
      </c>
      <c r="O530" s="642">
        <v>0</v>
      </c>
      <c r="P530" s="642"/>
      <c r="Q530" s="804">
        <v>874089.28493922995</v>
      </c>
      <c r="R530" s="642">
        <v>0.7700339623030622</v>
      </c>
      <c r="S530" s="642"/>
    </row>
    <row r="531" spans="1:19" s="116" customFormat="1" ht="15" customHeight="1">
      <c r="A531" s="787"/>
      <c r="B531" s="786"/>
      <c r="C531" s="803" t="s">
        <v>1065</v>
      </c>
      <c r="D531" s="803"/>
      <c r="E531" s="804">
        <v>0</v>
      </c>
      <c r="F531" s="642">
        <v>0</v>
      </c>
      <c r="G531" s="803"/>
      <c r="H531" s="804">
        <v>0</v>
      </c>
      <c r="I531" s="642">
        <v>0</v>
      </c>
      <c r="J531" s="639"/>
      <c r="K531" s="804">
        <v>0</v>
      </c>
      <c r="L531" s="642">
        <v>0</v>
      </c>
      <c r="M531" s="639"/>
      <c r="N531" s="804">
        <v>0</v>
      </c>
      <c r="O531" s="642">
        <v>0</v>
      </c>
      <c r="P531" s="642"/>
      <c r="Q531" s="804">
        <v>0</v>
      </c>
      <c r="R531" s="642">
        <v>0</v>
      </c>
      <c r="S531" s="642"/>
    </row>
    <row r="532" spans="1:19" s="116" customFormat="1" ht="15" customHeight="1">
      <c r="A532" s="787"/>
      <c r="B532" s="786"/>
      <c r="C532" s="803" t="s">
        <v>1066</v>
      </c>
      <c r="D532" s="803"/>
      <c r="E532" s="804">
        <v>0</v>
      </c>
      <c r="F532" s="642">
        <v>0</v>
      </c>
      <c r="G532" s="803"/>
      <c r="H532" s="804">
        <v>0</v>
      </c>
      <c r="I532" s="642">
        <v>0</v>
      </c>
      <c r="J532" s="639"/>
      <c r="K532" s="804">
        <v>0</v>
      </c>
      <c r="L532" s="642">
        <v>0</v>
      </c>
      <c r="M532" s="639"/>
      <c r="N532" s="804">
        <v>0</v>
      </c>
      <c r="O532" s="642">
        <v>0</v>
      </c>
      <c r="P532" s="642"/>
      <c r="Q532" s="804">
        <v>0</v>
      </c>
      <c r="R532" s="642">
        <v>0</v>
      </c>
      <c r="S532" s="642"/>
    </row>
    <row r="533" spans="1:19" s="116" customFormat="1" ht="13.5" customHeight="1">
      <c r="A533" s="787"/>
      <c r="B533" s="786"/>
      <c r="C533" s="803" t="s">
        <v>1067</v>
      </c>
      <c r="D533" s="803"/>
      <c r="E533" s="804">
        <v>0</v>
      </c>
      <c r="F533" s="642">
        <v>0</v>
      </c>
      <c r="G533" s="803"/>
      <c r="H533" s="804">
        <v>0</v>
      </c>
      <c r="I533" s="642">
        <v>0</v>
      </c>
      <c r="J533" s="642"/>
      <c r="K533" s="852">
        <v>0</v>
      </c>
      <c r="L533" s="642">
        <v>0</v>
      </c>
      <c r="M533" s="642"/>
      <c r="N533" s="849">
        <v>0</v>
      </c>
      <c r="O533" s="642">
        <v>0</v>
      </c>
      <c r="P533" s="642"/>
      <c r="Q533" s="849">
        <v>0</v>
      </c>
      <c r="R533" s="642">
        <v>0</v>
      </c>
      <c r="S533" s="642"/>
    </row>
    <row r="534" spans="1:19" s="116" customFormat="1">
      <c r="A534" s="787"/>
      <c r="B534" s="786"/>
      <c r="C534" s="803" t="s">
        <v>1068</v>
      </c>
      <c r="D534" s="803"/>
      <c r="E534" s="804">
        <v>0</v>
      </c>
      <c r="F534" s="642">
        <v>0</v>
      </c>
      <c r="G534" s="803"/>
      <c r="H534" s="804">
        <v>0</v>
      </c>
      <c r="I534" s="642">
        <v>0</v>
      </c>
      <c r="J534" s="642"/>
      <c r="K534" s="804">
        <v>0</v>
      </c>
      <c r="L534" s="642">
        <v>0</v>
      </c>
      <c r="M534" s="642"/>
      <c r="N534" s="804">
        <v>0</v>
      </c>
      <c r="O534" s="642">
        <v>0</v>
      </c>
      <c r="P534" s="642"/>
      <c r="Q534" s="804">
        <v>0</v>
      </c>
      <c r="R534" s="642">
        <v>0</v>
      </c>
      <c r="S534" s="642"/>
    </row>
    <row r="535" spans="1:19" s="116" customFormat="1">
      <c r="A535" s="787"/>
      <c r="B535" s="786"/>
      <c r="C535" s="803" t="s">
        <v>1069</v>
      </c>
      <c r="D535" s="803"/>
      <c r="E535" s="804">
        <v>0</v>
      </c>
      <c r="F535" s="642">
        <v>0</v>
      </c>
      <c r="G535" s="803"/>
      <c r="H535" s="804">
        <v>0</v>
      </c>
      <c r="I535" s="642">
        <v>0</v>
      </c>
      <c r="J535" s="642"/>
      <c r="K535" s="804">
        <v>0</v>
      </c>
      <c r="L535" s="642">
        <v>0</v>
      </c>
      <c r="M535" s="642"/>
      <c r="N535" s="804">
        <v>0</v>
      </c>
      <c r="O535" s="642">
        <v>0</v>
      </c>
      <c r="P535" s="642"/>
      <c r="Q535" s="804">
        <v>0</v>
      </c>
      <c r="R535" s="642">
        <v>0</v>
      </c>
      <c r="S535" s="642"/>
    </row>
    <row r="536" spans="1:19" s="116" customFormat="1">
      <c r="A536" s="787"/>
      <c r="B536" s="786"/>
      <c r="C536" s="803" t="s">
        <v>1070</v>
      </c>
      <c r="D536" s="803"/>
      <c r="E536" s="804">
        <v>0</v>
      </c>
      <c r="F536" s="642">
        <v>0</v>
      </c>
      <c r="G536" s="803"/>
      <c r="H536" s="804">
        <v>0</v>
      </c>
      <c r="I536" s="642">
        <v>0</v>
      </c>
      <c r="J536" s="642"/>
      <c r="K536" s="804">
        <v>0</v>
      </c>
      <c r="L536" s="642">
        <v>0</v>
      </c>
      <c r="M536" s="642"/>
      <c r="N536" s="804">
        <v>0</v>
      </c>
      <c r="O536" s="642">
        <v>0</v>
      </c>
      <c r="P536" s="642"/>
      <c r="Q536" s="804">
        <v>0</v>
      </c>
      <c r="R536" s="642">
        <v>0</v>
      </c>
      <c r="S536" s="642"/>
    </row>
    <row r="537" spans="1:19" s="116" customFormat="1" ht="6" customHeight="1">
      <c r="A537" s="809"/>
      <c r="B537" s="810"/>
      <c r="C537" s="810"/>
      <c r="D537" s="810"/>
      <c r="E537" s="798"/>
      <c r="F537" s="799"/>
      <c r="G537" s="810"/>
      <c r="H537" s="798"/>
      <c r="I537" s="799"/>
      <c r="J537" s="799"/>
      <c r="K537" s="798"/>
      <c r="L537" s="799"/>
      <c r="M537" s="799"/>
      <c r="N537" s="798"/>
      <c r="O537" s="799"/>
      <c r="P537" s="799"/>
      <c r="Q537" s="798"/>
      <c r="R537" s="799"/>
      <c r="S537" s="639"/>
    </row>
    <row r="538" spans="1:19" s="116" customFormat="1" ht="15.75" customHeight="1">
      <c r="A538" s="787"/>
      <c r="B538" s="786" t="s">
        <v>693</v>
      </c>
      <c r="C538" s="803"/>
      <c r="D538" s="803"/>
      <c r="E538" s="800">
        <v>0</v>
      </c>
      <c r="F538" s="639">
        <v>0</v>
      </c>
      <c r="G538" s="803"/>
      <c r="H538" s="800">
        <v>0</v>
      </c>
      <c r="I538" s="639">
        <v>0</v>
      </c>
      <c r="J538" s="639"/>
      <c r="K538" s="800">
        <v>0</v>
      </c>
      <c r="L538" s="639">
        <v>0</v>
      </c>
      <c r="M538" s="639"/>
      <c r="N538" s="800">
        <v>19520.382229499999</v>
      </c>
      <c r="O538" s="639">
        <v>0.15163406515712829</v>
      </c>
      <c r="P538" s="639"/>
      <c r="Q538" s="800">
        <v>19520.382229499999</v>
      </c>
      <c r="R538" s="639">
        <v>1.7196592536764945E-2</v>
      </c>
      <c r="S538" s="639"/>
    </row>
    <row r="539" spans="1:19" s="116" customFormat="1" ht="15.75" customHeight="1">
      <c r="A539" s="787"/>
      <c r="B539" s="786"/>
      <c r="C539" s="803" t="s">
        <v>1071</v>
      </c>
      <c r="D539" s="803"/>
      <c r="E539" s="804">
        <v>0</v>
      </c>
      <c r="F539" s="642">
        <v>0</v>
      </c>
      <c r="G539" s="803"/>
      <c r="H539" s="804">
        <v>0</v>
      </c>
      <c r="I539" s="642">
        <v>0</v>
      </c>
      <c r="J539" s="642"/>
      <c r="K539" s="804">
        <v>0</v>
      </c>
      <c r="L539" s="642">
        <v>0</v>
      </c>
      <c r="M539" s="642"/>
      <c r="N539" s="804">
        <v>0</v>
      </c>
      <c r="O539" s="642">
        <v>0</v>
      </c>
      <c r="P539" s="642"/>
      <c r="Q539" s="804">
        <v>0</v>
      </c>
      <c r="R539" s="642">
        <v>0</v>
      </c>
      <c r="S539" s="642"/>
    </row>
    <row r="540" spans="1:19" s="116" customFormat="1" ht="15.75" customHeight="1">
      <c r="A540" s="787"/>
      <c r="B540" s="786"/>
      <c r="C540" s="803" t="s">
        <v>1072</v>
      </c>
      <c r="E540" s="804">
        <v>0</v>
      </c>
      <c r="F540" s="642">
        <v>0</v>
      </c>
      <c r="G540" s="803"/>
      <c r="H540" s="804">
        <v>0</v>
      </c>
      <c r="I540" s="642">
        <v>0</v>
      </c>
      <c r="J540" s="642"/>
      <c r="K540" s="804">
        <v>0</v>
      </c>
      <c r="L540" s="642">
        <v>0</v>
      </c>
      <c r="M540" s="642"/>
      <c r="N540" s="804">
        <v>0</v>
      </c>
      <c r="O540" s="642">
        <v>0</v>
      </c>
      <c r="P540" s="642"/>
      <c r="Q540" s="804">
        <v>0</v>
      </c>
      <c r="R540" s="642">
        <v>0</v>
      </c>
      <c r="S540" s="642"/>
    </row>
    <row r="541" spans="1:19" s="116" customFormat="1" ht="13.5" customHeight="1">
      <c r="A541" s="787"/>
      <c r="B541" s="786"/>
      <c r="C541" s="803" t="s">
        <v>1073</v>
      </c>
      <c r="D541" s="803"/>
      <c r="E541" s="804">
        <v>0</v>
      </c>
      <c r="F541" s="642">
        <v>0</v>
      </c>
      <c r="G541" s="803"/>
      <c r="H541" s="804">
        <v>0</v>
      </c>
      <c r="I541" s="642">
        <v>0</v>
      </c>
      <c r="J541" s="642"/>
      <c r="K541" s="804">
        <v>0</v>
      </c>
      <c r="L541" s="642">
        <v>0</v>
      </c>
      <c r="M541" s="642"/>
      <c r="N541" s="804">
        <v>19520.382229499999</v>
      </c>
      <c r="O541" s="642">
        <v>0.15163406515712829</v>
      </c>
      <c r="P541" s="642"/>
      <c r="Q541" s="804">
        <v>19520.382229499999</v>
      </c>
      <c r="R541" s="642">
        <v>1.7196592536764945E-2</v>
      </c>
      <c r="S541" s="642"/>
    </row>
    <row r="542" spans="1:19" s="116" customFormat="1" ht="13.5" customHeight="1">
      <c r="A542" s="787"/>
      <c r="B542" s="786"/>
      <c r="C542" s="803" t="s">
        <v>1074</v>
      </c>
      <c r="D542" s="803"/>
      <c r="E542" s="804">
        <v>0</v>
      </c>
      <c r="F542" s="642">
        <v>0</v>
      </c>
      <c r="G542" s="803"/>
      <c r="H542" s="804">
        <v>0</v>
      </c>
      <c r="I542" s="642">
        <v>0</v>
      </c>
      <c r="J542" s="642"/>
      <c r="K542" s="804">
        <v>0</v>
      </c>
      <c r="L542" s="642">
        <v>0</v>
      </c>
      <c r="M542" s="642"/>
      <c r="N542" s="804">
        <v>0</v>
      </c>
      <c r="O542" s="642">
        <v>0</v>
      </c>
      <c r="P542" s="642"/>
      <c r="Q542" s="804">
        <v>0</v>
      </c>
      <c r="R542" s="642">
        <v>0</v>
      </c>
      <c r="S542" s="642"/>
    </row>
    <row r="543" spans="1:19" s="116" customFormat="1" ht="13.5" customHeight="1">
      <c r="A543" s="787"/>
      <c r="B543" s="786"/>
      <c r="C543" s="803" t="s">
        <v>1075</v>
      </c>
      <c r="D543" s="803"/>
      <c r="E543" s="804">
        <v>0</v>
      </c>
      <c r="F543" s="642">
        <v>0</v>
      </c>
      <c r="G543" s="803"/>
      <c r="H543" s="804">
        <v>0</v>
      </c>
      <c r="I543" s="642">
        <v>0</v>
      </c>
      <c r="J543" s="642"/>
      <c r="K543" s="804">
        <v>0</v>
      </c>
      <c r="L543" s="642">
        <v>0</v>
      </c>
      <c r="M543" s="642"/>
      <c r="N543" s="804">
        <v>0</v>
      </c>
      <c r="O543" s="642">
        <v>0</v>
      </c>
      <c r="P543" s="642"/>
      <c r="Q543" s="804">
        <v>0</v>
      </c>
      <c r="R543" s="642">
        <v>0</v>
      </c>
      <c r="S543" s="642"/>
    </row>
    <row r="544" spans="1:19" s="116" customFormat="1" ht="15" customHeight="1">
      <c r="A544" s="787"/>
      <c r="B544" s="786"/>
      <c r="C544" s="803" t="s">
        <v>1076</v>
      </c>
      <c r="D544" s="803"/>
      <c r="E544" s="804">
        <v>0</v>
      </c>
      <c r="F544" s="642">
        <v>0</v>
      </c>
      <c r="G544" s="803"/>
      <c r="H544" s="804">
        <v>0</v>
      </c>
      <c r="I544" s="642">
        <v>0</v>
      </c>
      <c r="J544" s="642"/>
      <c r="K544" s="804">
        <v>0</v>
      </c>
      <c r="L544" s="642">
        <v>0</v>
      </c>
      <c r="M544" s="642"/>
      <c r="N544" s="804">
        <v>0</v>
      </c>
      <c r="O544" s="642">
        <v>0</v>
      </c>
      <c r="P544" s="642"/>
      <c r="Q544" s="804">
        <v>0</v>
      </c>
      <c r="R544" s="642">
        <v>0</v>
      </c>
      <c r="S544" s="642"/>
    </row>
    <row r="545" spans="1:19" s="116" customFormat="1" ht="15" customHeight="1">
      <c r="A545" s="787"/>
      <c r="B545" s="786"/>
      <c r="C545" s="803" t="s">
        <v>1077</v>
      </c>
      <c r="D545" s="803"/>
      <c r="E545" s="804">
        <v>0</v>
      </c>
      <c r="F545" s="642">
        <v>0</v>
      </c>
      <c r="G545" s="803"/>
      <c r="H545" s="804">
        <v>0</v>
      </c>
      <c r="I545" s="642">
        <v>0</v>
      </c>
      <c r="J545" s="642"/>
      <c r="K545" s="804">
        <v>0</v>
      </c>
      <c r="L545" s="642">
        <v>0</v>
      </c>
      <c r="M545" s="642"/>
      <c r="N545" s="804">
        <v>0</v>
      </c>
      <c r="O545" s="642">
        <v>0</v>
      </c>
      <c r="P545" s="642"/>
      <c r="Q545" s="804">
        <v>0</v>
      </c>
      <c r="R545" s="642">
        <v>0</v>
      </c>
      <c r="S545" s="642"/>
    </row>
    <row r="546" spans="1:19" s="116" customFormat="1" ht="15" customHeight="1">
      <c r="A546" s="787"/>
      <c r="B546" s="803"/>
      <c r="C546" s="803" t="s">
        <v>1078</v>
      </c>
      <c r="D546" s="803"/>
      <c r="E546" s="804">
        <v>0</v>
      </c>
      <c r="F546" s="642">
        <v>0</v>
      </c>
      <c r="G546" s="803"/>
      <c r="H546" s="804">
        <v>0</v>
      </c>
      <c r="I546" s="642">
        <v>0</v>
      </c>
      <c r="J546" s="642"/>
      <c r="K546" s="804">
        <v>0</v>
      </c>
      <c r="L546" s="642">
        <v>0</v>
      </c>
      <c r="M546" s="642"/>
      <c r="N546" s="804">
        <v>0</v>
      </c>
      <c r="O546" s="642">
        <v>0</v>
      </c>
      <c r="P546" s="642"/>
      <c r="Q546" s="804">
        <v>0</v>
      </c>
      <c r="R546" s="642">
        <v>0</v>
      </c>
      <c r="S546" s="642"/>
    </row>
    <row r="547" spans="1:19" s="116" customFormat="1" ht="6" customHeight="1">
      <c r="A547" s="809"/>
      <c r="B547" s="810"/>
      <c r="C547" s="810"/>
      <c r="D547" s="810"/>
      <c r="E547" s="798"/>
      <c r="F547" s="799"/>
      <c r="G547" s="810"/>
      <c r="H547" s="798"/>
      <c r="I547" s="799"/>
      <c r="J547" s="799"/>
      <c r="K547" s="798"/>
      <c r="L547" s="799"/>
      <c r="M547" s="799"/>
      <c r="N547" s="798"/>
      <c r="O547" s="799"/>
      <c r="P547" s="799"/>
      <c r="Q547" s="798"/>
      <c r="R547" s="799"/>
      <c r="S547" s="639"/>
    </row>
    <row r="548" spans="1:19" s="116" customFormat="1" ht="15" customHeight="1">
      <c r="A548" s="787"/>
      <c r="B548" s="786" t="s">
        <v>736</v>
      </c>
      <c r="C548" s="803"/>
      <c r="D548" s="803"/>
      <c r="E548" s="800">
        <v>0</v>
      </c>
      <c r="F548" s="800">
        <v>0</v>
      </c>
      <c r="G548" s="803"/>
      <c r="H548" s="800">
        <v>469145.39424088813</v>
      </c>
      <c r="I548" s="824">
        <v>2.3685585640135591</v>
      </c>
      <c r="J548" s="639"/>
      <c r="K548" s="800">
        <v>1799044.933063515</v>
      </c>
      <c r="L548" s="824">
        <v>2.4243137495577609</v>
      </c>
      <c r="M548" s="639"/>
      <c r="N548" s="800">
        <v>315373.76157065341</v>
      </c>
      <c r="O548" s="824">
        <v>2.4396824928928558</v>
      </c>
      <c r="P548" s="642"/>
      <c r="Q548" s="800">
        <v>2583564.0888750572</v>
      </c>
      <c r="R548" s="824">
        <v>2.2703765135857861</v>
      </c>
      <c r="S548" s="639"/>
    </row>
    <row r="549" spans="1:19" s="116" customFormat="1" ht="15" customHeight="1">
      <c r="A549" s="787"/>
      <c r="B549" s="786"/>
      <c r="C549" s="803" t="s">
        <v>1079</v>
      </c>
      <c r="D549" s="803"/>
      <c r="E549" s="804">
        <v>0</v>
      </c>
      <c r="F549" s="642">
        <v>0</v>
      </c>
      <c r="G549" s="803"/>
      <c r="H549" s="804">
        <v>13.142048621199999</v>
      </c>
      <c r="I549" s="642">
        <v>6.6351677304140265E-5</v>
      </c>
      <c r="J549" s="639"/>
      <c r="K549" s="804">
        <v>5071.6650193969999</v>
      </c>
      <c r="L549" s="642">
        <v>6.8536736074558393E-3</v>
      </c>
      <c r="M549" s="639"/>
      <c r="N549" s="804">
        <v>1304.9226818532002</v>
      </c>
      <c r="O549" s="642">
        <v>1.0136621744327957E-2</v>
      </c>
      <c r="P549" s="642"/>
      <c r="Q549" s="804">
        <v>6389.7297498714006</v>
      </c>
      <c r="R549" s="642">
        <v>5.6290690231734263E-3</v>
      </c>
      <c r="S549" s="639"/>
    </row>
    <row r="550" spans="1:19" s="116" customFormat="1" ht="15" customHeight="1">
      <c r="A550" s="787"/>
      <c r="B550" s="786"/>
      <c r="C550" s="803" t="s">
        <v>1080</v>
      </c>
      <c r="D550" s="803"/>
      <c r="E550" s="804">
        <v>0</v>
      </c>
      <c r="F550" s="642">
        <v>0</v>
      </c>
      <c r="G550" s="803"/>
      <c r="H550" s="804">
        <v>0</v>
      </c>
      <c r="I550" s="642">
        <v>0</v>
      </c>
      <c r="J550" s="639"/>
      <c r="K550" s="804">
        <v>0</v>
      </c>
      <c r="L550" s="642">
        <v>0</v>
      </c>
      <c r="M550" s="639"/>
      <c r="N550" s="804">
        <v>0</v>
      </c>
      <c r="O550" s="642">
        <v>0</v>
      </c>
      <c r="P550" s="642"/>
      <c r="Q550" s="804">
        <v>0</v>
      </c>
      <c r="R550" s="642">
        <v>0</v>
      </c>
      <c r="S550" s="639"/>
    </row>
    <row r="551" spans="1:19" s="116" customFormat="1" ht="15" customHeight="1">
      <c r="A551" s="787"/>
      <c r="B551" s="786"/>
      <c r="C551" s="803" t="s">
        <v>1081</v>
      </c>
      <c r="D551" s="803"/>
      <c r="E551" s="804">
        <v>0</v>
      </c>
      <c r="F551" s="642">
        <v>0</v>
      </c>
      <c r="G551" s="803"/>
      <c r="H551" s="804">
        <v>36311.917673139105</v>
      </c>
      <c r="I551" s="642">
        <v>0.18333189240039774</v>
      </c>
      <c r="J551" s="639"/>
      <c r="K551" s="804">
        <v>118802.224196354</v>
      </c>
      <c r="L551" s="642">
        <v>0.16054523817474281</v>
      </c>
      <c r="M551" s="639"/>
      <c r="N551" s="804">
        <v>0</v>
      </c>
      <c r="O551" s="642">
        <v>0</v>
      </c>
      <c r="P551" s="642"/>
      <c r="Q551" s="804">
        <v>155114.14186949312</v>
      </c>
      <c r="R551" s="642">
        <v>0.13664869176529176</v>
      </c>
      <c r="S551" s="642"/>
    </row>
    <row r="552" spans="1:19" s="116" customFormat="1" ht="15" customHeight="1">
      <c r="A552" s="787"/>
      <c r="B552" s="786"/>
      <c r="C552" s="803" t="s">
        <v>1082</v>
      </c>
      <c r="D552" s="803"/>
      <c r="E552" s="804">
        <v>0</v>
      </c>
      <c r="F552" s="642">
        <v>0</v>
      </c>
      <c r="G552" s="803"/>
      <c r="H552" s="804">
        <v>0</v>
      </c>
      <c r="I552" s="642">
        <v>0</v>
      </c>
      <c r="J552" s="639"/>
      <c r="K552" s="804">
        <v>0</v>
      </c>
      <c r="L552" s="642">
        <v>0</v>
      </c>
      <c r="M552" s="639"/>
      <c r="N552" s="804">
        <v>0</v>
      </c>
      <c r="O552" s="642">
        <v>0</v>
      </c>
      <c r="P552" s="642"/>
      <c r="Q552" s="804">
        <v>0</v>
      </c>
      <c r="R552" s="642">
        <v>0</v>
      </c>
      <c r="S552" s="642"/>
    </row>
    <row r="553" spans="1:19" s="116" customFormat="1" ht="15" customHeight="1">
      <c r="A553" s="787"/>
      <c r="B553" s="786"/>
      <c r="C553" s="803" t="s">
        <v>1083</v>
      </c>
      <c r="D553" s="803"/>
      <c r="E553" s="804">
        <v>0</v>
      </c>
      <c r="F553" s="642">
        <v>0</v>
      </c>
      <c r="G553" s="803"/>
      <c r="H553" s="804">
        <v>0</v>
      </c>
      <c r="I553" s="642">
        <v>0</v>
      </c>
      <c r="J553" s="639"/>
      <c r="K553" s="804">
        <v>0</v>
      </c>
      <c r="L553" s="642">
        <v>0</v>
      </c>
      <c r="M553" s="639"/>
      <c r="N553" s="804">
        <v>0</v>
      </c>
      <c r="O553" s="642">
        <v>0</v>
      </c>
      <c r="P553" s="642"/>
      <c r="Q553" s="804">
        <v>0</v>
      </c>
      <c r="R553" s="642">
        <v>0</v>
      </c>
      <c r="S553" s="642"/>
    </row>
    <row r="554" spans="1:19" s="116" customFormat="1" ht="15" customHeight="1">
      <c r="A554" s="787"/>
      <c r="B554" s="786"/>
      <c r="C554" s="803" t="s">
        <v>1084</v>
      </c>
      <c r="D554" s="803"/>
      <c r="E554" s="804">
        <v>0</v>
      </c>
      <c r="F554" s="642">
        <v>0</v>
      </c>
      <c r="G554" s="803"/>
      <c r="H554" s="804">
        <v>0</v>
      </c>
      <c r="I554" s="642">
        <v>0</v>
      </c>
      <c r="J554" s="639"/>
      <c r="K554" s="804">
        <v>0</v>
      </c>
      <c r="L554" s="642">
        <v>0</v>
      </c>
      <c r="M554" s="639"/>
      <c r="N554" s="804">
        <v>0</v>
      </c>
      <c r="O554" s="642">
        <v>0</v>
      </c>
      <c r="P554" s="642"/>
      <c r="Q554" s="804">
        <v>0</v>
      </c>
      <c r="R554" s="642">
        <v>0</v>
      </c>
      <c r="S554" s="642"/>
    </row>
    <row r="555" spans="1:19" s="116" customFormat="1" ht="15" customHeight="1">
      <c r="A555" s="787"/>
      <c r="B555" s="786"/>
      <c r="C555" s="803" t="s">
        <v>1085</v>
      </c>
      <c r="D555" s="803"/>
      <c r="E555" s="804">
        <v>0</v>
      </c>
      <c r="F555" s="642">
        <v>0</v>
      </c>
      <c r="G555" s="803"/>
      <c r="H555" s="804">
        <v>0</v>
      </c>
      <c r="I555" s="642">
        <v>0</v>
      </c>
      <c r="J555" s="639"/>
      <c r="K555" s="804">
        <v>0</v>
      </c>
      <c r="L555" s="642">
        <v>0</v>
      </c>
      <c r="M555" s="639"/>
      <c r="N555" s="804">
        <v>0</v>
      </c>
      <c r="O555" s="642">
        <v>0</v>
      </c>
      <c r="P555" s="642"/>
      <c r="Q555" s="804">
        <v>0</v>
      </c>
      <c r="R555" s="642">
        <v>0</v>
      </c>
      <c r="S555" s="642"/>
    </row>
    <row r="556" spans="1:19" s="116" customFormat="1" ht="15" customHeight="1">
      <c r="A556" s="787"/>
      <c r="B556" s="786"/>
      <c r="C556" s="803" t="s">
        <v>1086</v>
      </c>
      <c r="D556" s="803"/>
      <c r="E556" s="804">
        <v>0</v>
      </c>
      <c r="F556" s="642">
        <v>0</v>
      </c>
      <c r="G556" s="803"/>
      <c r="H556" s="804">
        <v>0</v>
      </c>
      <c r="I556" s="642">
        <v>0</v>
      </c>
      <c r="J556" s="639"/>
      <c r="K556" s="804">
        <v>0</v>
      </c>
      <c r="L556" s="642">
        <v>0</v>
      </c>
      <c r="M556" s="639"/>
      <c r="N556" s="804">
        <v>0</v>
      </c>
      <c r="O556" s="642">
        <v>0</v>
      </c>
      <c r="P556" s="642"/>
      <c r="Q556" s="804">
        <v>0</v>
      </c>
      <c r="R556" s="642">
        <v>0</v>
      </c>
      <c r="S556" s="642"/>
    </row>
    <row r="557" spans="1:19" s="116" customFormat="1" ht="15" customHeight="1">
      <c r="A557" s="787"/>
      <c r="B557" s="786"/>
      <c r="C557" s="803" t="s">
        <v>1087</v>
      </c>
      <c r="D557" s="803"/>
      <c r="E557" s="804">
        <v>0</v>
      </c>
      <c r="F557" s="642">
        <v>0</v>
      </c>
      <c r="G557" s="803"/>
      <c r="H557" s="804">
        <v>9354.9321063765001</v>
      </c>
      <c r="I557" s="642">
        <v>4.7231253986013425E-2</v>
      </c>
      <c r="J557" s="639"/>
      <c r="K557" s="804">
        <v>215918.43783637704</v>
      </c>
      <c r="L557" s="642">
        <v>0.29178474782985919</v>
      </c>
      <c r="M557" s="639"/>
      <c r="N557" s="804">
        <v>34554.513221633999</v>
      </c>
      <c r="O557" s="642">
        <v>0.26841899137629288</v>
      </c>
      <c r="P557" s="642"/>
      <c r="Q557" s="804">
        <v>259827.88316438755</v>
      </c>
      <c r="R557" s="642">
        <v>0.22889686195363959</v>
      </c>
      <c r="S557" s="642"/>
    </row>
    <row r="558" spans="1:19" s="116" customFormat="1" ht="15" customHeight="1">
      <c r="A558" s="787"/>
      <c r="B558" s="786"/>
      <c r="C558" s="803" t="s">
        <v>1088</v>
      </c>
      <c r="D558" s="803"/>
      <c r="E558" s="804">
        <v>0</v>
      </c>
      <c r="F558" s="642">
        <v>0</v>
      </c>
      <c r="G558" s="803"/>
      <c r="H558" s="804">
        <v>0</v>
      </c>
      <c r="I558" s="642">
        <v>0</v>
      </c>
      <c r="J558" s="639"/>
      <c r="K558" s="804">
        <v>0</v>
      </c>
      <c r="L558" s="642">
        <v>0</v>
      </c>
      <c r="M558" s="639"/>
      <c r="N558" s="804">
        <v>0</v>
      </c>
      <c r="O558" s="642">
        <v>0</v>
      </c>
      <c r="P558" s="642"/>
      <c r="Q558" s="804">
        <v>0</v>
      </c>
      <c r="R558" s="642">
        <v>0</v>
      </c>
      <c r="S558" s="642"/>
    </row>
    <row r="559" spans="1:19" s="116" customFormat="1" ht="15" customHeight="1">
      <c r="A559" s="787"/>
      <c r="B559" s="786"/>
      <c r="C559" s="803" t="s">
        <v>1089</v>
      </c>
      <c r="D559" s="803"/>
      <c r="E559" s="804">
        <v>0</v>
      </c>
      <c r="F559" s="642">
        <v>0</v>
      </c>
      <c r="G559" s="803"/>
      <c r="H559" s="804">
        <v>0</v>
      </c>
      <c r="I559" s="642">
        <v>0</v>
      </c>
      <c r="J559" s="639"/>
      <c r="K559" s="804">
        <v>0</v>
      </c>
      <c r="L559" s="642">
        <v>0</v>
      </c>
      <c r="M559" s="639"/>
      <c r="N559" s="804">
        <v>0</v>
      </c>
      <c r="O559" s="642">
        <v>0</v>
      </c>
      <c r="P559" s="642"/>
      <c r="Q559" s="804">
        <v>0</v>
      </c>
      <c r="R559" s="642">
        <v>0</v>
      </c>
      <c r="S559" s="642"/>
    </row>
    <row r="560" spans="1:19" s="116" customFormat="1" ht="15" customHeight="1">
      <c r="A560" s="787"/>
      <c r="B560" s="786"/>
      <c r="C560" s="803" t="s">
        <v>1090</v>
      </c>
      <c r="D560" s="803"/>
      <c r="E560" s="804">
        <v>0</v>
      </c>
      <c r="F560" s="642">
        <v>0</v>
      </c>
      <c r="G560" s="803"/>
      <c r="H560" s="804">
        <v>0</v>
      </c>
      <c r="I560" s="642">
        <v>0</v>
      </c>
      <c r="J560" s="639"/>
      <c r="K560" s="804">
        <v>0</v>
      </c>
      <c r="L560" s="642">
        <v>0</v>
      </c>
      <c r="M560" s="639"/>
      <c r="N560" s="804">
        <v>0</v>
      </c>
      <c r="O560" s="642">
        <v>0</v>
      </c>
      <c r="P560" s="642"/>
      <c r="Q560" s="804">
        <v>0</v>
      </c>
      <c r="R560" s="642">
        <v>0</v>
      </c>
      <c r="S560" s="642"/>
    </row>
    <row r="561" spans="1:19" s="116" customFormat="1" ht="15" customHeight="1">
      <c r="A561" s="787"/>
      <c r="B561" s="786"/>
      <c r="C561" s="803" t="s">
        <v>1091</v>
      </c>
      <c r="D561" s="803"/>
      <c r="E561" s="804">
        <v>0</v>
      </c>
      <c r="F561" s="642">
        <v>0</v>
      </c>
      <c r="G561" s="803"/>
      <c r="H561" s="804">
        <v>14393.505153769202</v>
      </c>
      <c r="I561" s="642">
        <v>7.2670040780230344E-2</v>
      </c>
      <c r="J561" s="639"/>
      <c r="K561" s="804">
        <v>0</v>
      </c>
      <c r="L561" s="642">
        <v>0</v>
      </c>
      <c r="M561" s="639"/>
      <c r="N561" s="804">
        <v>0</v>
      </c>
      <c r="O561" s="642">
        <v>0</v>
      </c>
      <c r="P561" s="642"/>
      <c r="Q561" s="804">
        <v>14393.505153769202</v>
      </c>
      <c r="R561" s="642">
        <v>1.2680040810427064E-2</v>
      </c>
      <c r="S561" s="642"/>
    </row>
    <row r="562" spans="1:19" s="116" customFormat="1" ht="15" customHeight="1">
      <c r="A562" s="787"/>
      <c r="B562" s="786"/>
      <c r="C562" s="803" t="s">
        <v>1092</v>
      </c>
      <c r="D562" s="803"/>
      <c r="E562" s="804">
        <v>0</v>
      </c>
      <c r="F562" s="642">
        <v>0</v>
      </c>
      <c r="G562" s="803"/>
      <c r="H562" s="804">
        <v>0</v>
      </c>
      <c r="I562" s="642">
        <v>0</v>
      </c>
      <c r="J562" s="639"/>
      <c r="K562" s="804">
        <v>0</v>
      </c>
      <c r="L562" s="642">
        <v>0</v>
      </c>
      <c r="M562" s="639"/>
      <c r="N562" s="804">
        <v>0</v>
      </c>
      <c r="O562" s="642">
        <v>0</v>
      </c>
      <c r="P562" s="642"/>
      <c r="Q562" s="804">
        <v>0</v>
      </c>
      <c r="R562" s="642">
        <v>0</v>
      </c>
      <c r="S562" s="642"/>
    </row>
    <row r="563" spans="1:19" s="116" customFormat="1" ht="15" customHeight="1">
      <c r="A563" s="787"/>
      <c r="B563" s="786"/>
      <c r="C563" s="803" t="s">
        <v>1093</v>
      </c>
      <c r="D563" s="803"/>
      <c r="E563" s="804">
        <v>0</v>
      </c>
      <c r="F563" s="642">
        <v>0</v>
      </c>
      <c r="G563" s="803"/>
      <c r="H563" s="804">
        <v>0</v>
      </c>
      <c r="I563" s="642">
        <v>0</v>
      </c>
      <c r="J563" s="639"/>
      <c r="K563" s="804">
        <v>0</v>
      </c>
      <c r="L563" s="642">
        <v>0</v>
      </c>
      <c r="M563" s="639"/>
      <c r="N563" s="804">
        <v>0</v>
      </c>
      <c r="O563" s="642">
        <v>0</v>
      </c>
      <c r="P563" s="642"/>
      <c r="Q563" s="804">
        <v>0</v>
      </c>
      <c r="R563" s="642">
        <v>0</v>
      </c>
      <c r="S563" s="642"/>
    </row>
    <row r="564" spans="1:19" s="116" customFormat="1" ht="15" customHeight="1">
      <c r="A564" s="787"/>
      <c r="B564" s="786"/>
      <c r="C564" s="803" t="s">
        <v>1094</v>
      </c>
      <c r="D564" s="803"/>
      <c r="E564" s="804">
        <v>0</v>
      </c>
      <c r="F564" s="642">
        <v>0</v>
      </c>
      <c r="G564" s="803"/>
      <c r="H564" s="804">
        <v>0</v>
      </c>
      <c r="I564" s="642">
        <v>0</v>
      </c>
      <c r="J564" s="639"/>
      <c r="K564" s="804">
        <v>0</v>
      </c>
      <c r="L564" s="642">
        <v>0</v>
      </c>
      <c r="M564" s="639"/>
      <c r="N564" s="804">
        <v>0</v>
      </c>
      <c r="O564" s="642">
        <v>0</v>
      </c>
      <c r="P564" s="642"/>
      <c r="Q564" s="804">
        <v>0</v>
      </c>
      <c r="R564" s="642">
        <v>0</v>
      </c>
      <c r="S564" s="642"/>
    </row>
    <row r="565" spans="1:19" s="116" customFormat="1" ht="15" customHeight="1">
      <c r="A565" s="787"/>
      <c r="B565" s="786"/>
      <c r="C565" s="803" t="s">
        <v>1095</v>
      </c>
      <c r="D565" s="803"/>
      <c r="E565" s="804">
        <v>0</v>
      </c>
      <c r="F565" s="642">
        <v>0</v>
      </c>
      <c r="G565" s="803"/>
      <c r="H565" s="804">
        <v>0</v>
      </c>
      <c r="I565" s="642">
        <v>0</v>
      </c>
      <c r="J565" s="639"/>
      <c r="K565" s="804">
        <v>0</v>
      </c>
      <c r="L565" s="642">
        <v>0</v>
      </c>
      <c r="M565" s="639"/>
      <c r="N565" s="804">
        <v>0</v>
      </c>
      <c r="O565" s="642">
        <v>0</v>
      </c>
      <c r="P565" s="642"/>
      <c r="Q565" s="804">
        <v>0</v>
      </c>
      <c r="R565" s="642">
        <v>0</v>
      </c>
      <c r="S565" s="642"/>
    </row>
    <row r="566" spans="1:19" s="116" customFormat="1" ht="15" customHeight="1">
      <c r="A566" s="787"/>
      <c r="B566" s="786"/>
      <c r="C566" s="803" t="s">
        <v>1096</v>
      </c>
      <c r="D566" s="803"/>
      <c r="E566" s="804">
        <v>0</v>
      </c>
      <c r="F566" s="642">
        <v>0</v>
      </c>
      <c r="G566" s="803"/>
      <c r="H566" s="804">
        <v>0</v>
      </c>
      <c r="I566" s="642">
        <v>0</v>
      </c>
      <c r="J566" s="639"/>
      <c r="K566" s="804">
        <v>0</v>
      </c>
      <c r="L566" s="642">
        <v>0</v>
      </c>
      <c r="M566" s="639"/>
      <c r="N566" s="804">
        <v>0</v>
      </c>
      <c r="O566" s="642">
        <v>0</v>
      </c>
      <c r="P566" s="642"/>
      <c r="Q566" s="804">
        <v>0</v>
      </c>
      <c r="R566" s="642">
        <v>0</v>
      </c>
      <c r="S566" s="642"/>
    </row>
    <row r="567" spans="1:19" s="116" customFormat="1" ht="15" customHeight="1">
      <c r="A567" s="787"/>
      <c r="B567" s="786"/>
      <c r="C567" s="803" t="s">
        <v>1097</v>
      </c>
      <c r="D567" s="803"/>
      <c r="E567" s="804">
        <v>0</v>
      </c>
      <c r="F567" s="642">
        <v>0</v>
      </c>
      <c r="G567" s="803"/>
      <c r="H567" s="804">
        <v>0</v>
      </c>
      <c r="I567" s="642">
        <v>0</v>
      </c>
      <c r="J567" s="639"/>
      <c r="K567" s="804">
        <v>0</v>
      </c>
      <c r="L567" s="642">
        <v>0</v>
      </c>
      <c r="M567" s="639"/>
      <c r="N567" s="804">
        <v>0</v>
      </c>
      <c r="O567" s="642">
        <v>0</v>
      </c>
      <c r="P567" s="642"/>
      <c r="Q567" s="804">
        <v>0</v>
      </c>
      <c r="R567" s="642">
        <v>0</v>
      </c>
      <c r="S567" s="642"/>
    </row>
    <row r="568" spans="1:19" s="116" customFormat="1" ht="15" customHeight="1">
      <c r="A568" s="787"/>
      <c r="B568" s="803"/>
      <c r="C568" s="803" t="s">
        <v>1098</v>
      </c>
      <c r="D568" s="803"/>
      <c r="E568" s="804">
        <v>0</v>
      </c>
      <c r="F568" s="642">
        <v>0</v>
      </c>
      <c r="G568" s="803"/>
      <c r="H568" s="804">
        <v>0</v>
      </c>
      <c r="I568" s="642">
        <v>0</v>
      </c>
      <c r="J568" s="639"/>
      <c r="K568" s="804">
        <v>0</v>
      </c>
      <c r="L568" s="642">
        <v>0</v>
      </c>
      <c r="M568" s="639"/>
      <c r="N568" s="804">
        <v>0</v>
      </c>
      <c r="O568" s="642">
        <v>0</v>
      </c>
      <c r="P568" s="642"/>
      <c r="Q568" s="804">
        <v>0</v>
      </c>
      <c r="R568" s="642">
        <v>0</v>
      </c>
      <c r="S568" s="642"/>
    </row>
    <row r="569" spans="1:19" s="116" customFormat="1" ht="15" customHeight="1">
      <c r="A569" s="787"/>
      <c r="B569" s="786"/>
      <c r="C569" s="803" t="s">
        <v>1099</v>
      </c>
      <c r="D569" s="803"/>
      <c r="E569" s="804">
        <v>0</v>
      </c>
      <c r="F569" s="642">
        <v>0</v>
      </c>
      <c r="G569" s="803"/>
      <c r="H569" s="804">
        <v>0</v>
      </c>
      <c r="I569" s="642">
        <v>0</v>
      </c>
      <c r="J569" s="639"/>
      <c r="K569" s="804">
        <v>0</v>
      </c>
      <c r="L569" s="642">
        <v>0</v>
      </c>
      <c r="M569" s="639"/>
      <c r="N569" s="804">
        <v>0</v>
      </c>
      <c r="O569" s="642">
        <v>0</v>
      </c>
      <c r="P569" s="642"/>
      <c r="Q569" s="804">
        <v>0</v>
      </c>
      <c r="R569" s="642">
        <v>0</v>
      </c>
      <c r="S569" s="642"/>
    </row>
    <row r="570" spans="1:19" s="116" customFormat="1" ht="13.5" customHeight="1">
      <c r="A570" s="787"/>
      <c r="B570" s="803"/>
      <c r="C570" s="803" t="s">
        <v>1100</v>
      </c>
      <c r="D570" s="803"/>
      <c r="E570" s="804">
        <v>0</v>
      </c>
      <c r="F570" s="642">
        <v>0</v>
      </c>
      <c r="G570" s="803"/>
      <c r="H570" s="804">
        <v>0</v>
      </c>
      <c r="I570" s="642">
        <v>0</v>
      </c>
      <c r="J570" s="642"/>
      <c r="K570" s="804">
        <v>0</v>
      </c>
      <c r="L570" s="642">
        <v>0</v>
      </c>
      <c r="M570" s="642"/>
      <c r="N570" s="804">
        <v>0</v>
      </c>
      <c r="O570" s="642">
        <v>0</v>
      </c>
      <c r="P570" s="642"/>
      <c r="Q570" s="804">
        <v>0</v>
      </c>
      <c r="R570" s="642">
        <v>0</v>
      </c>
      <c r="S570" s="642"/>
    </row>
    <row r="571" spans="1:19" s="116" customFormat="1" ht="13.5" customHeight="1">
      <c r="A571" s="787"/>
      <c r="B571" s="803"/>
      <c r="C571" s="803" t="s">
        <v>1101</v>
      </c>
      <c r="D571" s="803"/>
      <c r="E571" s="804">
        <v>0</v>
      </c>
      <c r="F571" s="642">
        <v>0</v>
      </c>
      <c r="G571" s="803"/>
      <c r="H571" s="804">
        <v>0</v>
      </c>
      <c r="I571" s="642">
        <v>0</v>
      </c>
      <c r="J571" s="642"/>
      <c r="K571" s="804">
        <v>0</v>
      </c>
      <c r="L571" s="642">
        <v>0</v>
      </c>
      <c r="M571" s="642"/>
      <c r="N571" s="804">
        <v>0</v>
      </c>
      <c r="O571" s="642">
        <v>0</v>
      </c>
      <c r="P571" s="642"/>
      <c r="Q571" s="804">
        <v>0</v>
      </c>
      <c r="R571" s="642">
        <v>0</v>
      </c>
      <c r="S571" s="642"/>
    </row>
    <row r="572" spans="1:19" s="116" customFormat="1" ht="15" customHeight="1">
      <c r="A572" s="787"/>
      <c r="B572" s="786"/>
      <c r="C572" s="803" t="s">
        <v>1102</v>
      </c>
      <c r="D572" s="803"/>
      <c r="E572" s="804">
        <v>0</v>
      </c>
      <c r="F572" s="642">
        <v>0</v>
      </c>
      <c r="G572" s="803"/>
      <c r="H572" s="804">
        <v>0</v>
      </c>
      <c r="I572" s="642">
        <v>0</v>
      </c>
      <c r="J572" s="642"/>
      <c r="K572" s="804">
        <v>0</v>
      </c>
      <c r="L572" s="642">
        <v>0</v>
      </c>
      <c r="M572" s="642"/>
      <c r="N572" s="804">
        <v>0</v>
      </c>
      <c r="O572" s="642">
        <v>0</v>
      </c>
      <c r="P572" s="642"/>
      <c r="Q572" s="804">
        <v>0</v>
      </c>
      <c r="R572" s="642">
        <v>0</v>
      </c>
      <c r="S572" s="642"/>
    </row>
    <row r="573" spans="1:19" s="116" customFormat="1">
      <c r="A573" s="787"/>
      <c r="B573" s="803"/>
      <c r="C573" s="803" t="s">
        <v>1103</v>
      </c>
      <c r="D573" s="803"/>
      <c r="E573" s="804">
        <v>0</v>
      </c>
      <c r="F573" s="642">
        <v>0</v>
      </c>
      <c r="G573" s="803"/>
      <c r="H573" s="804">
        <v>340149.15939889802</v>
      </c>
      <c r="I573" s="642">
        <v>1.7173477218234059</v>
      </c>
      <c r="J573" s="642"/>
      <c r="K573" s="804">
        <v>337455.26071855502</v>
      </c>
      <c r="L573" s="642">
        <v>0.45602542857983813</v>
      </c>
      <c r="M573" s="642"/>
      <c r="N573" s="804">
        <v>0</v>
      </c>
      <c r="O573" s="642">
        <v>0</v>
      </c>
      <c r="P573" s="642"/>
      <c r="Q573" s="804">
        <v>677604.42011745297</v>
      </c>
      <c r="R573" s="808">
        <v>0.59693949518370681</v>
      </c>
      <c r="S573" s="642"/>
    </row>
    <row r="574" spans="1:19" s="116" customFormat="1">
      <c r="A574" s="787"/>
      <c r="B574" s="803"/>
      <c r="C574" s="803" t="s">
        <v>1104</v>
      </c>
      <c r="E574" s="804">
        <v>0</v>
      </c>
      <c r="F574" s="642">
        <v>0</v>
      </c>
      <c r="G574" s="803"/>
      <c r="H574" s="804">
        <v>0</v>
      </c>
      <c r="I574" s="642">
        <v>0</v>
      </c>
      <c r="J574" s="642"/>
      <c r="K574" s="804">
        <v>0</v>
      </c>
      <c r="L574" s="642">
        <v>0</v>
      </c>
      <c r="M574" s="642"/>
      <c r="N574" s="804">
        <v>0</v>
      </c>
      <c r="O574" s="642">
        <v>0</v>
      </c>
      <c r="P574" s="642"/>
      <c r="Q574" s="804">
        <v>0</v>
      </c>
      <c r="R574" s="642">
        <v>0</v>
      </c>
      <c r="S574" s="642"/>
    </row>
    <row r="575" spans="1:19" s="116" customFormat="1">
      <c r="A575" s="787"/>
      <c r="B575" s="803"/>
      <c r="C575" s="803" t="s">
        <v>1105</v>
      </c>
      <c r="D575" s="803"/>
      <c r="E575" s="804">
        <v>0</v>
      </c>
      <c r="F575" s="642">
        <v>0</v>
      </c>
      <c r="G575" s="803"/>
      <c r="H575" s="804">
        <v>0</v>
      </c>
      <c r="I575" s="642">
        <v>0</v>
      </c>
      <c r="J575" s="642"/>
      <c r="K575" s="804">
        <v>0</v>
      </c>
      <c r="L575" s="642">
        <v>0</v>
      </c>
      <c r="M575" s="642"/>
      <c r="N575" s="804">
        <v>0</v>
      </c>
      <c r="O575" s="642">
        <v>0</v>
      </c>
      <c r="P575" s="642"/>
      <c r="Q575" s="804">
        <v>0</v>
      </c>
      <c r="R575" s="642">
        <v>0</v>
      </c>
      <c r="S575" s="642"/>
    </row>
    <row r="576" spans="1:19" s="116" customFormat="1">
      <c r="A576" s="787"/>
      <c r="B576" s="803"/>
      <c r="C576" s="803" t="s">
        <v>1106</v>
      </c>
      <c r="D576" s="803"/>
      <c r="E576" s="804">
        <v>0</v>
      </c>
      <c r="F576" s="642">
        <v>0</v>
      </c>
      <c r="G576" s="803"/>
      <c r="H576" s="804">
        <v>0</v>
      </c>
      <c r="I576" s="642">
        <v>0</v>
      </c>
      <c r="J576" s="642"/>
      <c r="K576" s="804">
        <v>0</v>
      </c>
      <c r="L576" s="642">
        <v>0</v>
      </c>
      <c r="M576" s="642"/>
      <c r="N576" s="804">
        <v>0</v>
      </c>
      <c r="O576" s="642">
        <v>0</v>
      </c>
      <c r="P576" s="642"/>
      <c r="Q576" s="804">
        <v>0</v>
      </c>
      <c r="R576" s="642">
        <v>0</v>
      </c>
      <c r="S576" s="642"/>
    </row>
    <row r="577" spans="1:19" s="116" customFormat="1">
      <c r="A577" s="787"/>
      <c r="B577" s="803"/>
      <c r="C577" s="803" t="s">
        <v>1107</v>
      </c>
      <c r="D577" s="803"/>
      <c r="E577" s="804">
        <v>0</v>
      </c>
      <c r="F577" s="642">
        <v>0</v>
      </c>
      <c r="G577" s="803"/>
      <c r="H577" s="804">
        <v>0</v>
      </c>
      <c r="I577" s="642">
        <v>0</v>
      </c>
      <c r="J577" s="642"/>
      <c r="K577" s="804">
        <v>0</v>
      </c>
      <c r="L577" s="642">
        <v>0</v>
      </c>
      <c r="M577" s="642"/>
      <c r="N577" s="804">
        <v>0</v>
      </c>
      <c r="O577" s="642">
        <v>0</v>
      </c>
      <c r="P577" s="642"/>
      <c r="Q577" s="804">
        <v>0</v>
      </c>
      <c r="R577" s="642">
        <v>0</v>
      </c>
      <c r="S577" s="642"/>
    </row>
    <row r="578" spans="1:19" s="116" customFormat="1">
      <c r="A578" s="787"/>
      <c r="B578" s="803"/>
      <c r="C578" s="803" t="s">
        <v>1108</v>
      </c>
      <c r="D578" s="803"/>
      <c r="E578" s="804">
        <v>0</v>
      </c>
      <c r="F578" s="642">
        <v>0</v>
      </c>
      <c r="G578" s="803"/>
      <c r="H578" s="804">
        <v>0</v>
      </c>
      <c r="I578" s="642">
        <v>0</v>
      </c>
      <c r="J578" s="642"/>
      <c r="K578" s="804">
        <v>0</v>
      </c>
      <c r="L578" s="642">
        <v>0</v>
      </c>
      <c r="M578" s="642"/>
      <c r="N578" s="804">
        <v>0</v>
      </c>
      <c r="O578" s="642">
        <v>0</v>
      </c>
      <c r="P578" s="642"/>
      <c r="Q578" s="804">
        <v>0</v>
      </c>
      <c r="R578" s="642">
        <v>0</v>
      </c>
      <c r="S578" s="642"/>
    </row>
    <row r="579" spans="1:19" s="116" customFormat="1">
      <c r="A579" s="787"/>
      <c r="B579" s="803"/>
      <c r="C579" s="803" t="s">
        <v>1109</v>
      </c>
      <c r="D579" s="803"/>
      <c r="E579" s="804">
        <v>0</v>
      </c>
      <c r="F579" s="642">
        <v>0</v>
      </c>
      <c r="G579" s="803"/>
      <c r="H579" s="804">
        <v>0</v>
      </c>
      <c r="I579" s="642">
        <v>0</v>
      </c>
      <c r="J579" s="642"/>
      <c r="K579" s="804">
        <v>0</v>
      </c>
      <c r="L579" s="642">
        <v>0</v>
      </c>
      <c r="M579" s="642"/>
      <c r="N579" s="804">
        <v>0</v>
      </c>
      <c r="O579" s="642">
        <v>0</v>
      </c>
      <c r="P579" s="642"/>
      <c r="Q579" s="804">
        <v>0</v>
      </c>
      <c r="R579" s="642">
        <v>0</v>
      </c>
      <c r="S579" s="642"/>
    </row>
    <row r="580" spans="1:19" s="116" customFormat="1" ht="15" customHeight="1">
      <c r="A580" s="787"/>
      <c r="B580" s="803"/>
      <c r="C580" s="803" t="s">
        <v>1110</v>
      </c>
      <c r="D580" s="803"/>
      <c r="E580" s="804">
        <v>0</v>
      </c>
      <c r="F580" s="642">
        <v>0</v>
      </c>
      <c r="G580" s="803"/>
      <c r="H580" s="804">
        <v>0</v>
      </c>
      <c r="I580" s="642">
        <v>0</v>
      </c>
      <c r="J580" s="642"/>
      <c r="K580" s="804">
        <v>0</v>
      </c>
      <c r="L580" s="642">
        <v>0</v>
      </c>
      <c r="M580" s="642"/>
      <c r="N580" s="804">
        <v>0</v>
      </c>
      <c r="O580" s="642">
        <v>0</v>
      </c>
      <c r="P580" s="642"/>
      <c r="Q580" s="804">
        <v>0</v>
      </c>
      <c r="R580" s="642">
        <v>0</v>
      </c>
      <c r="S580" s="642"/>
    </row>
    <row r="581" spans="1:19" s="116" customFormat="1">
      <c r="A581" s="787"/>
      <c r="B581" s="803"/>
      <c r="C581" s="803" t="s">
        <v>1111</v>
      </c>
      <c r="D581" s="803"/>
      <c r="E581" s="804">
        <v>0</v>
      </c>
      <c r="F581" s="642">
        <v>0</v>
      </c>
      <c r="G581" s="803"/>
      <c r="H581" s="804">
        <v>0</v>
      </c>
      <c r="I581" s="642">
        <v>0</v>
      </c>
      <c r="J581" s="642"/>
      <c r="K581" s="804">
        <v>0</v>
      </c>
      <c r="L581" s="642">
        <v>0</v>
      </c>
      <c r="M581" s="642"/>
      <c r="N581" s="804">
        <v>0</v>
      </c>
      <c r="O581" s="642">
        <v>0</v>
      </c>
      <c r="P581" s="642"/>
      <c r="Q581" s="804">
        <v>0</v>
      </c>
      <c r="R581" s="642">
        <v>0</v>
      </c>
      <c r="S581" s="642"/>
    </row>
    <row r="582" spans="1:19" s="116" customFormat="1">
      <c r="A582" s="787"/>
      <c r="B582" s="803"/>
      <c r="C582" s="803" t="s">
        <v>1112</v>
      </c>
      <c r="D582" s="803"/>
      <c r="E582" s="804">
        <v>0</v>
      </c>
      <c r="F582" s="642">
        <v>0</v>
      </c>
      <c r="G582" s="803"/>
      <c r="H582" s="804">
        <v>0</v>
      </c>
      <c r="I582" s="642">
        <v>0</v>
      </c>
      <c r="J582" s="642"/>
      <c r="K582" s="804">
        <v>0</v>
      </c>
      <c r="L582" s="642">
        <v>0</v>
      </c>
      <c r="M582" s="642"/>
      <c r="N582" s="804">
        <v>0</v>
      </c>
      <c r="O582" s="642">
        <v>0</v>
      </c>
      <c r="P582" s="642"/>
      <c r="Q582" s="804">
        <v>0</v>
      </c>
      <c r="R582" s="642">
        <v>0</v>
      </c>
      <c r="S582" s="642"/>
    </row>
    <row r="583" spans="1:19" s="116" customFormat="1">
      <c r="A583" s="787"/>
      <c r="B583" s="803"/>
      <c r="C583" s="803" t="s">
        <v>1113</v>
      </c>
      <c r="D583" s="803"/>
      <c r="E583" s="804">
        <v>0</v>
      </c>
      <c r="F583" s="642">
        <v>0</v>
      </c>
      <c r="G583" s="803"/>
      <c r="H583" s="804">
        <v>0</v>
      </c>
      <c r="I583" s="642">
        <v>0</v>
      </c>
      <c r="J583" s="642"/>
      <c r="K583" s="804">
        <v>0</v>
      </c>
      <c r="L583" s="642">
        <v>0</v>
      </c>
      <c r="M583" s="642"/>
      <c r="N583" s="804">
        <v>0</v>
      </c>
      <c r="O583" s="642">
        <v>0</v>
      </c>
      <c r="P583" s="642"/>
      <c r="Q583" s="804">
        <v>0</v>
      </c>
      <c r="R583" s="642">
        <v>0</v>
      </c>
      <c r="S583" s="642"/>
    </row>
    <row r="584" spans="1:19" s="116" customFormat="1">
      <c r="A584" s="787"/>
      <c r="B584" s="803"/>
      <c r="C584" s="803" t="s">
        <v>1114</v>
      </c>
      <c r="D584" s="803"/>
      <c r="E584" s="804">
        <v>0</v>
      </c>
      <c r="F584" s="642">
        <v>0</v>
      </c>
      <c r="G584" s="803"/>
      <c r="H584" s="804">
        <v>0</v>
      </c>
      <c r="I584" s="642">
        <v>0</v>
      </c>
      <c r="J584" s="642"/>
      <c r="K584" s="804">
        <v>90699.363773630394</v>
      </c>
      <c r="L584" s="642">
        <v>0.12256799952893487</v>
      </c>
      <c r="M584" s="642"/>
      <c r="N584" s="804">
        <v>0</v>
      </c>
      <c r="O584" s="642">
        <v>0</v>
      </c>
      <c r="P584" s="642"/>
      <c r="Q584" s="804">
        <v>90699.363773630394</v>
      </c>
      <c r="R584" s="642">
        <v>7.9902124037398645E-2</v>
      </c>
      <c r="S584" s="642"/>
    </row>
    <row r="585" spans="1:19" s="116" customFormat="1" ht="13.5" customHeight="1">
      <c r="A585" s="819"/>
      <c r="B585" s="803"/>
      <c r="C585" s="803" t="s">
        <v>1115</v>
      </c>
      <c r="D585" s="803"/>
      <c r="E585" s="804">
        <v>0</v>
      </c>
      <c r="F585" s="642">
        <v>0</v>
      </c>
      <c r="G585" s="803"/>
      <c r="H585" s="804">
        <v>0</v>
      </c>
      <c r="I585" s="642">
        <v>0</v>
      </c>
      <c r="J585" s="642"/>
      <c r="K585" s="804">
        <v>0</v>
      </c>
      <c r="L585" s="642">
        <v>0</v>
      </c>
      <c r="M585" s="642"/>
      <c r="N585" s="804">
        <v>0</v>
      </c>
      <c r="O585" s="642">
        <v>0</v>
      </c>
      <c r="P585" s="642"/>
      <c r="Q585" s="804">
        <v>0</v>
      </c>
      <c r="R585" s="642">
        <v>0</v>
      </c>
      <c r="S585" s="642"/>
    </row>
    <row r="586" spans="1:19" s="116" customFormat="1" ht="13.5" customHeight="1">
      <c r="A586" s="819"/>
      <c r="B586" s="803"/>
      <c r="C586" s="803" t="s">
        <v>1116</v>
      </c>
      <c r="D586" s="803"/>
      <c r="E586" s="804">
        <v>0</v>
      </c>
      <c r="F586" s="642">
        <v>0</v>
      </c>
      <c r="G586" s="803"/>
      <c r="H586" s="804">
        <v>0</v>
      </c>
      <c r="I586" s="642">
        <v>0</v>
      </c>
      <c r="J586" s="642"/>
      <c r="K586" s="804">
        <v>0</v>
      </c>
      <c r="L586" s="642">
        <v>0</v>
      </c>
      <c r="M586" s="642"/>
      <c r="N586" s="804">
        <v>0</v>
      </c>
      <c r="O586" s="642">
        <v>0</v>
      </c>
      <c r="P586" s="642"/>
      <c r="Q586" s="804">
        <v>0</v>
      </c>
      <c r="R586" s="642">
        <v>0</v>
      </c>
      <c r="S586" s="642"/>
    </row>
    <row r="587" spans="1:19" s="116" customFormat="1" ht="15" customHeight="1">
      <c r="A587" s="819"/>
      <c r="B587" s="803"/>
      <c r="C587" s="803" t="s">
        <v>1117</v>
      </c>
      <c r="D587" s="803"/>
      <c r="E587" s="804">
        <v>0</v>
      </c>
      <c r="F587" s="642">
        <v>0</v>
      </c>
      <c r="G587" s="803"/>
      <c r="H587" s="804">
        <v>56014.663419119999</v>
      </c>
      <c r="I587" s="642">
        <v>0.28280726838051462</v>
      </c>
      <c r="J587" s="642"/>
      <c r="K587" s="804">
        <v>946952.63033861993</v>
      </c>
      <c r="L587" s="642">
        <v>1.2796792030311048</v>
      </c>
      <c r="M587" s="642"/>
      <c r="N587" s="804">
        <v>269723.09852076002</v>
      </c>
      <c r="O587" s="642">
        <v>2.0952053814638374</v>
      </c>
      <c r="P587" s="642"/>
      <c r="Q587" s="804">
        <v>1272690.3922784999</v>
      </c>
      <c r="R587" s="642">
        <v>1.1211838909790393</v>
      </c>
      <c r="S587" s="642"/>
    </row>
    <row r="588" spans="1:19" s="116" customFormat="1" ht="15" customHeight="1">
      <c r="A588" s="819"/>
      <c r="B588" s="803"/>
      <c r="C588" s="803" t="s">
        <v>1118</v>
      </c>
      <c r="D588" s="803"/>
      <c r="E588" s="804">
        <v>0</v>
      </c>
      <c r="F588" s="642">
        <v>0</v>
      </c>
      <c r="G588" s="803"/>
      <c r="H588" s="804">
        <v>0</v>
      </c>
      <c r="I588" s="642">
        <v>0</v>
      </c>
      <c r="J588" s="642"/>
      <c r="K588" s="804">
        <v>0</v>
      </c>
      <c r="L588" s="642">
        <v>0</v>
      </c>
      <c r="M588" s="642"/>
      <c r="N588" s="804">
        <v>0</v>
      </c>
      <c r="O588" s="642">
        <v>0</v>
      </c>
      <c r="P588" s="642"/>
      <c r="Q588" s="804">
        <v>0</v>
      </c>
      <c r="R588" s="642">
        <v>0</v>
      </c>
      <c r="S588" s="642"/>
    </row>
    <row r="589" spans="1:19" s="116" customFormat="1" ht="15" customHeight="1">
      <c r="A589" s="819"/>
      <c r="B589" s="803"/>
      <c r="C589" s="803" t="s">
        <v>1119</v>
      </c>
      <c r="D589" s="803"/>
      <c r="E589" s="804">
        <v>0</v>
      </c>
      <c r="F589" s="642">
        <v>0</v>
      </c>
      <c r="G589" s="803"/>
      <c r="H589" s="804">
        <v>12908.074440964101</v>
      </c>
      <c r="I589" s="642">
        <v>6.5170386642997097E-2</v>
      </c>
      <c r="J589" s="642"/>
      <c r="K589" s="804">
        <v>64539.049447499987</v>
      </c>
      <c r="L589" s="642">
        <v>8.7215850841270509E-2</v>
      </c>
      <c r="M589" s="642"/>
      <c r="N589" s="804">
        <v>0</v>
      </c>
      <c r="O589" s="642">
        <v>0</v>
      </c>
      <c r="P589" s="642"/>
      <c r="Q589" s="804">
        <v>77447.123888464092</v>
      </c>
      <c r="R589" s="642">
        <v>6.8227487402452644E-2</v>
      </c>
      <c r="S589" s="642"/>
    </row>
    <row r="590" spans="1:19" s="116" customFormat="1" ht="12.75" customHeight="1">
      <c r="A590" s="787"/>
      <c r="B590" s="803"/>
      <c r="C590" s="803" t="s">
        <v>1120</v>
      </c>
      <c r="D590" s="803"/>
      <c r="E590" s="804">
        <v>0</v>
      </c>
      <c r="F590" s="642">
        <v>0</v>
      </c>
      <c r="G590" s="803"/>
      <c r="H590" s="804">
        <v>0</v>
      </c>
      <c r="I590" s="642">
        <v>0</v>
      </c>
      <c r="J590" s="642"/>
      <c r="K590" s="804">
        <v>0</v>
      </c>
      <c r="L590" s="642">
        <v>0</v>
      </c>
      <c r="M590" s="642"/>
      <c r="N590" s="804">
        <v>0</v>
      </c>
      <c r="O590" s="642">
        <v>0</v>
      </c>
      <c r="P590" s="642"/>
      <c r="Q590" s="804">
        <v>0</v>
      </c>
      <c r="R590" s="642">
        <v>0</v>
      </c>
      <c r="S590" s="642"/>
    </row>
    <row r="591" spans="1:19" s="116" customFormat="1" ht="15.75" customHeight="1">
      <c r="A591" s="787"/>
      <c r="B591" s="803"/>
      <c r="C591" s="803" t="s">
        <v>1121</v>
      </c>
      <c r="D591" s="803"/>
      <c r="E591" s="804">
        <v>0</v>
      </c>
      <c r="F591" s="642">
        <v>0</v>
      </c>
      <c r="G591" s="803"/>
      <c r="H591" s="804">
        <v>0</v>
      </c>
      <c r="I591" s="642">
        <v>0</v>
      </c>
      <c r="J591" s="642"/>
      <c r="K591" s="804">
        <v>0</v>
      </c>
      <c r="L591" s="642">
        <v>0</v>
      </c>
      <c r="M591" s="642"/>
      <c r="N591" s="804">
        <v>0</v>
      </c>
      <c r="O591" s="642">
        <v>0</v>
      </c>
      <c r="P591" s="642"/>
      <c r="Q591" s="804">
        <v>0</v>
      </c>
      <c r="R591" s="642">
        <v>0</v>
      </c>
      <c r="S591" s="642"/>
    </row>
    <row r="592" spans="1:19">
      <c r="A592" s="787"/>
      <c r="B592" s="803"/>
      <c r="C592" s="803" t="s">
        <v>1122</v>
      </c>
      <c r="D592" s="803"/>
      <c r="E592" s="804"/>
      <c r="F592" s="642">
        <v>0</v>
      </c>
      <c r="G592" s="803"/>
      <c r="H592" s="804">
        <v>0</v>
      </c>
      <c r="I592" s="642">
        <v>0</v>
      </c>
      <c r="J592" s="642"/>
      <c r="K592" s="804">
        <v>0</v>
      </c>
      <c r="L592" s="642">
        <v>0</v>
      </c>
      <c r="M592" s="642"/>
      <c r="N592" s="804">
        <v>0</v>
      </c>
      <c r="O592" s="642">
        <v>0</v>
      </c>
      <c r="P592" s="642"/>
      <c r="Q592" s="804">
        <v>0</v>
      </c>
      <c r="R592" s="642">
        <v>0</v>
      </c>
      <c r="S592" s="642"/>
    </row>
    <row r="593" spans="1:19">
      <c r="A593" s="787"/>
      <c r="B593" s="803"/>
      <c r="C593" s="803" t="s">
        <v>1123</v>
      </c>
      <c r="D593" s="803"/>
      <c r="E593" s="804">
        <v>0</v>
      </c>
      <c r="F593" s="642">
        <v>0</v>
      </c>
      <c r="G593" s="803"/>
      <c r="H593" s="804">
        <v>0</v>
      </c>
      <c r="I593" s="642">
        <v>0</v>
      </c>
      <c r="J593" s="642"/>
      <c r="K593" s="804">
        <v>0</v>
      </c>
      <c r="L593" s="642">
        <v>0</v>
      </c>
      <c r="M593" s="642"/>
      <c r="N593" s="804">
        <v>0</v>
      </c>
      <c r="O593" s="642">
        <v>0</v>
      </c>
      <c r="P593" s="642"/>
      <c r="Q593" s="804">
        <v>0</v>
      </c>
      <c r="R593" s="642">
        <v>0</v>
      </c>
      <c r="S593" s="642"/>
    </row>
    <row r="594" spans="1:19">
      <c r="A594" s="787"/>
      <c r="B594" s="803"/>
      <c r="C594" s="803" t="s">
        <v>1124</v>
      </c>
      <c r="D594" s="803"/>
      <c r="E594" s="804">
        <v>0</v>
      </c>
      <c r="F594" s="642">
        <v>0</v>
      </c>
      <c r="G594" s="803"/>
      <c r="H594" s="804">
        <v>0</v>
      </c>
      <c r="I594" s="642">
        <v>0</v>
      </c>
      <c r="J594" s="642"/>
      <c r="K594" s="804">
        <v>0</v>
      </c>
      <c r="L594" s="642">
        <v>0</v>
      </c>
      <c r="M594" s="642"/>
      <c r="N594" s="804">
        <v>0</v>
      </c>
      <c r="O594" s="642">
        <v>0</v>
      </c>
      <c r="P594" s="642"/>
      <c r="Q594" s="804">
        <v>0</v>
      </c>
      <c r="R594" s="642">
        <v>0</v>
      </c>
      <c r="S594" s="642"/>
    </row>
    <row r="595" spans="1:19">
      <c r="A595" s="787"/>
      <c r="B595" s="803"/>
      <c r="C595" s="803" t="s">
        <v>1125</v>
      </c>
      <c r="D595" s="803"/>
      <c r="E595" s="804">
        <v>0</v>
      </c>
      <c r="F595" s="642">
        <v>0</v>
      </c>
      <c r="G595" s="803"/>
      <c r="H595" s="804">
        <v>0</v>
      </c>
      <c r="I595" s="642">
        <v>0</v>
      </c>
      <c r="J595" s="642"/>
      <c r="K595" s="804">
        <v>0</v>
      </c>
      <c r="L595" s="642">
        <v>0</v>
      </c>
      <c r="M595" s="642"/>
      <c r="N595" s="804">
        <v>0</v>
      </c>
      <c r="O595" s="642">
        <v>0</v>
      </c>
      <c r="P595" s="642"/>
      <c r="Q595" s="804">
        <v>0</v>
      </c>
      <c r="R595" s="642">
        <v>0</v>
      </c>
      <c r="S595" s="642"/>
    </row>
    <row r="596" spans="1:19">
      <c r="A596" s="787"/>
      <c r="B596" s="803"/>
      <c r="C596" s="803" t="s">
        <v>1126</v>
      </c>
      <c r="D596" s="803"/>
      <c r="E596" s="804">
        <v>0</v>
      </c>
      <c r="F596" s="642">
        <v>0</v>
      </c>
      <c r="G596" s="803"/>
      <c r="H596" s="804">
        <v>0</v>
      </c>
      <c r="I596" s="642">
        <v>0</v>
      </c>
      <c r="J596" s="642"/>
      <c r="K596" s="804">
        <v>19606.301733082</v>
      </c>
      <c r="L596" s="642">
        <v>2.6495281572010539E-2</v>
      </c>
      <c r="M596" s="642"/>
      <c r="N596" s="804">
        <v>9791.2271464061996</v>
      </c>
      <c r="O596" s="642">
        <v>7.6058120052725525E-2</v>
      </c>
      <c r="P596" s="642"/>
      <c r="Q596" s="804">
        <v>29397.5288794882</v>
      </c>
      <c r="R596" s="642">
        <v>2.589792145383045E-2</v>
      </c>
      <c r="S596" s="642"/>
    </row>
    <row r="597" spans="1:19">
      <c r="A597" s="787"/>
      <c r="B597" s="803"/>
      <c r="C597" s="803" t="s">
        <v>1127</v>
      </c>
      <c r="D597" s="803"/>
      <c r="E597" s="804">
        <v>0</v>
      </c>
      <c r="F597" s="642">
        <v>0</v>
      </c>
      <c r="G597" s="803"/>
      <c r="H597" s="804">
        <v>0</v>
      </c>
      <c r="I597" s="642">
        <v>0</v>
      </c>
      <c r="J597" s="642"/>
      <c r="K597" s="804">
        <v>0</v>
      </c>
      <c r="L597" s="642">
        <v>0</v>
      </c>
      <c r="M597" s="642"/>
      <c r="N597" s="804">
        <v>0</v>
      </c>
      <c r="O597" s="642">
        <v>0</v>
      </c>
      <c r="P597" s="642"/>
      <c r="Q597" s="804">
        <v>0</v>
      </c>
      <c r="R597" s="642">
        <v>0</v>
      </c>
      <c r="S597" s="642"/>
    </row>
    <row r="598" spans="1:19">
      <c r="A598" s="787"/>
      <c r="B598" s="803"/>
      <c r="C598" s="803" t="s">
        <v>1128</v>
      </c>
      <c r="D598" s="803"/>
      <c r="E598" s="804">
        <v>0</v>
      </c>
      <c r="F598" s="642">
        <v>0</v>
      </c>
      <c r="G598" s="803"/>
      <c r="H598" s="804">
        <v>0</v>
      </c>
      <c r="I598" s="642">
        <v>0</v>
      </c>
      <c r="J598" s="642"/>
      <c r="K598" s="804">
        <v>0</v>
      </c>
      <c r="L598" s="642">
        <v>0</v>
      </c>
      <c r="M598" s="642"/>
      <c r="N598" s="804">
        <v>0</v>
      </c>
      <c r="O598" s="642">
        <v>0</v>
      </c>
      <c r="P598" s="642"/>
      <c r="Q598" s="804">
        <v>0</v>
      </c>
      <c r="R598" s="642">
        <v>0</v>
      </c>
      <c r="S598" s="642"/>
    </row>
    <row r="599" spans="1:19">
      <c r="A599" s="787"/>
      <c r="B599" s="803"/>
      <c r="C599" s="803" t="s">
        <v>1129</v>
      </c>
      <c r="D599" s="803"/>
      <c r="E599" s="804">
        <v>0</v>
      </c>
      <c r="F599" s="642">
        <v>0</v>
      </c>
      <c r="G599" s="803"/>
      <c r="H599" s="804">
        <v>0</v>
      </c>
      <c r="I599" s="642">
        <v>0</v>
      </c>
      <c r="J599" s="642"/>
      <c r="K599" s="804">
        <v>0</v>
      </c>
      <c r="L599" s="642">
        <v>0</v>
      </c>
      <c r="M599" s="642"/>
      <c r="N599" s="804">
        <v>0</v>
      </c>
      <c r="O599" s="642">
        <v>0</v>
      </c>
      <c r="P599" s="642"/>
      <c r="Q599" s="804">
        <v>0</v>
      </c>
      <c r="R599" s="642">
        <v>0</v>
      </c>
      <c r="S599" s="642"/>
    </row>
    <row r="600" spans="1:19">
      <c r="A600" s="787"/>
      <c r="B600" s="803"/>
      <c r="C600" s="803" t="s">
        <v>1130</v>
      </c>
      <c r="D600" s="803"/>
      <c r="E600" s="804">
        <v>0</v>
      </c>
      <c r="F600" s="642">
        <v>0</v>
      </c>
      <c r="G600" s="803"/>
      <c r="H600" s="804">
        <v>0</v>
      </c>
      <c r="I600" s="642">
        <v>0</v>
      </c>
      <c r="J600" s="642"/>
      <c r="K600" s="804">
        <v>0</v>
      </c>
      <c r="L600" s="642">
        <v>0</v>
      </c>
      <c r="M600" s="642"/>
      <c r="N600" s="804">
        <v>0</v>
      </c>
      <c r="O600" s="642">
        <v>0</v>
      </c>
      <c r="P600" s="642"/>
      <c r="Q600" s="804">
        <v>0</v>
      </c>
      <c r="R600" s="642">
        <v>0</v>
      </c>
      <c r="S600" s="642"/>
    </row>
    <row r="601" spans="1:19">
      <c r="A601" s="809"/>
      <c r="B601" s="810"/>
      <c r="C601" s="810"/>
      <c r="D601" s="810"/>
      <c r="E601" s="798"/>
      <c r="F601" s="799"/>
      <c r="G601" s="810"/>
      <c r="H601" s="798"/>
      <c r="I601" s="799"/>
      <c r="J601" s="799"/>
      <c r="K601" s="798"/>
      <c r="L601" s="799"/>
      <c r="M601" s="799"/>
      <c r="N601" s="798"/>
      <c r="O601" s="799"/>
      <c r="P601" s="799"/>
      <c r="Q601" s="798"/>
      <c r="R601" s="799"/>
      <c r="S601" s="639"/>
    </row>
    <row r="602" spans="1:19">
      <c r="A602" s="787" t="s">
        <v>404</v>
      </c>
      <c r="B602" s="786"/>
      <c r="C602" s="786"/>
      <c r="D602" s="786"/>
      <c r="E602" s="853">
        <v>-7500.8132100000003</v>
      </c>
      <c r="F602" s="248">
        <v>-0.10975958658532037</v>
      </c>
      <c r="G602" s="786"/>
      <c r="H602" s="853">
        <v>-53151.959801950899</v>
      </c>
      <c r="I602" s="248">
        <v>-0.2683540280906111</v>
      </c>
      <c r="J602" s="639"/>
      <c r="K602" s="853">
        <v>-567816.55432123994</v>
      </c>
      <c r="L602" s="248">
        <v>-0.76732775475985515</v>
      </c>
      <c r="M602" s="639"/>
      <c r="N602" s="853">
        <v>94799.185171539793</v>
      </c>
      <c r="O602" s="248">
        <v>0.73639878830959427</v>
      </c>
      <c r="P602" s="854"/>
      <c r="Q602" s="853">
        <v>-533670.14216165105</v>
      </c>
      <c r="R602" s="248">
        <v>-0.47013976857083323</v>
      </c>
      <c r="S602" s="248"/>
    </row>
    <row r="603" spans="1:19">
      <c r="A603" s="809"/>
      <c r="B603" s="810"/>
      <c r="C603" s="810"/>
      <c r="D603" s="810"/>
      <c r="E603" s="798"/>
      <c r="F603" s="799"/>
      <c r="G603" s="810"/>
      <c r="H603" s="798"/>
      <c r="I603" s="799"/>
      <c r="J603" s="799"/>
      <c r="K603" s="798"/>
      <c r="L603" s="799"/>
      <c r="M603" s="799"/>
      <c r="N603" s="798"/>
      <c r="O603" s="799"/>
      <c r="P603" s="799"/>
      <c r="Q603" s="798"/>
      <c r="R603" s="799"/>
      <c r="S603" s="639"/>
    </row>
    <row r="604" spans="1:19">
      <c r="A604" s="787" t="s">
        <v>405</v>
      </c>
      <c r="B604" s="786"/>
      <c r="C604" s="786"/>
      <c r="D604" s="786"/>
      <c r="E604" s="279">
        <v>6833857.017281428</v>
      </c>
      <c r="F604" s="248">
        <v>100</v>
      </c>
      <c r="G604" s="786"/>
      <c r="H604" s="279">
        <v>19806656.22205748</v>
      </c>
      <c r="I604" s="248">
        <v>100</v>
      </c>
      <c r="J604" s="248"/>
      <c r="K604" s="279">
        <v>73999220.12451449</v>
      </c>
      <c r="L604" s="248">
        <v>100</v>
      </c>
      <c r="M604" s="248"/>
      <c r="N604" s="279">
        <v>12873348.88059113</v>
      </c>
      <c r="O604" s="248">
        <v>100</v>
      </c>
      <c r="P604" s="248"/>
      <c r="Q604" s="279">
        <v>113513082.24444452</v>
      </c>
      <c r="R604" s="248">
        <v>100</v>
      </c>
      <c r="S604" s="248"/>
    </row>
    <row r="605" spans="1:19" ht="14.4" thickBot="1">
      <c r="A605" s="855"/>
      <c r="B605" s="856"/>
      <c r="C605" s="856"/>
      <c r="D605" s="857"/>
      <c r="E605" s="858"/>
      <c r="F605" s="859"/>
      <c r="G605" s="857"/>
      <c r="H605" s="858"/>
      <c r="I605" s="859"/>
      <c r="J605" s="859"/>
      <c r="K605" s="858"/>
      <c r="L605" s="859"/>
      <c r="M605" s="858"/>
      <c r="N605" s="858"/>
      <c r="O605" s="859"/>
      <c r="P605" s="858"/>
      <c r="Q605" s="858"/>
      <c r="R605" s="859"/>
      <c r="S605" s="860"/>
    </row>
    <row r="606" spans="1:19">
      <c r="A606" s="131"/>
      <c r="B606" s="116"/>
      <c r="C606" s="116"/>
      <c r="D606" s="116"/>
      <c r="E606" s="861"/>
      <c r="F606" s="861"/>
      <c r="G606" s="116"/>
      <c r="H606" s="861"/>
      <c r="I606" s="861"/>
      <c r="J606" s="861"/>
      <c r="K606" s="861"/>
      <c r="L606" s="861"/>
      <c r="M606" s="861"/>
      <c r="N606" s="861"/>
      <c r="O606" s="861"/>
      <c r="P606" s="861"/>
      <c r="Q606" s="861"/>
      <c r="R606" s="861"/>
      <c r="S606" s="861"/>
    </row>
  </sheetData>
  <mergeCells count="7">
    <mergeCell ref="C368:D368"/>
    <mergeCell ref="O1:P1"/>
    <mergeCell ref="A3:R3"/>
    <mergeCell ref="A4:R4"/>
    <mergeCell ref="Q6:R6"/>
    <mergeCell ref="C41:D41"/>
    <mergeCell ref="C367:D367"/>
  </mergeCells>
  <printOptions horizontalCentered="1" verticalCentered="1"/>
  <pageMargins left="0.24" right="0.31" top="0.25" bottom="0.24" header="0" footer="0"/>
  <pageSetup paperSize="9" scale="38" fitToHeight="3"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62829-9031-4B5C-94BE-624190B92501}">
  <sheetPr>
    <pageSetUpPr fitToPage="1"/>
  </sheetPr>
  <dimension ref="A1:AH725"/>
  <sheetViews>
    <sheetView zoomScale="84" zoomScaleNormal="84" workbookViewId="0"/>
  </sheetViews>
  <sheetFormatPr baseColWidth="10" defaultColWidth="11.44140625" defaultRowHeight="13.2"/>
  <cols>
    <col min="1" max="1" width="1.5546875" style="778" customWidth="1"/>
    <col min="2" max="2" width="1.6640625" style="778" customWidth="1"/>
    <col min="3" max="3" width="24.44140625" style="778" customWidth="1"/>
    <col min="4" max="4" width="14.33203125" style="778" customWidth="1"/>
    <col min="5" max="5" width="9" style="778" customWidth="1"/>
    <col min="6" max="6" width="1.33203125" style="778" customWidth="1"/>
    <col min="7" max="7" width="14.33203125" style="778" customWidth="1"/>
    <col min="8" max="8" width="9" style="778" customWidth="1"/>
    <col min="9" max="9" width="1.33203125" style="778" customWidth="1"/>
    <col min="10" max="10" width="14.33203125" style="778" customWidth="1"/>
    <col min="11" max="11" width="9" style="778" customWidth="1"/>
    <col min="12" max="12" width="1.33203125" style="778" customWidth="1"/>
    <col min="13" max="13" width="14.33203125" style="778" customWidth="1"/>
    <col min="14" max="14" width="9" style="778" customWidth="1"/>
    <col min="15" max="15" width="1.33203125" style="778" customWidth="1"/>
    <col min="16" max="16" width="13" style="778" customWidth="1"/>
    <col min="17" max="17" width="9" style="778" customWidth="1"/>
    <col min="18" max="18" width="11.44140625" style="778"/>
    <col min="19" max="19" width="11.44140625" style="862"/>
    <col min="20" max="20" width="7" style="778" customWidth="1"/>
    <col min="21" max="21" width="5.6640625" style="778" customWidth="1"/>
    <col min="22" max="22" width="9" style="778" customWidth="1"/>
    <col min="23" max="23" width="2" style="778" customWidth="1"/>
    <col min="24" max="25" width="12.33203125" style="778" customWidth="1"/>
    <col min="26" max="26" width="2" style="778" customWidth="1"/>
    <col min="27" max="27" width="12.33203125" style="778" customWidth="1"/>
    <col min="28" max="28" width="12.77734375" style="778" customWidth="1"/>
    <col min="29" max="29" width="2" style="778" customWidth="1"/>
    <col min="30" max="30" width="5.6640625" style="778" customWidth="1"/>
    <col min="31" max="31" width="8.5546875" style="778" customWidth="1"/>
    <col min="32" max="32" width="2.33203125" style="778" customWidth="1"/>
    <col min="33" max="34" width="20.44140625" style="778" customWidth="1"/>
    <col min="35" max="41" width="5.6640625" style="778" customWidth="1"/>
    <col min="42" max="256" width="11.44140625" style="778"/>
    <col min="257" max="257" width="1.5546875" style="778" customWidth="1"/>
    <col min="258" max="258" width="1.6640625" style="778" customWidth="1"/>
    <col min="259" max="259" width="24.44140625" style="778" customWidth="1"/>
    <col min="260" max="260" width="14.33203125" style="778" customWidth="1"/>
    <col min="261" max="261" width="9" style="778" customWidth="1"/>
    <col min="262" max="262" width="1.33203125" style="778" customWidth="1"/>
    <col min="263" max="263" width="14.33203125" style="778" customWidth="1"/>
    <col min="264" max="264" width="9" style="778" customWidth="1"/>
    <col min="265" max="265" width="1.33203125" style="778" customWidth="1"/>
    <col min="266" max="266" width="14.33203125" style="778" customWidth="1"/>
    <col min="267" max="267" width="9" style="778" customWidth="1"/>
    <col min="268" max="268" width="1.33203125" style="778" customWidth="1"/>
    <col min="269" max="269" width="14.33203125" style="778" customWidth="1"/>
    <col min="270" max="270" width="9" style="778" customWidth="1"/>
    <col min="271" max="271" width="1.33203125" style="778" customWidth="1"/>
    <col min="272" max="272" width="13" style="778" customWidth="1"/>
    <col min="273" max="273" width="9" style="778" customWidth="1"/>
    <col min="274" max="275" width="11.44140625" style="778"/>
    <col min="276" max="276" width="7" style="778" customWidth="1"/>
    <col min="277" max="277" width="5.6640625" style="778" customWidth="1"/>
    <col min="278" max="278" width="9" style="778" customWidth="1"/>
    <col min="279" max="279" width="2" style="778" customWidth="1"/>
    <col min="280" max="281" width="12.33203125" style="778" customWidth="1"/>
    <col min="282" max="282" width="2" style="778" customWidth="1"/>
    <col min="283" max="283" width="12.33203125" style="778" customWidth="1"/>
    <col min="284" max="284" width="12.77734375" style="778" customWidth="1"/>
    <col min="285" max="285" width="2" style="778" customWidth="1"/>
    <col min="286" max="286" width="5.6640625" style="778" customWidth="1"/>
    <col min="287" max="287" width="8.5546875" style="778" customWidth="1"/>
    <col min="288" max="288" width="2.33203125" style="778" customWidth="1"/>
    <col min="289" max="290" width="20.44140625" style="778" customWidth="1"/>
    <col min="291" max="297" width="5.6640625" style="778" customWidth="1"/>
    <col min="298" max="512" width="11.44140625" style="778"/>
    <col min="513" max="513" width="1.5546875" style="778" customWidth="1"/>
    <col min="514" max="514" width="1.6640625" style="778" customWidth="1"/>
    <col min="515" max="515" width="24.44140625" style="778" customWidth="1"/>
    <col min="516" max="516" width="14.33203125" style="778" customWidth="1"/>
    <col min="517" max="517" width="9" style="778" customWidth="1"/>
    <col min="518" max="518" width="1.33203125" style="778" customWidth="1"/>
    <col min="519" max="519" width="14.33203125" style="778" customWidth="1"/>
    <col min="520" max="520" width="9" style="778" customWidth="1"/>
    <col min="521" max="521" width="1.33203125" style="778" customWidth="1"/>
    <col min="522" max="522" width="14.33203125" style="778" customWidth="1"/>
    <col min="523" max="523" width="9" style="778" customWidth="1"/>
    <col min="524" max="524" width="1.33203125" style="778" customWidth="1"/>
    <col min="525" max="525" width="14.33203125" style="778" customWidth="1"/>
    <col min="526" max="526" width="9" style="778" customWidth="1"/>
    <col min="527" max="527" width="1.33203125" style="778" customWidth="1"/>
    <col min="528" max="528" width="13" style="778" customWidth="1"/>
    <col min="529" max="529" width="9" style="778" customWidth="1"/>
    <col min="530" max="531" width="11.44140625" style="778"/>
    <col min="532" max="532" width="7" style="778" customWidth="1"/>
    <col min="533" max="533" width="5.6640625" style="778" customWidth="1"/>
    <col min="534" max="534" width="9" style="778" customWidth="1"/>
    <col min="535" max="535" width="2" style="778" customWidth="1"/>
    <col min="536" max="537" width="12.33203125" style="778" customWidth="1"/>
    <col min="538" max="538" width="2" style="778" customWidth="1"/>
    <col min="539" max="539" width="12.33203125" style="778" customWidth="1"/>
    <col min="540" max="540" width="12.77734375" style="778" customWidth="1"/>
    <col min="541" max="541" width="2" style="778" customWidth="1"/>
    <col min="542" max="542" width="5.6640625" style="778" customWidth="1"/>
    <col min="543" max="543" width="8.5546875" style="778" customWidth="1"/>
    <col min="544" max="544" width="2.33203125" style="778" customWidth="1"/>
    <col min="545" max="546" width="20.44140625" style="778" customWidth="1"/>
    <col min="547" max="553" width="5.6640625" style="778" customWidth="1"/>
    <col min="554" max="768" width="11.44140625" style="778"/>
    <col min="769" max="769" width="1.5546875" style="778" customWidth="1"/>
    <col min="770" max="770" width="1.6640625" style="778" customWidth="1"/>
    <col min="771" max="771" width="24.44140625" style="778" customWidth="1"/>
    <col min="772" max="772" width="14.33203125" style="778" customWidth="1"/>
    <col min="773" max="773" width="9" style="778" customWidth="1"/>
    <col min="774" max="774" width="1.33203125" style="778" customWidth="1"/>
    <col min="775" max="775" width="14.33203125" style="778" customWidth="1"/>
    <col min="776" max="776" width="9" style="778" customWidth="1"/>
    <col min="777" max="777" width="1.33203125" style="778" customWidth="1"/>
    <col min="778" max="778" width="14.33203125" style="778" customWidth="1"/>
    <col min="779" max="779" width="9" style="778" customWidth="1"/>
    <col min="780" max="780" width="1.33203125" style="778" customWidth="1"/>
    <col min="781" max="781" width="14.33203125" style="778" customWidth="1"/>
    <col min="782" max="782" width="9" style="778" customWidth="1"/>
    <col min="783" max="783" width="1.33203125" style="778" customWidth="1"/>
    <col min="784" max="784" width="13" style="778" customWidth="1"/>
    <col min="785" max="785" width="9" style="778" customWidth="1"/>
    <col min="786" max="787" width="11.44140625" style="778"/>
    <col min="788" max="788" width="7" style="778" customWidth="1"/>
    <col min="789" max="789" width="5.6640625" style="778" customWidth="1"/>
    <col min="790" max="790" width="9" style="778" customWidth="1"/>
    <col min="791" max="791" width="2" style="778" customWidth="1"/>
    <col min="792" max="793" width="12.33203125" style="778" customWidth="1"/>
    <col min="794" max="794" width="2" style="778" customWidth="1"/>
    <col min="795" max="795" width="12.33203125" style="778" customWidth="1"/>
    <col min="796" max="796" width="12.77734375" style="778" customWidth="1"/>
    <col min="797" max="797" width="2" style="778" customWidth="1"/>
    <col min="798" max="798" width="5.6640625" style="778" customWidth="1"/>
    <col min="799" max="799" width="8.5546875" style="778" customWidth="1"/>
    <col min="800" max="800" width="2.33203125" style="778" customWidth="1"/>
    <col min="801" max="802" width="20.44140625" style="778" customWidth="1"/>
    <col min="803" max="809" width="5.6640625" style="778" customWidth="1"/>
    <col min="810" max="1024" width="11.44140625" style="778"/>
    <col min="1025" max="1025" width="1.5546875" style="778" customWidth="1"/>
    <col min="1026" max="1026" width="1.6640625" style="778" customWidth="1"/>
    <col min="1027" max="1027" width="24.44140625" style="778" customWidth="1"/>
    <col min="1028" max="1028" width="14.33203125" style="778" customWidth="1"/>
    <col min="1029" max="1029" width="9" style="778" customWidth="1"/>
    <col min="1030" max="1030" width="1.33203125" style="778" customWidth="1"/>
    <col min="1031" max="1031" width="14.33203125" style="778" customWidth="1"/>
    <col min="1032" max="1032" width="9" style="778" customWidth="1"/>
    <col min="1033" max="1033" width="1.33203125" style="778" customWidth="1"/>
    <col min="1034" max="1034" width="14.33203125" style="778" customWidth="1"/>
    <col min="1035" max="1035" width="9" style="778" customWidth="1"/>
    <col min="1036" max="1036" width="1.33203125" style="778" customWidth="1"/>
    <col min="1037" max="1037" width="14.33203125" style="778" customWidth="1"/>
    <col min="1038" max="1038" width="9" style="778" customWidth="1"/>
    <col min="1039" max="1039" width="1.33203125" style="778" customWidth="1"/>
    <col min="1040" max="1040" width="13" style="778" customWidth="1"/>
    <col min="1041" max="1041" width="9" style="778" customWidth="1"/>
    <col min="1042" max="1043" width="11.44140625" style="778"/>
    <col min="1044" max="1044" width="7" style="778" customWidth="1"/>
    <col min="1045" max="1045" width="5.6640625" style="778" customWidth="1"/>
    <col min="1046" max="1046" width="9" style="778" customWidth="1"/>
    <col min="1047" max="1047" width="2" style="778" customWidth="1"/>
    <col min="1048" max="1049" width="12.33203125" style="778" customWidth="1"/>
    <col min="1050" max="1050" width="2" style="778" customWidth="1"/>
    <col min="1051" max="1051" width="12.33203125" style="778" customWidth="1"/>
    <col min="1052" max="1052" width="12.77734375" style="778" customWidth="1"/>
    <col min="1053" max="1053" width="2" style="778" customWidth="1"/>
    <col min="1054" max="1054" width="5.6640625" style="778" customWidth="1"/>
    <col min="1055" max="1055" width="8.5546875" style="778" customWidth="1"/>
    <col min="1056" max="1056" width="2.33203125" style="778" customWidth="1"/>
    <col min="1057" max="1058" width="20.44140625" style="778" customWidth="1"/>
    <col min="1059" max="1065" width="5.6640625" style="778" customWidth="1"/>
    <col min="1066" max="1280" width="11.44140625" style="778"/>
    <col min="1281" max="1281" width="1.5546875" style="778" customWidth="1"/>
    <col min="1282" max="1282" width="1.6640625" style="778" customWidth="1"/>
    <col min="1283" max="1283" width="24.44140625" style="778" customWidth="1"/>
    <col min="1284" max="1284" width="14.33203125" style="778" customWidth="1"/>
    <col min="1285" max="1285" width="9" style="778" customWidth="1"/>
    <col min="1286" max="1286" width="1.33203125" style="778" customWidth="1"/>
    <col min="1287" max="1287" width="14.33203125" style="778" customWidth="1"/>
    <col min="1288" max="1288" width="9" style="778" customWidth="1"/>
    <col min="1289" max="1289" width="1.33203125" style="778" customWidth="1"/>
    <col min="1290" max="1290" width="14.33203125" style="778" customWidth="1"/>
    <col min="1291" max="1291" width="9" style="778" customWidth="1"/>
    <col min="1292" max="1292" width="1.33203125" style="778" customWidth="1"/>
    <col min="1293" max="1293" width="14.33203125" style="778" customWidth="1"/>
    <col min="1294" max="1294" width="9" style="778" customWidth="1"/>
    <col min="1295" max="1295" width="1.33203125" style="778" customWidth="1"/>
    <col min="1296" max="1296" width="13" style="778" customWidth="1"/>
    <col min="1297" max="1297" width="9" style="778" customWidth="1"/>
    <col min="1298" max="1299" width="11.44140625" style="778"/>
    <col min="1300" max="1300" width="7" style="778" customWidth="1"/>
    <col min="1301" max="1301" width="5.6640625" style="778" customWidth="1"/>
    <col min="1302" max="1302" width="9" style="778" customWidth="1"/>
    <col min="1303" max="1303" width="2" style="778" customWidth="1"/>
    <col min="1304" max="1305" width="12.33203125" style="778" customWidth="1"/>
    <col min="1306" max="1306" width="2" style="778" customWidth="1"/>
    <col min="1307" max="1307" width="12.33203125" style="778" customWidth="1"/>
    <col min="1308" max="1308" width="12.77734375" style="778" customWidth="1"/>
    <col min="1309" max="1309" width="2" style="778" customWidth="1"/>
    <col min="1310" max="1310" width="5.6640625" style="778" customWidth="1"/>
    <col min="1311" max="1311" width="8.5546875" style="778" customWidth="1"/>
    <col min="1312" max="1312" width="2.33203125" style="778" customWidth="1"/>
    <col min="1313" max="1314" width="20.44140625" style="778" customWidth="1"/>
    <col min="1315" max="1321" width="5.6640625" style="778" customWidth="1"/>
    <col min="1322" max="1536" width="11.44140625" style="778"/>
    <col min="1537" max="1537" width="1.5546875" style="778" customWidth="1"/>
    <col min="1538" max="1538" width="1.6640625" style="778" customWidth="1"/>
    <col min="1539" max="1539" width="24.44140625" style="778" customWidth="1"/>
    <col min="1540" max="1540" width="14.33203125" style="778" customWidth="1"/>
    <col min="1541" max="1541" width="9" style="778" customWidth="1"/>
    <col min="1542" max="1542" width="1.33203125" style="778" customWidth="1"/>
    <col min="1543" max="1543" width="14.33203125" style="778" customWidth="1"/>
    <col min="1544" max="1544" width="9" style="778" customWidth="1"/>
    <col min="1545" max="1545" width="1.33203125" style="778" customWidth="1"/>
    <col min="1546" max="1546" width="14.33203125" style="778" customWidth="1"/>
    <col min="1547" max="1547" width="9" style="778" customWidth="1"/>
    <col min="1548" max="1548" width="1.33203125" style="778" customWidth="1"/>
    <col min="1549" max="1549" width="14.33203125" style="778" customWidth="1"/>
    <col min="1550" max="1550" width="9" style="778" customWidth="1"/>
    <col min="1551" max="1551" width="1.33203125" style="778" customWidth="1"/>
    <col min="1552" max="1552" width="13" style="778" customWidth="1"/>
    <col min="1553" max="1553" width="9" style="778" customWidth="1"/>
    <col min="1554" max="1555" width="11.44140625" style="778"/>
    <col min="1556" max="1556" width="7" style="778" customWidth="1"/>
    <col min="1557" max="1557" width="5.6640625" style="778" customWidth="1"/>
    <col min="1558" max="1558" width="9" style="778" customWidth="1"/>
    <col min="1559" max="1559" width="2" style="778" customWidth="1"/>
    <col min="1560" max="1561" width="12.33203125" style="778" customWidth="1"/>
    <col min="1562" max="1562" width="2" style="778" customWidth="1"/>
    <col min="1563" max="1563" width="12.33203125" style="778" customWidth="1"/>
    <col min="1564" max="1564" width="12.77734375" style="778" customWidth="1"/>
    <col min="1565" max="1565" width="2" style="778" customWidth="1"/>
    <col min="1566" max="1566" width="5.6640625" style="778" customWidth="1"/>
    <col min="1567" max="1567" width="8.5546875" style="778" customWidth="1"/>
    <col min="1568" max="1568" width="2.33203125" style="778" customWidth="1"/>
    <col min="1569" max="1570" width="20.44140625" style="778" customWidth="1"/>
    <col min="1571" max="1577" width="5.6640625" style="778" customWidth="1"/>
    <col min="1578" max="1792" width="11.44140625" style="778"/>
    <col min="1793" max="1793" width="1.5546875" style="778" customWidth="1"/>
    <col min="1794" max="1794" width="1.6640625" style="778" customWidth="1"/>
    <col min="1795" max="1795" width="24.44140625" style="778" customWidth="1"/>
    <col min="1796" max="1796" width="14.33203125" style="778" customWidth="1"/>
    <col min="1797" max="1797" width="9" style="778" customWidth="1"/>
    <col min="1798" max="1798" width="1.33203125" style="778" customWidth="1"/>
    <col min="1799" max="1799" width="14.33203125" style="778" customWidth="1"/>
    <col min="1800" max="1800" width="9" style="778" customWidth="1"/>
    <col min="1801" max="1801" width="1.33203125" style="778" customWidth="1"/>
    <col min="1802" max="1802" width="14.33203125" style="778" customWidth="1"/>
    <col min="1803" max="1803" width="9" style="778" customWidth="1"/>
    <col min="1804" max="1804" width="1.33203125" style="778" customWidth="1"/>
    <col min="1805" max="1805" width="14.33203125" style="778" customWidth="1"/>
    <col min="1806" max="1806" width="9" style="778" customWidth="1"/>
    <col min="1807" max="1807" width="1.33203125" style="778" customWidth="1"/>
    <col min="1808" max="1808" width="13" style="778" customWidth="1"/>
    <col min="1809" max="1809" width="9" style="778" customWidth="1"/>
    <col min="1810" max="1811" width="11.44140625" style="778"/>
    <col min="1812" max="1812" width="7" style="778" customWidth="1"/>
    <col min="1813" max="1813" width="5.6640625" style="778" customWidth="1"/>
    <col min="1814" max="1814" width="9" style="778" customWidth="1"/>
    <col min="1815" max="1815" width="2" style="778" customWidth="1"/>
    <col min="1816" max="1817" width="12.33203125" style="778" customWidth="1"/>
    <col min="1818" max="1818" width="2" style="778" customWidth="1"/>
    <col min="1819" max="1819" width="12.33203125" style="778" customWidth="1"/>
    <col min="1820" max="1820" width="12.77734375" style="778" customWidth="1"/>
    <col min="1821" max="1821" width="2" style="778" customWidth="1"/>
    <col min="1822" max="1822" width="5.6640625" style="778" customWidth="1"/>
    <col min="1823" max="1823" width="8.5546875" style="778" customWidth="1"/>
    <col min="1824" max="1824" width="2.33203125" style="778" customWidth="1"/>
    <col min="1825" max="1826" width="20.44140625" style="778" customWidth="1"/>
    <col min="1827" max="1833" width="5.6640625" style="778" customWidth="1"/>
    <col min="1834" max="2048" width="11.44140625" style="778"/>
    <col min="2049" max="2049" width="1.5546875" style="778" customWidth="1"/>
    <col min="2050" max="2050" width="1.6640625" style="778" customWidth="1"/>
    <col min="2051" max="2051" width="24.44140625" style="778" customWidth="1"/>
    <col min="2052" max="2052" width="14.33203125" style="778" customWidth="1"/>
    <col min="2053" max="2053" width="9" style="778" customWidth="1"/>
    <col min="2054" max="2054" width="1.33203125" style="778" customWidth="1"/>
    <col min="2055" max="2055" width="14.33203125" style="778" customWidth="1"/>
    <col min="2056" max="2056" width="9" style="778" customWidth="1"/>
    <col min="2057" max="2057" width="1.33203125" style="778" customWidth="1"/>
    <col min="2058" max="2058" width="14.33203125" style="778" customWidth="1"/>
    <col min="2059" max="2059" width="9" style="778" customWidth="1"/>
    <col min="2060" max="2060" width="1.33203125" style="778" customWidth="1"/>
    <col min="2061" max="2061" width="14.33203125" style="778" customWidth="1"/>
    <col min="2062" max="2062" width="9" style="778" customWidth="1"/>
    <col min="2063" max="2063" width="1.33203125" style="778" customWidth="1"/>
    <col min="2064" max="2064" width="13" style="778" customWidth="1"/>
    <col min="2065" max="2065" width="9" style="778" customWidth="1"/>
    <col min="2066" max="2067" width="11.44140625" style="778"/>
    <col min="2068" max="2068" width="7" style="778" customWidth="1"/>
    <col min="2069" max="2069" width="5.6640625" style="778" customWidth="1"/>
    <col min="2070" max="2070" width="9" style="778" customWidth="1"/>
    <col min="2071" max="2071" width="2" style="778" customWidth="1"/>
    <col min="2072" max="2073" width="12.33203125" style="778" customWidth="1"/>
    <col min="2074" max="2074" width="2" style="778" customWidth="1"/>
    <col min="2075" max="2075" width="12.33203125" style="778" customWidth="1"/>
    <col min="2076" max="2076" width="12.77734375" style="778" customWidth="1"/>
    <col min="2077" max="2077" width="2" style="778" customWidth="1"/>
    <col min="2078" max="2078" width="5.6640625" style="778" customWidth="1"/>
    <col min="2079" max="2079" width="8.5546875" style="778" customWidth="1"/>
    <col min="2080" max="2080" width="2.33203125" style="778" customWidth="1"/>
    <col min="2081" max="2082" width="20.44140625" style="778" customWidth="1"/>
    <col min="2083" max="2089" width="5.6640625" style="778" customWidth="1"/>
    <col min="2090" max="2304" width="11.44140625" style="778"/>
    <col min="2305" max="2305" width="1.5546875" style="778" customWidth="1"/>
    <col min="2306" max="2306" width="1.6640625" style="778" customWidth="1"/>
    <col min="2307" max="2307" width="24.44140625" style="778" customWidth="1"/>
    <col min="2308" max="2308" width="14.33203125" style="778" customWidth="1"/>
    <col min="2309" max="2309" width="9" style="778" customWidth="1"/>
    <col min="2310" max="2310" width="1.33203125" style="778" customWidth="1"/>
    <col min="2311" max="2311" width="14.33203125" style="778" customWidth="1"/>
    <col min="2312" max="2312" width="9" style="778" customWidth="1"/>
    <col min="2313" max="2313" width="1.33203125" style="778" customWidth="1"/>
    <col min="2314" max="2314" width="14.33203125" style="778" customWidth="1"/>
    <col min="2315" max="2315" width="9" style="778" customWidth="1"/>
    <col min="2316" max="2316" width="1.33203125" style="778" customWidth="1"/>
    <col min="2317" max="2317" width="14.33203125" style="778" customWidth="1"/>
    <col min="2318" max="2318" width="9" style="778" customWidth="1"/>
    <col min="2319" max="2319" width="1.33203125" style="778" customWidth="1"/>
    <col min="2320" max="2320" width="13" style="778" customWidth="1"/>
    <col min="2321" max="2321" width="9" style="778" customWidth="1"/>
    <col min="2322" max="2323" width="11.44140625" style="778"/>
    <col min="2324" max="2324" width="7" style="778" customWidth="1"/>
    <col min="2325" max="2325" width="5.6640625" style="778" customWidth="1"/>
    <col min="2326" max="2326" width="9" style="778" customWidth="1"/>
    <col min="2327" max="2327" width="2" style="778" customWidth="1"/>
    <col min="2328" max="2329" width="12.33203125" style="778" customWidth="1"/>
    <col min="2330" max="2330" width="2" style="778" customWidth="1"/>
    <col min="2331" max="2331" width="12.33203125" style="778" customWidth="1"/>
    <col min="2332" max="2332" width="12.77734375" style="778" customWidth="1"/>
    <col min="2333" max="2333" width="2" style="778" customWidth="1"/>
    <col min="2334" max="2334" width="5.6640625" style="778" customWidth="1"/>
    <col min="2335" max="2335" width="8.5546875" style="778" customWidth="1"/>
    <col min="2336" max="2336" width="2.33203125" style="778" customWidth="1"/>
    <col min="2337" max="2338" width="20.44140625" style="778" customWidth="1"/>
    <col min="2339" max="2345" width="5.6640625" style="778" customWidth="1"/>
    <col min="2346" max="2560" width="11.44140625" style="778"/>
    <col min="2561" max="2561" width="1.5546875" style="778" customWidth="1"/>
    <col min="2562" max="2562" width="1.6640625" style="778" customWidth="1"/>
    <col min="2563" max="2563" width="24.44140625" style="778" customWidth="1"/>
    <col min="2564" max="2564" width="14.33203125" style="778" customWidth="1"/>
    <col min="2565" max="2565" width="9" style="778" customWidth="1"/>
    <col min="2566" max="2566" width="1.33203125" style="778" customWidth="1"/>
    <col min="2567" max="2567" width="14.33203125" style="778" customWidth="1"/>
    <col min="2568" max="2568" width="9" style="778" customWidth="1"/>
    <col min="2569" max="2569" width="1.33203125" style="778" customWidth="1"/>
    <col min="2570" max="2570" width="14.33203125" style="778" customWidth="1"/>
    <col min="2571" max="2571" width="9" style="778" customWidth="1"/>
    <col min="2572" max="2572" width="1.33203125" style="778" customWidth="1"/>
    <col min="2573" max="2573" width="14.33203125" style="778" customWidth="1"/>
    <col min="2574" max="2574" width="9" style="778" customWidth="1"/>
    <col min="2575" max="2575" width="1.33203125" style="778" customWidth="1"/>
    <col min="2576" max="2576" width="13" style="778" customWidth="1"/>
    <col min="2577" max="2577" width="9" style="778" customWidth="1"/>
    <col min="2578" max="2579" width="11.44140625" style="778"/>
    <col min="2580" max="2580" width="7" style="778" customWidth="1"/>
    <col min="2581" max="2581" width="5.6640625" style="778" customWidth="1"/>
    <col min="2582" max="2582" width="9" style="778" customWidth="1"/>
    <col min="2583" max="2583" width="2" style="778" customWidth="1"/>
    <col min="2584" max="2585" width="12.33203125" style="778" customWidth="1"/>
    <col min="2586" max="2586" width="2" style="778" customWidth="1"/>
    <col min="2587" max="2587" width="12.33203125" style="778" customWidth="1"/>
    <col min="2588" max="2588" width="12.77734375" style="778" customWidth="1"/>
    <col min="2589" max="2589" width="2" style="778" customWidth="1"/>
    <col min="2590" max="2590" width="5.6640625" style="778" customWidth="1"/>
    <col min="2591" max="2591" width="8.5546875" style="778" customWidth="1"/>
    <col min="2592" max="2592" width="2.33203125" style="778" customWidth="1"/>
    <col min="2593" max="2594" width="20.44140625" style="778" customWidth="1"/>
    <col min="2595" max="2601" width="5.6640625" style="778" customWidth="1"/>
    <col min="2602" max="2816" width="11.44140625" style="778"/>
    <col min="2817" max="2817" width="1.5546875" style="778" customWidth="1"/>
    <col min="2818" max="2818" width="1.6640625" style="778" customWidth="1"/>
    <col min="2819" max="2819" width="24.44140625" style="778" customWidth="1"/>
    <col min="2820" max="2820" width="14.33203125" style="778" customWidth="1"/>
    <col min="2821" max="2821" width="9" style="778" customWidth="1"/>
    <col min="2822" max="2822" width="1.33203125" style="778" customWidth="1"/>
    <col min="2823" max="2823" width="14.33203125" style="778" customWidth="1"/>
    <col min="2824" max="2824" width="9" style="778" customWidth="1"/>
    <col min="2825" max="2825" width="1.33203125" style="778" customWidth="1"/>
    <col min="2826" max="2826" width="14.33203125" style="778" customWidth="1"/>
    <col min="2827" max="2827" width="9" style="778" customWidth="1"/>
    <col min="2828" max="2828" width="1.33203125" style="778" customWidth="1"/>
    <col min="2829" max="2829" width="14.33203125" style="778" customWidth="1"/>
    <col min="2830" max="2830" width="9" style="778" customWidth="1"/>
    <col min="2831" max="2831" width="1.33203125" style="778" customWidth="1"/>
    <col min="2832" max="2832" width="13" style="778" customWidth="1"/>
    <col min="2833" max="2833" width="9" style="778" customWidth="1"/>
    <col min="2834" max="2835" width="11.44140625" style="778"/>
    <col min="2836" max="2836" width="7" style="778" customWidth="1"/>
    <col min="2837" max="2837" width="5.6640625" style="778" customWidth="1"/>
    <col min="2838" max="2838" width="9" style="778" customWidth="1"/>
    <col min="2839" max="2839" width="2" style="778" customWidth="1"/>
    <col min="2840" max="2841" width="12.33203125" style="778" customWidth="1"/>
    <col min="2842" max="2842" width="2" style="778" customWidth="1"/>
    <col min="2843" max="2843" width="12.33203125" style="778" customWidth="1"/>
    <col min="2844" max="2844" width="12.77734375" style="778" customWidth="1"/>
    <col min="2845" max="2845" width="2" style="778" customWidth="1"/>
    <col min="2846" max="2846" width="5.6640625" style="778" customWidth="1"/>
    <col min="2847" max="2847" width="8.5546875" style="778" customWidth="1"/>
    <col min="2848" max="2848" width="2.33203125" style="778" customWidth="1"/>
    <col min="2849" max="2850" width="20.44140625" style="778" customWidth="1"/>
    <col min="2851" max="2857" width="5.6640625" style="778" customWidth="1"/>
    <col min="2858" max="3072" width="11.44140625" style="778"/>
    <col min="3073" max="3073" width="1.5546875" style="778" customWidth="1"/>
    <col min="3074" max="3074" width="1.6640625" style="778" customWidth="1"/>
    <col min="3075" max="3075" width="24.44140625" style="778" customWidth="1"/>
    <col min="3076" max="3076" width="14.33203125" style="778" customWidth="1"/>
    <col min="3077" max="3077" width="9" style="778" customWidth="1"/>
    <col min="3078" max="3078" width="1.33203125" style="778" customWidth="1"/>
    <col min="3079" max="3079" width="14.33203125" style="778" customWidth="1"/>
    <col min="3080" max="3080" width="9" style="778" customWidth="1"/>
    <col min="3081" max="3081" width="1.33203125" style="778" customWidth="1"/>
    <col min="3082" max="3082" width="14.33203125" style="778" customWidth="1"/>
    <col min="3083" max="3083" width="9" style="778" customWidth="1"/>
    <col min="3084" max="3084" width="1.33203125" style="778" customWidth="1"/>
    <col min="3085" max="3085" width="14.33203125" style="778" customWidth="1"/>
    <col min="3086" max="3086" width="9" style="778" customWidth="1"/>
    <col min="3087" max="3087" width="1.33203125" style="778" customWidth="1"/>
    <col min="3088" max="3088" width="13" style="778" customWidth="1"/>
    <col min="3089" max="3089" width="9" style="778" customWidth="1"/>
    <col min="3090" max="3091" width="11.44140625" style="778"/>
    <col min="3092" max="3092" width="7" style="778" customWidth="1"/>
    <col min="3093" max="3093" width="5.6640625" style="778" customWidth="1"/>
    <col min="3094" max="3094" width="9" style="778" customWidth="1"/>
    <col min="3095" max="3095" width="2" style="778" customWidth="1"/>
    <col min="3096" max="3097" width="12.33203125" style="778" customWidth="1"/>
    <col min="3098" max="3098" width="2" style="778" customWidth="1"/>
    <col min="3099" max="3099" width="12.33203125" style="778" customWidth="1"/>
    <col min="3100" max="3100" width="12.77734375" style="778" customWidth="1"/>
    <col min="3101" max="3101" width="2" style="778" customWidth="1"/>
    <col min="3102" max="3102" width="5.6640625" style="778" customWidth="1"/>
    <col min="3103" max="3103" width="8.5546875" style="778" customWidth="1"/>
    <col min="3104" max="3104" width="2.33203125" style="778" customWidth="1"/>
    <col min="3105" max="3106" width="20.44140625" style="778" customWidth="1"/>
    <col min="3107" max="3113" width="5.6640625" style="778" customWidth="1"/>
    <col min="3114" max="3328" width="11.44140625" style="778"/>
    <col min="3329" max="3329" width="1.5546875" style="778" customWidth="1"/>
    <col min="3330" max="3330" width="1.6640625" style="778" customWidth="1"/>
    <col min="3331" max="3331" width="24.44140625" style="778" customWidth="1"/>
    <col min="3332" max="3332" width="14.33203125" style="778" customWidth="1"/>
    <col min="3333" max="3333" width="9" style="778" customWidth="1"/>
    <col min="3334" max="3334" width="1.33203125" style="778" customWidth="1"/>
    <col min="3335" max="3335" width="14.33203125" style="778" customWidth="1"/>
    <col min="3336" max="3336" width="9" style="778" customWidth="1"/>
    <col min="3337" max="3337" width="1.33203125" style="778" customWidth="1"/>
    <col min="3338" max="3338" width="14.33203125" style="778" customWidth="1"/>
    <col min="3339" max="3339" width="9" style="778" customWidth="1"/>
    <col min="3340" max="3340" width="1.33203125" style="778" customWidth="1"/>
    <col min="3341" max="3341" width="14.33203125" style="778" customWidth="1"/>
    <col min="3342" max="3342" width="9" style="778" customWidth="1"/>
    <col min="3343" max="3343" width="1.33203125" style="778" customWidth="1"/>
    <col min="3344" max="3344" width="13" style="778" customWidth="1"/>
    <col min="3345" max="3345" width="9" style="778" customWidth="1"/>
    <col min="3346" max="3347" width="11.44140625" style="778"/>
    <col min="3348" max="3348" width="7" style="778" customWidth="1"/>
    <col min="3349" max="3349" width="5.6640625" style="778" customWidth="1"/>
    <col min="3350" max="3350" width="9" style="778" customWidth="1"/>
    <col min="3351" max="3351" width="2" style="778" customWidth="1"/>
    <col min="3352" max="3353" width="12.33203125" style="778" customWidth="1"/>
    <col min="3354" max="3354" width="2" style="778" customWidth="1"/>
    <col min="3355" max="3355" width="12.33203125" style="778" customWidth="1"/>
    <col min="3356" max="3356" width="12.77734375" style="778" customWidth="1"/>
    <col min="3357" max="3357" width="2" style="778" customWidth="1"/>
    <col min="3358" max="3358" width="5.6640625" style="778" customWidth="1"/>
    <col min="3359" max="3359" width="8.5546875" style="778" customWidth="1"/>
    <col min="3360" max="3360" width="2.33203125" style="778" customWidth="1"/>
    <col min="3361" max="3362" width="20.44140625" style="778" customWidth="1"/>
    <col min="3363" max="3369" width="5.6640625" style="778" customWidth="1"/>
    <col min="3370" max="3584" width="11.44140625" style="778"/>
    <col min="3585" max="3585" width="1.5546875" style="778" customWidth="1"/>
    <col min="3586" max="3586" width="1.6640625" style="778" customWidth="1"/>
    <col min="3587" max="3587" width="24.44140625" style="778" customWidth="1"/>
    <col min="3588" max="3588" width="14.33203125" style="778" customWidth="1"/>
    <col min="3589" max="3589" width="9" style="778" customWidth="1"/>
    <col min="3590" max="3590" width="1.33203125" style="778" customWidth="1"/>
    <col min="3591" max="3591" width="14.33203125" style="778" customWidth="1"/>
    <col min="3592" max="3592" width="9" style="778" customWidth="1"/>
    <col min="3593" max="3593" width="1.33203125" style="778" customWidth="1"/>
    <col min="3594" max="3594" width="14.33203125" style="778" customWidth="1"/>
    <col min="3595" max="3595" width="9" style="778" customWidth="1"/>
    <col min="3596" max="3596" width="1.33203125" style="778" customWidth="1"/>
    <col min="3597" max="3597" width="14.33203125" style="778" customWidth="1"/>
    <col min="3598" max="3598" width="9" style="778" customWidth="1"/>
    <col min="3599" max="3599" width="1.33203125" style="778" customWidth="1"/>
    <col min="3600" max="3600" width="13" style="778" customWidth="1"/>
    <col min="3601" max="3601" width="9" style="778" customWidth="1"/>
    <col min="3602" max="3603" width="11.44140625" style="778"/>
    <col min="3604" max="3604" width="7" style="778" customWidth="1"/>
    <col min="3605" max="3605" width="5.6640625" style="778" customWidth="1"/>
    <col min="3606" max="3606" width="9" style="778" customWidth="1"/>
    <col min="3607" max="3607" width="2" style="778" customWidth="1"/>
    <col min="3608" max="3609" width="12.33203125" style="778" customWidth="1"/>
    <col min="3610" max="3610" width="2" style="778" customWidth="1"/>
    <col min="3611" max="3611" width="12.33203125" style="778" customWidth="1"/>
    <col min="3612" max="3612" width="12.77734375" style="778" customWidth="1"/>
    <col min="3613" max="3613" width="2" style="778" customWidth="1"/>
    <col min="3614" max="3614" width="5.6640625" style="778" customWidth="1"/>
    <col min="3615" max="3615" width="8.5546875" style="778" customWidth="1"/>
    <col min="3616" max="3616" width="2.33203125" style="778" customWidth="1"/>
    <col min="3617" max="3618" width="20.44140625" style="778" customWidth="1"/>
    <col min="3619" max="3625" width="5.6640625" style="778" customWidth="1"/>
    <col min="3626" max="3840" width="11.44140625" style="778"/>
    <col min="3841" max="3841" width="1.5546875" style="778" customWidth="1"/>
    <col min="3842" max="3842" width="1.6640625" style="778" customWidth="1"/>
    <col min="3843" max="3843" width="24.44140625" style="778" customWidth="1"/>
    <col min="3844" max="3844" width="14.33203125" style="778" customWidth="1"/>
    <col min="3845" max="3845" width="9" style="778" customWidth="1"/>
    <col min="3846" max="3846" width="1.33203125" style="778" customWidth="1"/>
    <col min="3847" max="3847" width="14.33203125" style="778" customWidth="1"/>
    <col min="3848" max="3848" width="9" style="778" customWidth="1"/>
    <col min="3849" max="3849" width="1.33203125" style="778" customWidth="1"/>
    <col min="3850" max="3850" width="14.33203125" style="778" customWidth="1"/>
    <col min="3851" max="3851" width="9" style="778" customWidth="1"/>
    <col min="3852" max="3852" width="1.33203125" style="778" customWidth="1"/>
    <col min="3853" max="3853" width="14.33203125" style="778" customWidth="1"/>
    <col min="3854" max="3854" width="9" style="778" customWidth="1"/>
    <col min="3855" max="3855" width="1.33203125" style="778" customWidth="1"/>
    <col min="3856" max="3856" width="13" style="778" customWidth="1"/>
    <col min="3857" max="3857" width="9" style="778" customWidth="1"/>
    <col min="3858" max="3859" width="11.44140625" style="778"/>
    <col min="3860" max="3860" width="7" style="778" customWidth="1"/>
    <col min="3861" max="3861" width="5.6640625" style="778" customWidth="1"/>
    <col min="3862" max="3862" width="9" style="778" customWidth="1"/>
    <col min="3863" max="3863" width="2" style="778" customWidth="1"/>
    <col min="3864" max="3865" width="12.33203125" style="778" customWidth="1"/>
    <col min="3866" max="3866" width="2" style="778" customWidth="1"/>
    <col min="3867" max="3867" width="12.33203125" style="778" customWidth="1"/>
    <col min="3868" max="3868" width="12.77734375" style="778" customWidth="1"/>
    <col min="3869" max="3869" width="2" style="778" customWidth="1"/>
    <col min="3870" max="3870" width="5.6640625" style="778" customWidth="1"/>
    <col min="3871" max="3871" width="8.5546875" style="778" customWidth="1"/>
    <col min="3872" max="3872" width="2.33203125" style="778" customWidth="1"/>
    <col min="3873" max="3874" width="20.44140625" style="778" customWidth="1"/>
    <col min="3875" max="3881" width="5.6640625" style="778" customWidth="1"/>
    <col min="3882" max="4096" width="11.44140625" style="778"/>
    <col min="4097" max="4097" width="1.5546875" style="778" customWidth="1"/>
    <col min="4098" max="4098" width="1.6640625" style="778" customWidth="1"/>
    <col min="4099" max="4099" width="24.44140625" style="778" customWidth="1"/>
    <col min="4100" max="4100" width="14.33203125" style="778" customWidth="1"/>
    <col min="4101" max="4101" width="9" style="778" customWidth="1"/>
    <col min="4102" max="4102" width="1.33203125" style="778" customWidth="1"/>
    <col min="4103" max="4103" width="14.33203125" style="778" customWidth="1"/>
    <col min="4104" max="4104" width="9" style="778" customWidth="1"/>
    <col min="4105" max="4105" width="1.33203125" style="778" customWidth="1"/>
    <col min="4106" max="4106" width="14.33203125" style="778" customWidth="1"/>
    <col min="4107" max="4107" width="9" style="778" customWidth="1"/>
    <col min="4108" max="4108" width="1.33203125" style="778" customWidth="1"/>
    <col min="4109" max="4109" width="14.33203125" style="778" customWidth="1"/>
    <col min="4110" max="4110" width="9" style="778" customWidth="1"/>
    <col min="4111" max="4111" width="1.33203125" style="778" customWidth="1"/>
    <col min="4112" max="4112" width="13" style="778" customWidth="1"/>
    <col min="4113" max="4113" width="9" style="778" customWidth="1"/>
    <col min="4114" max="4115" width="11.44140625" style="778"/>
    <col min="4116" max="4116" width="7" style="778" customWidth="1"/>
    <col min="4117" max="4117" width="5.6640625" style="778" customWidth="1"/>
    <col min="4118" max="4118" width="9" style="778" customWidth="1"/>
    <col min="4119" max="4119" width="2" style="778" customWidth="1"/>
    <col min="4120" max="4121" width="12.33203125" style="778" customWidth="1"/>
    <col min="4122" max="4122" width="2" style="778" customWidth="1"/>
    <col min="4123" max="4123" width="12.33203125" style="778" customWidth="1"/>
    <col min="4124" max="4124" width="12.77734375" style="778" customWidth="1"/>
    <col min="4125" max="4125" width="2" style="778" customWidth="1"/>
    <col min="4126" max="4126" width="5.6640625" style="778" customWidth="1"/>
    <col min="4127" max="4127" width="8.5546875" style="778" customWidth="1"/>
    <col min="4128" max="4128" width="2.33203125" style="778" customWidth="1"/>
    <col min="4129" max="4130" width="20.44140625" style="778" customWidth="1"/>
    <col min="4131" max="4137" width="5.6640625" style="778" customWidth="1"/>
    <col min="4138" max="4352" width="11.44140625" style="778"/>
    <col min="4353" max="4353" width="1.5546875" style="778" customWidth="1"/>
    <col min="4354" max="4354" width="1.6640625" style="778" customWidth="1"/>
    <col min="4355" max="4355" width="24.44140625" style="778" customWidth="1"/>
    <col min="4356" max="4356" width="14.33203125" style="778" customWidth="1"/>
    <col min="4357" max="4357" width="9" style="778" customWidth="1"/>
    <col min="4358" max="4358" width="1.33203125" style="778" customWidth="1"/>
    <col min="4359" max="4359" width="14.33203125" style="778" customWidth="1"/>
    <col min="4360" max="4360" width="9" style="778" customWidth="1"/>
    <col min="4361" max="4361" width="1.33203125" style="778" customWidth="1"/>
    <col min="4362" max="4362" width="14.33203125" style="778" customWidth="1"/>
    <col min="4363" max="4363" width="9" style="778" customWidth="1"/>
    <col min="4364" max="4364" width="1.33203125" style="778" customWidth="1"/>
    <col min="4365" max="4365" width="14.33203125" style="778" customWidth="1"/>
    <col min="4366" max="4366" width="9" style="778" customWidth="1"/>
    <col min="4367" max="4367" width="1.33203125" style="778" customWidth="1"/>
    <col min="4368" max="4368" width="13" style="778" customWidth="1"/>
    <col min="4369" max="4369" width="9" style="778" customWidth="1"/>
    <col min="4370" max="4371" width="11.44140625" style="778"/>
    <col min="4372" max="4372" width="7" style="778" customWidth="1"/>
    <col min="4373" max="4373" width="5.6640625" style="778" customWidth="1"/>
    <col min="4374" max="4374" width="9" style="778" customWidth="1"/>
    <col min="4375" max="4375" width="2" style="778" customWidth="1"/>
    <col min="4376" max="4377" width="12.33203125" style="778" customWidth="1"/>
    <col min="4378" max="4378" width="2" style="778" customWidth="1"/>
    <col min="4379" max="4379" width="12.33203125" style="778" customWidth="1"/>
    <col min="4380" max="4380" width="12.77734375" style="778" customWidth="1"/>
    <col min="4381" max="4381" width="2" style="778" customWidth="1"/>
    <col min="4382" max="4382" width="5.6640625" style="778" customWidth="1"/>
    <col min="4383" max="4383" width="8.5546875" style="778" customWidth="1"/>
    <col min="4384" max="4384" width="2.33203125" style="778" customWidth="1"/>
    <col min="4385" max="4386" width="20.44140625" style="778" customWidth="1"/>
    <col min="4387" max="4393" width="5.6640625" style="778" customWidth="1"/>
    <col min="4394" max="4608" width="11.44140625" style="778"/>
    <col min="4609" max="4609" width="1.5546875" style="778" customWidth="1"/>
    <col min="4610" max="4610" width="1.6640625" style="778" customWidth="1"/>
    <col min="4611" max="4611" width="24.44140625" style="778" customWidth="1"/>
    <col min="4612" max="4612" width="14.33203125" style="778" customWidth="1"/>
    <col min="4613" max="4613" width="9" style="778" customWidth="1"/>
    <col min="4614" max="4614" width="1.33203125" style="778" customWidth="1"/>
    <col min="4615" max="4615" width="14.33203125" style="778" customWidth="1"/>
    <col min="4616" max="4616" width="9" style="778" customWidth="1"/>
    <col min="4617" max="4617" width="1.33203125" style="778" customWidth="1"/>
    <col min="4618" max="4618" width="14.33203125" style="778" customWidth="1"/>
    <col min="4619" max="4619" width="9" style="778" customWidth="1"/>
    <col min="4620" max="4620" width="1.33203125" style="778" customWidth="1"/>
    <col min="4621" max="4621" width="14.33203125" style="778" customWidth="1"/>
    <col min="4622" max="4622" width="9" style="778" customWidth="1"/>
    <col min="4623" max="4623" width="1.33203125" style="778" customWidth="1"/>
    <col min="4624" max="4624" width="13" style="778" customWidth="1"/>
    <col min="4625" max="4625" width="9" style="778" customWidth="1"/>
    <col min="4626" max="4627" width="11.44140625" style="778"/>
    <col min="4628" max="4628" width="7" style="778" customWidth="1"/>
    <col min="4629" max="4629" width="5.6640625" style="778" customWidth="1"/>
    <col min="4630" max="4630" width="9" style="778" customWidth="1"/>
    <col min="4631" max="4631" width="2" style="778" customWidth="1"/>
    <col min="4632" max="4633" width="12.33203125" style="778" customWidth="1"/>
    <col min="4634" max="4634" width="2" style="778" customWidth="1"/>
    <col min="4635" max="4635" width="12.33203125" style="778" customWidth="1"/>
    <col min="4636" max="4636" width="12.77734375" style="778" customWidth="1"/>
    <col min="4637" max="4637" width="2" style="778" customWidth="1"/>
    <col min="4638" max="4638" width="5.6640625" style="778" customWidth="1"/>
    <col min="4639" max="4639" width="8.5546875" style="778" customWidth="1"/>
    <col min="4640" max="4640" width="2.33203125" style="778" customWidth="1"/>
    <col min="4641" max="4642" width="20.44140625" style="778" customWidth="1"/>
    <col min="4643" max="4649" width="5.6640625" style="778" customWidth="1"/>
    <col min="4650" max="4864" width="11.44140625" style="778"/>
    <col min="4865" max="4865" width="1.5546875" style="778" customWidth="1"/>
    <col min="4866" max="4866" width="1.6640625" style="778" customWidth="1"/>
    <col min="4867" max="4867" width="24.44140625" style="778" customWidth="1"/>
    <col min="4868" max="4868" width="14.33203125" style="778" customWidth="1"/>
    <col min="4869" max="4869" width="9" style="778" customWidth="1"/>
    <col min="4870" max="4870" width="1.33203125" style="778" customWidth="1"/>
    <col min="4871" max="4871" width="14.33203125" style="778" customWidth="1"/>
    <col min="4872" max="4872" width="9" style="778" customWidth="1"/>
    <col min="4873" max="4873" width="1.33203125" style="778" customWidth="1"/>
    <col min="4874" max="4874" width="14.33203125" style="778" customWidth="1"/>
    <col min="4875" max="4875" width="9" style="778" customWidth="1"/>
    <col min="4876" max="4876" width="1.33203125" style="778" customWidth="1"/>
    <col min="4877" max="4877" width="14.33203125" style="778" customWidth="1"/>
    <col min="4878" max="4878" width="9" style="778" customWidth="1"/>
    <col min="4879" max="4879" width="1.33203125" style="778" customWidth="1"/>
    <col min="4880" max="4880" width="13" style="778" customWidth="1"/>
    <col min="4881" max="4881" width="9" style="778" customWidth="1"/>
    <col min="4882" max="4883" width="11.44140625" style="778"/>
    <col min="4884" max="4884" width="7" style="778" customWidth="1"/>
    <col min="4885" max="4885" width="5.6640625" style="778" customWidth="1"/>
    <col min="4886" max="4886" width="9" style="778" customWidth="1"/>
    <col min="4887" max="4887" width="2" style="778" customWidth="1"/>
    <col min="4888" max="4889" width="12.33203125" style="778" customWidth="1"/>
    <col min="4890" max="4890" width="2" style="778" customWidth="1"/>
    <col min="4891" max="4891" width="12.33203125" style="778" customWidth="1"/>
    <col min="4892" max="4892" width="12.77734375" style="778" customWidth="1"/>
    <col min="4893" max="4893" width="2" style="778" customWidth="1"/>
    <col min="4894" max="4894" width="5.6640625" style="778" customWidth="1"/>
    <col min="4895" max="4895" width="8.5546875" style="778" customWidth="1"/>
    <col min="4896" max="4896" width="2.33203125" style="778" customWidth="1"/>
    <col min="4897" max="4898" width="20.44140625" style="778" customWidth="1"/>
    <col min="4899" max="4905" width="5.6640625" style="778" customWidth="1"/>
    <col min="4906" max="5120" width="11.44140625" style="778"/>
    <col min="5121" max="5121" width="1.5546875" style="778" customWidth="1"/>
    <col min="5122" max="5122" width="1.6640625" style="778" customWidth="1"/>
    <col min="5123" max="5123" width="24.44140625" style="778" customWidth="1"/>
    <col min="5124" max="5124" width="14.33203125" style="778" customWidth="1"/>
    <col min="5125" max="5125" width="9" style="778" customWidth="1"/>
    <col min="5126" max="5126" width="1.33203125" style="778" customWidth="1"/>
    <col min="5127" max="5127" width="14.33203125" style="778" customWidth="1"/>
    <col min="5128" max="5128" width="9" style="778" customWidth="1"/>
    <col min="5129" max="5129" width="1.33203125" style="778" customWidth="1"/>
    <col min="5130" max="5130" width="14.33203125" style="778" customWidth="1"/>
    <col min="5131" max="5131" width="9" style="778" customWidth="1"/>
    <col min="5132" max="5132" width="1.33203125" style="778" customWidth="1"/>
    <col min="5133" max="5133" width="14.33203125" style="778" customWidth="1"/>
    <col min="5134" max="5134" width="9" style="778" customWidth="1"/>
    <col min="5135" max="5135" width="1.33203125" style="778" customWidth="1"/>
    <col min="5136" max="5136" width="13" style="778" customWidth="1"/>
    <col min="5137" max="5137" width="9" style="778" customWidth="1"/>
    <col min="5138" max="5139" width="11.44140625" style="778"/>
    <col min="5140" max="5140" width="7" style="778" customWidth="1"/>
    <col min="5141" max="5141" width="5.6640625" style="778" customWidth="1"/>
    <col min="5142" max="5142" width="9" style="778" customWidth="1"/>
    <col min="5143" max="5143" width="2" style="778" customWidth="1"/>
    <col min="5144" max="5145" width="12.33203125" style="778" customWidth="1"/>
    <col min="5146" max="5146" width="2" style="778" customWidth="1"/>
    <col min="5147" max="5147" width="12.33203125" style="778" customWidth="1"/>
    <col min="5148" max="5148" width="12.77734375" style="778" customWidth="1"/>
    <col min="5149" max="5149" width="2" style="778" customWidth="1"/>
    <col min="5150" max="5150" width="5.6640625" style="778" customWidth="1"/>
    <col min="5151" max="5151" width="8.5546875" style="778" customWidth="1"/>
    <col min="5152" max="5152" width="2.33203125" style="778" customWidth="1"/>
    <col min="5153" max="5154" width="20.44140625" style="778" customWidth="1"/>
    <col min="5155" max="5161" width="5.6640625" style="778" customWidth="1"/>
    <col min="5162" max="5376" width="11.44140625" style="778"/>
    <col min="5377" max="5377" width="1.5546875" style="778" customWidth="1"/>
    <col min="5378" max="5378" width="1.6640625" style="778" customWidth="1"/>
    <col min="5379" max="5379" width="24.44140625" style="778" customWidth="1"/>
    <col min="5380" max="5380" width="14.33203125" style="778" customWidth="1"/>
    <col min="5381" max="5381" width="9" style="778" customWidth="1"/>
    <col min="5382" max="5382" width="1.33203125" style="778" customWidth="1"/>
    <col min="5383" max="5383" width="14.33203125" style="778" customWidth="1"/>
    <col min="5384" max="5384" width="9" style="778" customWidth="1"/>
    <col min="5385" max="5385" width="1.33203125" style="778" customWidth="1"/>
    <col min="5386" max="5386" width="14.33203125" style="778" customWidth="1"/>
    <col min="5387" max="5387" width="9" style="778" customWidth="1"/>
    <col min="5388" max="5388" width="1.33203125" style="778" customWidth="1"/>
    <col min="5389" max="5389" width="14.33203125" style="778" customWidth="1"/>
    <col min="5390" max="5390" width="9" style="778" customWidth="1"/>
    <col min="5391" max="5391" width="1.33203125" style="778" customWidth="1"/>
    <col min="5392" max="5392" width="13" style="778" customWidth="1"/>
    <col min="5393" max="5393" width="9" style="778" customWidth="1"/>
    <col min="5394" max="5395" width="11.44140625" style="778"/>
    <col min="5396" max="5396" width="7" style="778" customWidth="1"/>
    <col min="5397" max="5397" width="5.6640625" style="778" customWidth="1"/>
    <col min="5398" max="5398" width="9" style="778" customWidth="1"/>
    <col min="5399" max="5399" width="2" style="778" customWidth="1"/>
    <col min="5400" max="5401" width="12.33203125" style="778" customWidth="1"/>
    <col min="5402" max="5402" width="2" style="778" customWidth="1"/>
    <col min="5403" max="5403" width="12.33203125" style="778" customWidth="1"/>
    <col min="5404" max="5404" width="12.77734375" style="778" customWidth="1"/>
    <col min="5405" max="5405" width="2" style="778" customWidth="1"/>
    <col min="5406" max="5406" width="5.6640625" style="778" customWidth="1"/>
    <col min="5407" max="5407" width="8.5546875" style="778" customWidth="1"/>
    <col min="5408" max="5408" width="2.33203125" style="778" customWidth="1"/>
    <col min="5409" max="5410" width="20.44140625" style="778" customWidth="1"/>
    <col min="5411" max="5417" width="5.6640625" style="778" customWidth="1"/>
    <col min="5418" max="5632" width="11.44140625" style="778"/>
    <col min="5633" max="5633" width="1.5546875" style="778" customWidth="1"/>
    <col min="5634" max="5634" width="1.6640625" style="778" customWidth="1"/>
    <col min="5635" max="5635" width="24.44140625" style="778" customWidth="1"/>
    <col min="5636" max="5636" width="14.33203125" style="778" customWidth="1"/>
    <col min="5637" max="5637" width="9" style="778" customWidth="1"/>
    <col min="5638" max="5638" width="1.33203125" style="778" customWidth="1"/>
    <col min="5639" max="5639" width="14.33203125" style="778" customWidth="1"/>
    <col min="5640" max="5640" width="9" style="778" customWidth="1"/>
    <col min="5641" max="5641" width="1.33203125" style="778" customWidth="1"/>
    <col min="5642" max="5642" width="14.33203125" style="778" customWidth="1"/>
    <col min="5643" max="5643" width="9" style="778" customWidth="1"/>
    <col min="5644" max="5644" width="1.33203125" style="778" customWidth="1"/>
    <col min="5645" max="5645" width="14.33203125" style="778" customWidth="1"/>
    <col min="5646" max="5646" width="9" style="778" customWidth="1"/>
    <col min="5647" max="5647" width="1.33203125" style="778" customWidth="1"/>
    <col min="5648" max="5648" width="13" style="778" customWidth="1"/>
    <col min="5649" max="5649" width="9" style="778" customWidth="1"/>
    <col min="5650" max="5651" width="11.44140625" style="778"/>
    <col min="5652" max="5652" width="7" style="778" customWidth="1"/>
    <col min="5653" max="5653" width="5.6640625" style="778" customWidth="1"/>
    <col min="5654" max="5654" width="9" style="778" customWidth="1"/>
    <col min="5655" max="5655" width="2" style="778" customWidth="1"/>
    <col min="5656" max="5657" width="12.33203125" style="778" customWidth="1"/>
    <col min="5658" max="5658" width="2" style="778" customWidth="1"/>
    <col min="5659" max="5659" width="12.33203125" style="778" customWidth="1"/>
    <col min="5660" max="5660" width="12.77734375" style="778" customWidth="1"/>
    <col min="5661" max="5661" width="2" style="778" customWidth="1"/>
    <col min="5662" max="5662" width="5.6640625" style="778" customWidth="1"/>
    <col min="5663" max="5663" width="8.5546875" style="778" customWidth="1"/>
    <col min="5664" max="5664" width="2.33203125" style="778" customWidth="1"/>
    <col min="5665" max="5666" width="20.44140625" style="778" customWidth="1"/>
    <col min="5667" max="5673" width="5.6640625" style="778" customWidth="1"/>
    <col min="5674" max="5888" width="11.44140625" style="778"/>
    <col min="5889" max="5889" width="1.5546875" style="778" customWidth="1"/>
    <col min="5890" max="5890" width="1.6640625" style="778" customWidth="1"/>
    <col min="5891" max="5891" width="24.44140625" style="778" customWidth="1"/>
    <col min="5892" max="5892" width="14.33203125" style="778" customWidth="1"/>
    <col min="5893" max="5893" width="9" style="778" customWidth="1"/>
    <col min="5894" max="5894" width="1.33203125" style="778" customWidth="1"/>
    <col min="5895" max="5895" width="14.33203125" style="778" customWidth="1"/>
    <col min="5896" max="5896" width="9" style="778" customWidth="1"/>
    <col min="5897" max="5897" width="1.33203125" style="778" customWidth="1"/>
    <col min="5898" max="5898" width="14.33203125" style="778" customWidth="1"/>
    <col min="5899" max="5899" width="9" style="778" customWidth="1"/>
    <col min="5900" max="5900" width="1.33203125" style="778" customWidth="1"/>
    <col min="5901" max="5901" width="14.33203125" style="778" customWidth="1"/>
    <col min="5902" max="5902" width="9" style="778" customWidth="1"/>
    <col min="5903" max="5903" width="1.33203125" style="778" customWidth="1"/>
    <col min="5904" max="5904" width="13" style="778" customWidth="1"/>
    <col min="5905" max="5905" width="9" style="778" customWidth="1"/>
    <col min="5906" max="5907" width="11.44140625" style="778"/>
    <col min="5908" max="5908" width="7" style="778" customWidth="1"/>
    <col min="5909" max="5909" width="5.6640625" style="778" customWidth="1"/>
    <col min="5910" max="5910" width="9" style="778" customWidth="1"/>
    <col min="5911" max="5911" width="2" style="778" customWidth="1"/>
    <col min="5912" max="5913" width="12.33203125" style="778" customWidth="1"/>
    <col min="5914" max="5914" width="2" style="778" customWidth="1"/>
    <col min="5915" max="5915" width="12.33203125" style="778" customWidth="1"/>
    <col min="5916" max="5916" width="12.77734375" style="778" customWidth="1"/>
    <col min="5917" max="5917" width="2" style="778" customWidth="1"/>
    <col min="5918" max="5918" width="5.6640625" style="778" customWidth="1"/>
    <col min="5919" max="5919" width="8.5546875" style="778" customWidth="1"/>
    <col min="5920" max="5920" width="2.33203125" style="778" customWidth="1"/>
    <col min="5921" max="5922" width="20.44140625" style="778" customWidth="1"/>
    <col min="5923" max="5929" width="5.6640625" style="778" customWidth="1"/>
    <col min="5930" max="6144" width="11.44140625" style="778"/>
    <col min="6145" max="6145" width="1.5546875" style="778" customWidth="1"/>
    <col min="6146" max="6146" width="1.6640625" style="778" customWidth="1"/>
    <col min="6147" max="6147" width="24.44140625" style="778" customWidth="1"/>
    <col min="6148" max="6148" width="14.33203125" style="778" customWidth="1"/>
    <col min="6149" max="6149" width="9" style="778" customWidth="1"/>
    <col min="6150" max="6150" width="1.33203125" style="778" customWidth="1"/>
    <col min="6151" max="6151" width="14.33203125" style="778" customWidth="1"/>
    <col min="6152" max="6152" width="9" style="778" customWidth="1"/>
    <col min="6153" max="6153" width="1.33203125" style="778" customWidth="1"/>
    <col min="6154" max="6154" width="14.33203125" style="778" customWidth="1"/>
    <col min="6155" max="6155" width="9" style="778" customWidth="1"/>
    <col min="6156" max="6156" width="1.33203125" style="778" customWidth="1"/>
    <col min="6157" max="6157" width="14.33203125" style="778" customWidth="1"/>
    <col min="6158" max="6158" width="9" style="778" customWidth="1"/>
    <col min="6159" max="6159" width="1.33203125" style="778" customWidth="1"/>
    <col min="6160" max="6160" width="13" style="778" customWidth="1"/>
    <col min="6161" max="6161" width="9" style="778" customWidth="1"/>
    <col min="6162" max="6163" width="11.44140625" style="778"/>
    <col min="6164" max="6164" width="7" style="778" customWidth="1"/>
    <col min="6165" max="6165" width="5.6640625" style="778" customWidth="1"/>
    <col min="6166" max="6166" width="9" style="778" customWidth="1"/>
    <col min="6167" max="6167" width="2" style="778" customWidth="1"/>
    <col min="6168" max="6169" width="12.33203125" style="778" customWidth="1"/>
    <col min="6170" max="6170" width="2" style="778" customWidth="1"/>
    <col min="6171" max="6171" width="12.33203125" style="778" customWidth="1"/>
    <col min="6172" max="6172" width="12.77734375" style="778" customWidth="1"/>
    <col min="6173" max="6173" width="2" style="778" customWidth="1"/>
    <col min="6174" max="6174" width="5.6640625" style="778" customWidth="1"/>
    <col min="6175" max="6175" width="8.5546875" style="778" customWidth="1"/>
    <col min="6176" max="6176" width="2.33203125" style="778" customWidth="1"/>
    <col min="6177" max="6178" width="20.44140625" style="778" customWidth="1"/>
    <col min="6179" max="6185" width="5.6640625" style="778" customWidth="1"/>
    <col min="6186" max="6400" width="11.44140625" style="778"/>
    <col min="6401" max="6401" width="1.5546875" style="778" customWidth="1"/>
    <col min="6402" max="6402" width="1.6640625" style="778" customWidth="1"/>
    <col min="6403" max="6403" width="24.44140625" style="778" customWidth="1"/>
    <col min="6404" max="6404" width="14.33203125" style="778" customWidth="1"/>
    <col min="6405" max="6405" width="9" style="778" customWidth="1"/>
    <col min="6406" max="6406" width="1.33203125" style="778" customWidth="1"/>
    <col min="6407" max="6407" width="14.33203125" style="778" customWidth="1"/>
    <col min="6408" max="6408" width="9" style="778" customWidth="1"/>
    <col min="6409" max="6409" width="1.33203125" style="778" customWidth="1"/>
    <col min="6410" max="6410" width="14.33203125" style="778" customWidth="1"/>
    <col min="6411" max="6411" width="9" style="778" customWidth="1"/>
    <col min="6412" max="6412" width="1.33203125" style="778" customWidth="1"/>
    <col min="6413" max="6413" width="14.33203125" style="778" customWidth="1"/>
    <col min="6414" max="6414" width="9" style="778" customWidth="1"/>
    <col min="6415" max="6415" width="1.33203125" style="778" customWidth="1"/>
    <col min="6416" max="6416" width="13" style="778" customWidth="1"/>
    <col min="6417" max="6417" width="9" style="778" customWidth="1"/>
    <col min="6418" max="6419" width="11.44140625" style="778"/>
    <col min="6420" max="6420" width="7" style="778" customWidth="1"/>
    <col min="6421" max="6421" width="5.6640625" style="778" customWidth="1"/>
    <col min="6422" max="6422" width="9" style="778" customWidth="1"/>
    <col min="6423" max="6423" width="2" style="778" customWidth="1"/>
    <col min="6424" max="6425" width="12.33203125" style="778" customWidth="1"/>
    <col min="6426" max="6426" width="2" style="778" customWidth="1"/>
    <col min="6427" max="6427" width="12.33203125" style="778" customWidth="1"/>
    <col min="6428" max="6428" width="12.77734375" style="778" customWidth="1"/>
    <col min="6429" max="6429" width="2" style="778" customWidth="1"/>
    <col min="6430" max="6430" width="5.6640625" style="778" customWidth="1"/>
    <col min="6431" max="6431" width="8.5546875" style="778" customWidth="1"/>
    <col min="6432" max="6432" width="2.33203125" style="778" customWidth="1"/>
    <col min="6433" max="6434" width="20.44140625" style="778" customWidth="1"/>
    <col min="6435" max="6441" width="5.6640625" style="778" customWidth="1"/>
    <col min="6442" max="6656" width="11.44140625" style="778"/>
    <col min="6657" max="6657" width="1.5546875" style="778" customWidth="1"/>
    <col min="6658" max="6658" width="1.6640625" style="778" customWidth="1"/>
    <col min="6659" max="6659" width="24.44140625" style="778" customWidth="1"/>
    <col min="6660" max="6660" width="14.33203125" style="778" customWidth="1"/>
    <col min="6661" max="6661" width="9" style="778" customWidth="1"/>
    <col min="6662" max="6662" width="1.33203125" style="778" customWidth="1"/>
    <col min="6663" max="6663" width="14.33203125" style="778" customWidth="1"/>
    <col min="6664" max="6664" width="9" style="778" customWidth="1"/>
    <col min="6665" max="6665" width="1.33203125" style="778" customWidth="1"/>
    <col min="6666" max="6666" width="14.33203125" style="778" customWidth="1"/>
    <col min="6667" max="6667" width="9" style="778" customWidth="1"/>
    <col min="6668" max="6668" width="1.33203125" style="778" customWidth="1"/>
    <col min="6669" max="6669" width="14.33203125" style="778" customWidth="1"/>
    <col min="6670" max="6670" width="9" style="778" customWidth="1"/>
    <col min="6671" max="6671" width="1.33203125" style="778" customWidth="1"/>
    <col min="6672" max="6672" width="13" style="778" customWidth="1"/>
    <col min="6673" max="6673" width="9" style="778" customWidth="1"/>
    <col min="6674" max="6675" width="11.44140625" style="778"/>
    <col min="6676" max="6676" width="7" style="778" customWidth="1"/>
    <col min="6677" max="6677" width="5.6640625" style="778" customWidth="1"/>
    <col min="6678" max="6678" width="9" style="778" customWidth="1"/>
    <col min="6679" max="6679" width="2" style="778" customWidth="1"/>
    <col min="6680" max="6681" width="12.33203125" style="778" customWidth="1"/>
    <col min="6682" max="6682" width="2" style="778" customWidth="1"/>
    <col min="6683" max="6683" width="12.33203125" style="778" customWidth="1"/>
    <col min="6684" max="6684" width="12.77734375" style="778" customWidth="1"/>
    <col min="6685" max="6685" width="2" style="778" customWidth="1"/>
    <col min="6686" max="6686" width="5.6640625" style="778" customWidth="1"/>
    <col min="6687" max="6687" width="8.5546875" style="778" customWidth="1"/>
    <col min="6688" max="6688" width="2.33203125" style="778" customWidth="1"/>
    <col min="6689" max="6690" width="20.44140625" style="778" customWidth="1"/>
    <col min="6691" max="6697" width="5.6640625" style="778" customWidth="1"/>
    <col min="6698" max="6912" width="11.44140625" style="778"/>
    <col min="6913" max="6913" width="1.5546875" style="778" customWidth="1"/>
    <col min="6914" max="6914" width="1.6640625" style="778" customWidth="1"/>
    <col min="6915" max="6915" width="24.44140625" style="778" customWidth="1"/>
    <col min="6916" max="6916" width="14.33203125" style="778" customWidth="1"/>
    <col min="6917" max="6917" width="9" style="778" customWidth="1"/>
    <col min="6918" max="6918" width="1.33203125" style="778" customWidth="1"/>
    <col min="6919" max="6919" width="14.33203125" style="778" customWidth="1"/>
    <col min="6920" max="6920" width="9" style="778" customWidth="1"/>
    <col min="6921" max="6921" width="1.33203125" style="778" customWidth="1"/>
    <col min="6922" max="6922" width="14.33203125" style="778" customWidth="1"/>
    <col min="6923" max="6923" width="9" style="778" customWidth="1"/>
    <col min="6924" max="6924" width="1.33203125" style="778" customWidth="1"/>
    <col min="6925" max="6925" width="14.33203125" style="778" customWidth="1"/>
    <col min="6926" max="6926" width="9" style="778" customWidth="1"/>
    <col min="6927" max="6927" width="1.33203125" style="778" customWidth="1"/>
    <col min="6928" max="6928" width="13" style="778" customWidth="1"/>
    <col min="6929" max="6929" width="9" style="778" customWidth="1"/>
    <col min="6930" max="6931" width="11.44140625" style="778"/>
    <col min="6932" max="6932" width="7" style="778" customWidth="1"/>
    <col min="6933" max="6933" width="5.6640625" style="778" customWidth="1"/>
    <col min="6934" max="6934" width="9" style="778" customWidth="1"/>
    <col min="6935" max="6935" width="2" style="778" customWidth="1"/>
    <col min="6936" max="6937" width="12.33203125" style="778" customWidth="1"/>
    <col min="6938" max="6938" width="2" style="778" customWidth="1"/>
    <col min="6939" max="6939" width="12.33203125" style="778" customWidth="1"/>
    <col min="6940" max="6940" width="12.77734375" style="778" customWidth="1"/>
    <col min="6941" max="6941" width="2" style="778" customWidth="1"/>
    <col min="6942" max="6942" width="5.6640625" style="778" customWidth="1"/>
    <col min="6943" max="6943" width="8.5546875" style="778" customWidth="1"/>
    <col min="6944" max="6944" width="2.33203125" style="778" customWidth="1"/>
    <col min="6945" max="6946" width="20.44140625" style="778" customWidth="1"/>
    <col min="6947" max="6953" width="5.6640625" style="778" customWidth="1"/>
    <col min="6954" max="7168" width="11.44140625" style="778"/>
    <col min="7169" max="7169" width="1.5546875" style="778" customWidth="1"/>
    <col min="7170" max="7170" width="1.6640625" style="778" customWidth="1"/>
    <col min="7171" max="7171" width="24.44140625" style="778" customWidth="1"/>
    <col min="7172" max="7172" width="14.33203125" style="778" customWidth="1"/>
    <col min="7173" max="7173" width="9" style="778" customWidth="1"/>
    <col min="7174" max="7174" width="1.33203125" style="778" customWidth="1"/>
    <col min="7175" max="7175" width="14.33203125" style="778" customWidth="1"/>
    <col min="7176" max="7176" width="9" style="778" customWidth="1"/>
    <col min="7177" max="7177" width="1.33203125" style="778" customWidth="1"/>
    <col min="7178" max="7178" width="14.33203125" style="778" customWidth="1"/>
    <col min="7179" max="7179" width="9" style="778" customWidth="1"/>
    <col min="7180" max="7180" width="1.33203125" style="778" customWidth="1"/>
    <col min="7181" max="7181" width="14.33203125" style="778" customWidth="1"/>
    <col min="7182" max="7182" width="9" style="778" customWidth="1"/>
    <col min="7183" max="7183" width="1.33203125" style="778" customWidth="1"/>
    <col min="7184" max="7184" width="13" style="778" customWidth="1"/>
    <col min="7185" max="7185" width="9" style="778" customWidth="1"/>
    <col min="7186" max="7187" width="11.44140625" style="778"/>
    <col min="7188" max="7188" width="7" style="778" customWidth="1"/>
    <col min="7189" max="7189" width="5.6640625" style="778" customWidth="1"/>
    <col min="7190" max="7190" width="9" style="778" customWidth="1"/>
    <col min="7191" max="7191" width="2" style="778" customWidth="1"/>
    <col min="7192" max="7193" width="12.33203125" style="778" customWidth="1"/>
    <col min="7194" max="7194" width="2" style="778" customWidth="1"/>
    <col min="7195" max="7195" width="12.33203125" style="778" customWidth="1"/>
    <col min="7196" max="7196" width="12.77734375" style="778" customWidth="1"/>
    <col min="7197" max="7197" width="2" style="778" customWidth="1"/>
    <col min="7198" max="7198" width="5.6640625" style="778" customWidth="1"/>
    <col min="7199" max="7199" width="8.5546875" style="778" customWidth="1"/>
    <col min="7200" max="7200" width="2.33203125" style="778" customWidth="1"/>
    <col min="7201" max="7202" width="20.44140625" style="778" customWidth="1"/>
    <col min="7203" max="7209" width="5.6640625" style="778" customWidth="1"/>
    <col min="7210" max="7424" width="11.44140625" style="778"/>
    <col min="7425" max="7425" width="1.5546875" style="778" customWidth="1"/>
    <col min="7426" max="7426" width="1.6640625" style="778" customWidth="1"/>
    <col min="7427" max="7427" width="24.44140625" style="778" customWidth="1"/>
    <col min="7428" max="7428" width="14.33203125" style="778" customWidth="1"/>
    <col min="7429" max="7429" width="9" style="778" customWidth="1"/>
    <col min="7430" max="7430" width="1.33203125" style="778" customWidth="1"/>
    <col min="7431" max="7431" width="14.33203125" style="778" customWidth="1"/>
    <col min="7432" max="7432" width="9" style="778" customWidth="1"/>
    <col min="7433" max="7433" width="1.33203125" style="778" customWidth="1"/>
    <col min="7434" max="7434" width="14.33203125" style="778" customWidth="1"/>
    <col min="7435" max="7435" width="9" style="778" customWidth="1"/>
    <col min="7436" max="7436" width="1.33203125" style="778" customWidth="1"/>
    <col min="7437" max="7437" width="14.33203125" style="778" customWidth="1"/>
    <col min="7438" max="7438" width="9" style="778" customWidth="1"/>
    <col min="7439" max="7439" width="1.33203125" style="778" customWidth="1"/>
    <col min="7440" max="7440" width="13" style="778" customWidth="1"/>
    <col min="7441" max="7441" width="9" style="778" customWidth="1"/>
    <col min="7442" max="7443" width="11.44140625" style="778"/>
    <col min="7444" max="7444" width="7" style="778" customWidth="1"/>
    <col min="7445" max="7445" width="5.6640625" style="778" customWidth="1"/>
    <col min="7446" max="7446" width="9" style="778" customWidth="1"/>
    <col min="7447" max="7447" width="2" style="778" customWidth="1"/>
    <col min="7448" max="7449" width="12.33203125" style="778" customWidth="1"/>
    <col min="7450" max="7450" width="2" style="778" customWidth="1"/>
    <col min="7451" max="7451" width="12.33203125" style="778" customWidth="1"/>
    <col min="7452" max="7452" width="12.77734375" style="778" customWidth="1"/>
    <col min="7453" max="7453" width="2" style="778" customWidth="1"/>
    <col min="7454" max="7454" width="5.6640625" style="778" customWidth="1"/>
    <col min="7455" max="7455" width="8.5546875" style="778" customWidth="1"/>
    <col min="7456" max="7456" width="2.33203125" style="778" customWidth="1"/>
    <col min="7457" max="7458" width="20.44140625" style="778" customWidth="1"/>
    <col min="7459" max="7465" width="5.6640625" style="778" customWidth="1"/>
    <col min="7466" max="7680" width="11.44140625" style="778"/>
    <col min="7681" max="7681" width="1.5546875" style="778" customWidth="1"/>
    <col min="7682" max="7682" width="1.6640625" style="778" customWidth="1"/>
    <col min="7683" max="7683" width="24.44140625" style="778" customWidth="1"/>
    <col min="7684" max="7684" width="14.33203125" style="778" customWidth="1"/>
    <col min="7685" max="7685" width="9" style="778" customWidth="1"/>
    <col min="7686" max="7686" width="1.33203125" style="778" customWidth="1"/>
    <col min="7687" max="7687" width="14.33203125" style="778" customWidth="1"/>
    <col min="7688" max="7688" width="9" style="778" customWidth="1"/>
    <col min="7689" max="7689" width="1.33203125" style="778" customWidth="1"/>
    <col min="7690" max="7690" width="14.33203125" style="778" customWidth="1"/>
    <col min="7691" max="7691" width="9" style="778" customWidth="1"/>
    <col min="7692" max="7692" width="1.33203125" style="778" customWidth="1"/>
    <col min="7693" max="7693" width="14.33203125" style="778" customWidth="1"/>
    <col min="7694" max="7694" width="9" style="778" customWidth="1"/>
    <col min="7695" max="7695" width="1.33203125" style="778" customWidth="1"/>
    <col min="7696" max="7696" width="13" style="778" customWidth="1"/>
    <col min="7697" max="7697" width="9" style="778" customWidth="1"/>
    <col min="7698" max="7699" width="11.44140625" style="778"/>
    <col min="7700" max="7700" width="7" style="778" customWidth="1"/>
    <col min="7701" max="7701" width="5.6640625" style="778" customWidth="1"/>
    <col min="7702" max="7702" width="9" style="778" customWidth="1"/>
    <col min="7703" max="7703" width="2" style="778" customWidth="1"/>
    <col min="7704" max="7705" width="12.33203125" style="778" customWidth="1"/>
    <col min="7706" max="7706" width="2" style="778" customWidth="1"/>
    <col min="7707" max="7707" width="12.33203125" style="778" customWidth="1"/>
    <col min="7708" max="7708" width="12.77734375" style="778" customWidth="1"/>
    <col min="7709" max="7709" width="2" style="778" customWidth="1"/>
    <col min="7710" max="7710" width="5.6640625" style="778" customWidth="1"/>
    <col min="7711" max="7711" width="8.5546875" style="778" customWidth="1"/>
    <col min="7712" max="7712" width="2.33203125" style="778" customWidth="1"/>
    <col min="7713" max="7714" width="20.44140625" style="778" customWidth="1"/>
    <col min="7715" max="7721" width="5.6640625" style="778" customWidth="1"/>
    <col min="7722" max="7936" width="11.44140625" style="778"/>
    <col min="7937" max="7937" width="1.5546875" style="778" customWidth="1"/>
    <col min="7938" max="7938" width="1.6640625" style="778" customWidth="1"/>
    <col min="7939" max="7939" width="24.44140625" style="778" customWidth="1"/>
    <col min="7940" max="7940" width="14.33203125" style="778" customWidth="1"/>
    <col min="7941" max="7941" width="9" style="778" customWidth="1"/>
    <col min="7942" max="7942" width="1.33203125" style="778" customWidth="1"/>
    <col min="7943" max="7943" width="14.33203125" style="778" customWidth="1"/>
    <col min="7944" max="7944" width="9" style="778" customWidth="1"/>
    <col min="7945" max="7945" width="1.33203125" style="778" customWidth="1"/>
    <col min="7946" max="7946" width="14.33203125" style="778" customWidth="1"/>
    <col min="7947" max="7947" width="9" style="778" customWidth="1"/>
    <col min="7948" max="7948" width="1.33203125" style="778" customWidth="1"/>
    <col min="7949" max="7949" width="14.33203125" style="778" customWidth="1"/>
    <col min="7950" max="7950" width="9" style="778" customWidth="1"/>
    <col min="7951" max="7951" width="1.33203125" style="778" customWidth="1"/>
    <col min="7952" max="7952" width="13" style="778" customWidth="1"/>
    <col min="7953" max="7953" width="9" style="778" customWidth="1"/>
    <col min="7954" max="7955" width="11.44140625" style="778"/>
    <col min="7956" max="7956" width="7" style="778" customWidth="1"/>
    <col min="7957" max="7957" width="5.6640625" style="778" customWidth="1"/>
    <col min="7958" max="7958" width="9" style="778" customWidth="1"/>
    <col min="7959" max="7959" width="2" style="778" customWidth="1"/>
    <col min="7960" max="7961" width="12.33203125" style="778" customWidth="1"/>
    <col min="7962" max="7962" width="2" style="778" customWidth="1"/>
    <col min="7963" max="7963" width="12.33203125" style="778" customWidth="1"/>
    <col min="7964" max="7964" width="12.77734375" style="778" customWidth="1"/>
    <col min="7965" max="7965" width="2" style="778" customWidth="1"/>
    <col min="7966" max="7966" width="5.6640625" style="778" customWidth="1"/>
    <col min="7967" max="7967" width="8.5546875" style="778" customWidth="1"/>
    <col min="7968" max="7968" width="2.33203125" style="778" customWidth="1"/>
    <col min="7969" max="7970" width="20.44140625" style="778" customWidth="1"/>
    <col min="7971" max="7977" width="5.6640625" style="778" customWidth="1"/>
    <col min="7978" max="8192" width="11.44140625" style="778"/>
    <col min="8193" max="8193" width="1.5546875" style="778" customWidth="1"/>
    <col min="8194" max="8194" width="1.6640625" style="778" customWidth="1"/>
    <col min="8195" max="8195" width="24.44140625" style="778" customWidth="1"/>
    <col min="8196" max="8196" width="14.33203125" style="778" customWidth="1"/>
    <col min="8197" max="8197" width="9" style="778" customWidth="1"/>
    <col min="8198" max="8198" width="1.33203125" style="778" customWidth="1"/>
    <col min="8199" max="8199" width="14.33203125" style="778" customWidth="1"/>
    <col min="8200" max="8200" width="9" style="778" customWidth="1"/>
    <col min="8201" max="8201" width="1.33203125" style="778" customWidth="1"/>
    <col min="8202" max="8202" width="14.33203125" style="778" customWidth="1"/>
    <col min="8203" max="8203" width="9" style="778" customWidth="1"/>
    <col min="8204" max="8204" width="1.33203125" style="778" customWidth="1"/>
    <col min="8205" max="8205" width="14.33203125" style="778" customWidth="1"/>
    <col min="8206" max="8206" width="9" style="778" customWidth="1"/>
    <col min="8207" max="8207" width="1.33203125" style="778" customWidth="1"/>
    <col min="8208" max="8208" width="13" style="778" customWidth="1"/>
    <col min="8209" max="8209" width="9" style="778" customWidth="1"/>
    <col min="8210" max="8211" width="11.44140625" style="778"/>
    <col min="8212" max="8212" width="7" style="778" customWidth="1"/>
    <col min="8213" max="8213" width="5.6640625" style="778" customWidth="1"/>
    <col min="8214" max="8214" width="9" style="778" customWidth="1"/>
    <col min="8215" max="8215" width="2" style="778" customWidth="1"/>
    <col min="8216" max="8217" width="12.33203125" style="778" customWidth="1"/>
    <col min="8218" max="8218" width="2" style="778" customWidth="1"/>
    <col min="8219" max="8219" width="12.33203125" style="778" customWidth="1"/>
    <col min="8220" max="8220" width="12.77734375" style="778" customWidth="1"/>
    <col min="8221" max="8221" width="2" style="778" customWidth="1"/>
    <col min="8222" max="8222" width="5.6640625" style="778" customWidth="1"/>
    <col min="8223" max="8223" width="8.5546875" style="778" customWidth="1"/>
    <col min="8224" max="8224" width="2.33203125" style="778" customWidth="1"/>
    <col min="8225" max="8226" width="20.44140625" style="778" customWidth="1"/>
    <col min="8227" max="8233" width="5.6640625" style="778" customWidth="1"/>
    <col min="8234" max="8448" width="11.44140625" style="778"/>
    <col min="8449" max="8449" width="1.5546875" style="778" customWidth="1"/>
    <col min="8450" max="8450" width="1.6640625" style="778" customWidth="1"/>
    <col min="8451" max="8451" width="24.44140625" style="778" customWidth="1"/>
    <col min="8452" max="8452" width="14.33203125" style="778" customWidth="1"/>
    <col min="8453" max="8453" width="9" style="778" customWidth="1"/>
    <col min="8454" max="8454" width="1.33203125" style="778" customWidth="1"/>
    <col min="8455" max="8455" width="14.33203125" style="778" customWidth="1"/>
    <col min="8456" max="8456" width="9" style="778" customWidth="1"/>
    <col min="8457" max="8457" width="1.33203125" style="778" customWidth="1"/>
    <col min="8458" max="8458" width="14.33203125" style="778" customWidth="1"/>
    <col min="8459" max="8459" width="9" style="778" customWidth="1"/>
    <col min="8460" max="8460" width="1.33203125" style="778" customWidth="1"/>
    <col min="8461" max="8461" width="14.33203125" style="778" customWidth="1"/>
    <col min="8462" max="8462" width="9" style="778" customWidth="1"/>
    <col min="8463" max="8463" width="1.33203125" style="778" customWidth="1"/>
    <col min="8464" max="8464" width="13" style="778" customWidth="1"/>
    <col min="8465" max="8465" width="9" style="778" customWidth="1"/>
    <col min="8466" max="8467" width="11.44140625" style="778"/>
    <col min="8468" max="8468" width="7" style="778" customWidth="1"/>
    <col min="8469" max="8469" width="5.6640625" style="778" customWidth="1"/>
    <col min="8470" max="8470" width="9" style="778" customWidth="1"/>
    <col min="8471" max="8471" width="2" style="778" customWidth="1"/>
    <col min="8472" max="8473" width="12.33203125" style="778" customWidth="1"/>
    <col min="8474" max="8474" width="2" style="778" customWidth="1"/>
    <col min="8475" max="8475" width="12.33203125" style="778" customWidth="1"/>
    <col min="8476" max="8476" width="12.77734375" style="778" customWidth="1"/>
    <col min="8477" max="8477" width="2" style="778" customWidth="1"/>
    <col min="8478" max="8478" width="5.6640625" style="778" customWidth="1"/>
    <col min="8479" max="8479" width="8.5546875" style="778" customWidth="1"/>
    <col min="8480" max="8480" width="2.33203125" style="778" customWidth="1"/>
    <col min="8481" max="8482" width="20.44140625" style="778" customWidth="1"/>
    <col min="8483" max="8489" width="5.6640625" style="778" customWidth="1"/>
    <col min="8490" max="8704" width="11.44140625" style="778"/>
    <col min="8705" max="8705" width="1.5546875" style="778" customWidth="1"/>
    <col min="8706" max="8706" width="1.6640625" style="778" customWidth="1"/>
    <col min="8707" max="8707" width="24.44140625" style="778" customWidth="1"/>
    <col min="8708" max="8708" width="14.33203125" style="778" customWidth="1"/>
    <col min="8709" max="8709" width="9" style="778" customWidth="1"/>
    <col min="8710" max="8710" width="1.33203125" style="778" customWidth="1"/>
    <col min="8711" max="8711" width="14.33203125" style="778" customWidth="1"/>
    <col min="8712" max="8712" width="9" style="778" customWidth="1"/>
    <col min="8713" max="8713" width="1.33203125" style="778" customWidth="1"/>
    <col min="8714" max="8714" width="14.33203125" style="778" customWidth="1"/>
    <col min="8715" max="8715" width="9" style="778" customWidth="1"/>
    <col min="8716" max="8716" width="1.33203125" style="778" customWidth="1"/>
    <col min="8717" max="8717" width="14.33203125" style="778" customWidth="1"/>
    <col min="8718" max="8718" width="9" style="778" customWidth="1"/>
    <col min="8719" max="8719" width="1.33203125" style="778" customWidth="1"/>
    <col min="8720" max="8720" width="13" style="778" customWidth="1"/>
    <col min="8721" max="8721" width="9" style="778" customWidth="1"/>
    <col min="8722" max="8723" width="11.44140625" style="778"/>
    <col min="8724" max="8724" width="7" style="778" customWidth="1"/>
    <col min="8725" max="8725" width="5.6640625" style="778" customWidth="1"/>
    <col min="8726" max="8726" width="9" style="778" customWidth="1"/>
    <col min="8727" max="8727" width="2" style="778" customWidth="1"/>
    <col min="8728" max="8729" width="12.33203125" style="778" customWidth="1"/>
    <col min="8730" max="8730" width="2" style="778" customWidth="1"/>
    <col min="8731" max="8731" width="12.33203125" style="778" customWidth="1"/>
    <col min="8732" max="8732" width="12.77734375" style="778" customWidth="1"/>
    <col min="8733" max="8733" width="2" style="778" customWidth="1"/>
    <col min="8734" max="8734" width="5.6640625" style="778" customWidth="1"/>
    <col min="8735" max="8735" width="8.5546875" style="778" customWidth="1"/>
    <col min="8736" max="8736" width="2.33203125" style="778" customWidth="1"/>
    <col min="8737" max="8738" width="20.44140625" style="778" customWidth="1"/>
    <col min="8739" max="8745" width="5.6640625" style="778" customWidth="1"/>
    <col min="8746" max="8960" width="11.44140625" style="778"/>
    <col min="8961" max="8961" width="1.5546875" style="778" customWidth="1"/>
    <col min="8962" max="8962" width="1.6640625" style="778" customWidth="1"/>
    <col min="8963" max="8963" width="24.44140625" style="778" customWidth="1"/>
    <col min="8964" max="8964" width="14.33203125" style="778" customWidth="1"/>
    <col min="8965" max="8965" width="9" style="778" customWidth="1"/>
    <col min="8966" max="8966" width="1.33203125" style="778" customWidth="1"/>
    <col min="8967" max="8967" width="14.33203125" style="778" customWidth="1"/>
    <col min="8968" max="8968" width="9" style="778" customWidth="1"/>
    <col min="8969" max="8969" width="1.33203125" style="778" customWidth="1"/>
    <col min="8970" max="8970" width="14.33203125" style="778" customWidth="1"/>
    <col min="8971" max="8971" width="9" style="778" customWidth="1"/>
    <col min="8972" max="8972" width="1.33203125" style="778" customWidth="1"/>
    <col min="8973" max="8973" width="14.33203125" style="778" customWidth="1"/>
    <col min="8974" max="8974" width="9" style="778" customWidth="1"/>
    <col min="8975" max="8975" width="1.33203125" style="778" customWidth="1"/>
    <col min="8976" max="8976" width="13" style="778" customWidth="1"/>
    <col min="8977" max="8977" width="9" style="778" customWidth="1"/>
    <col min="8978" max="8979" width="11.44140625" style="778"/>
    <col min="8980" max="8980" width="7" style="778" customWidth="1"/>
    <col min="8981" max="8981" width="5.6640625" style="778" customWidth="1"/>
    <col min="8982" max="8982" width="9" style="778" customWidth="1"/>
    <col min="8983" max="8983" width="2" style="778" customWidth="1"/>
    <col min="8984" max="8985" width="12.33203125" style="778" customWidth="1"/>
    <col min="8986" max="8986" width="2" style="778" customWidth="1"/>
    <col min="8987" max="8987" width="12.33203125" style="778" customWidth="1"/>
    <col min="8988" max="8988" width="12.77734375" style="778" customWidth="1"/>
    <col min="8989" max="8989" width="2" style="778" customWidth="1"/>
    <col min="8990" max="8990" width="5.6640625" style="778" customWidth="1"/>
    <col min="8991" max="8991" width="8.5546875" style="778" customWidth="1"/>
    <col min="8992" max="8992" width="2.33203125" style="778" customWidth="1"/>
    <col min="8993" max="8994" width="20.44140625" style="778" customWidth="1"/>
    <col min="8995" max="9001" width="5.6640625" style="778" customWidth="1"/>
    <col min="9002" max="9216" width="11.44140625" style="778"/>
    <col min="9217" max="9217" width="1.5546875" style="778" customWidth="1"/>
    <col min="9218" max="9218" width="1.6640625" style="778" customWidth="1"/>
    <col min="9219" max="9219" width="24.44140625" style="778" customWidth="1"/>
    <col min="9220" max="9220" width="14.33203125" style="778" customWidth="1"/>
    <col min="9221" max="9221" width="9" style="778" customWidth="1"/>
    <col min="9222" max="9222" width="1.33203125" style="778" customWidth="1"/>
    <col min="9223" max="9223" width="14.33203125" style="778" customWidth="1"/>
    <col min="9224" max="9224" width="9" style="778" customWidth="1"/>
    <col min="9225" max="9225" width="1.33203125" style="778" customWidth="1"/>
    <col min="9226" max="9226" width="14.33203125" style="778" customWidth="1"/>
    <col min="9227" max="9227" width="9" style="778" customWidth="1"/>
    <col min="9228" max="9228" width="1.33203125" style="778" customWidth="1"/>
    <col min="9229" max="9229" width="14.33203125" style="778" customWidth="1"/>
    <col min="9230" max="9230" width="9" style="778" customWidth="1"/>
    <col min="9231" max="9231" width="1.33203125" style="778" customWidth="1"/>
    <col min="9232" max="9232" width="13" style="778" customWidth="1"/>
    <col min="9233" max="9233" width="9" style="778" customWidth="1"/>
    <col min="9234" max="9235" width="11.44140625" style="778"/>
    <col min="9236" max="9236" width="7" style="778" customWidth="1"/>
    <col min="9237" max="9237" width="5.6640625" style="778" customWidth="1"/>
    <col min="9238" max="9238" width="9" style="778" customWidth="1"/>
    <col min="9239" max="9239" width="2" style="778" customWidth="1"/>
    <col min="9240" max="9241" width="12.33203125" style="778" customWidth="1"/>
    <col min="9242" max="9242" width="2" style="778" customWidth="1"/>
    <col min="9243" max="9243" width="12.33203125" style="778" customWidth="1"/>
    <col min="9244" max="9244" width="12.77734375" style="778" customWidth="1"/>
    <col min="9245" max="9245" width="2" style="778" customWidth="1"/>
    <col min="9246" max="9246" width="5.6640625" style="778" customWidth="1"/>
    <col min="9247" max="9247" width="8.5546875" style="778" customWidth="1"/>
    <col min="9248" max="9248" width="2.33203125" style="778" customWidth="1"/>
    <col min="9249" max="9250" width="20.44140625" style="778" customWidth="1"/>
    <col min="9251" max="9257" width="5.6640625" style="778" customWidth="1"/>
    <col min="9258" max="9472" width="11.44140625" style="778"/>
    <col min="9473" max="9473" width="1.5546875" style="778" customWidth="1"/>
    <col min="9474" max="9474" width="1.6640625" style="778" customWidth="1"/>
    <col min="9475" max="9475" width="24.44140625" style="778" customWidth="1"/>
    <col min="9476" max="9476" width="14.33203125" style="778" customWidth="1"/>
    <col min="9477" max="9477" width="9" style="778" customWidth="1"/>
    <col min="9478" max="9478" width="1.33203125" style="778" customWidth="1"/>
    <col min="9479" max="9479" width="14.33203125" style="778" customWidth="1"/>
    <col min="9480" max="9480" width="9" style="778" customWidth="1"/>
    <col min="9481" max="9481" width="1.33203125" style="778" customWidth="1"/>
    <col min="9482" max="9482" width="14.33203125" style="778" customWidth="1"/>
    <col min="9483" max="9483" width="9" style="778" customWidth="1"/>
    <col min="9484" max="9484" width="1.33203125" style="778" customWidth="1"/>
    <col min="9485" max="9485" width="14.33203125" style="778" customWidth="1"/>
    <col min="9486" max="9486" width="9" style="778" customWidth="1"/>
    <col min="9487" max="9487" width="1.33203125" style="778" customWidth="1"/>
    <col min="9488" max="9488" width="13" style="778" customWidth="1"/>
    <col min="9489" max="9489" width="9" style="778" customWidth="1"/>
    <col min="9490" max="9491" width="11.44140625" style="778"/>
    <col min="9492" max="9492" width="7" style="778" customWidth="1"/>
    <col min="9493" max="9493" width="5.6640625" style="778" customWidth="1"/>
    <col min="9494" max="9494" width="9" style="778" customWidth="1"/>
    <col min="9495" max="9495" width="2" style="778" customWidth="1"/>
    <col min="9496" max="9497" width="12.33203125" style="778" customWidth="1"/>
    <col min="9498" max="9498" width="2" style="778" customWidth="1"/>
    <col min="9499" max="9499" width="12.33203125" style="778" customWidth="1"/>
    <col min="9500" max="9500" width="12.77734375" style="778" customWidth="1"/>
    <col min="9501" max="9501" width="2" style="778" customWidth="1"/>
    <col min="9502" max="9502" width="5.6640625" style="778" customWidth="1"/>
    <col min="9503" max="9503" width="8.5546875" style="778" customWidth="1"/>
    <col min="9504" max="9504" width="2.33203125" style="778" customWidth="1"/>
    <col min="9505" max="9506" width="20.44140625" style="778" customWidth="1"/>
    <col min="9507" max="9513" width="5.6640625" style="778" customWidth="1"/>
    <col min="9514" max="9728" width="11.44140625" style="778"/>
    <col min="9729" max="9729" width="1.5546875" style="778" customWidth="1"/>
    <col min="9730" max="9730" width="1.6640625" style="778" customWidth="1"/>
    <col min="9731" max="9731" width="24.44140625" style="778" customWidth="1"/>
    <col min="9732" max="9732" width="14.33203125" style="778" customWidth="1"/>
    <col min="9733" max="9733" width="9" style="778" customWidth="1"/>
    <col min="9734" max="9734" width="1.33203125" style="778" customWidth="1"/>
    <col min="9735" max="9735" width="14.33203125" style="778" customWidth="1"/>
    <col min="9736" max="9736" width="9" style="778" customWidth="1"/>
    <col min="9737" max="9737" width="1.33203125" style="778" customWidth="1"/>
    <col min="9738" max="9738" width="14.33203125" style="778" customWidth="1"/>
    <col min="9739" max="9739" width="9" style="778" customWidth="1"/>
    <col min="9740" max="9740" width="1.33203125" style="778" customWidth="1"/>
    <col min="9741" max="9741" width="14.33203125" style="778" customWidth="1"/>
    <col min="9742" max="9742" width="9" style="778" customWidth="1"/>
    <col min="9743" max="9743" width="1.33203125" style="778" customWidth="1"/>
    <col min="9744" max="9744" width="13" style="778" customWidth="1"/>
    <col min="9745" max="9745" width="9" style="778" customWidth="1"/>
    <col min="9746" max="9747" width="11.44140625" style="778"/>
    <col min="9748" max="9748" width="7" style="778" customWidth="1"/>
    <col min="9749" max="9749" width="5.6640625" style="778" customWidth="1"/>
    <col min="9750" max="9750" width="9" style="778" customWidth="1"/>
    <col min="9751" max="9751" width="2" style="778" customWidth="1"/>
    <col min="9752" max="9753" width="12.33203125" style="778" customWidth="1"/>
    <col min="9754" max="9754" width="2" style="778" customWidth="1"/>
    <col min="9755" max="9755" width="12.33203125" style="778" customWidth="1"/>
    <col min="9756" max="9756" width="12.77734375" style="778" customWidth="1"/>
    <col min="9757" max="9757" width="2" style="778" customWidth="1"/>
    <col min="9758" max="9758" width="5.6640625" style="778" customWidth="1"/>
    <col min="9759" max="9759" width="8.5546875" style="778" customWidth="1"/>
    <col min="9760" max="9760" width="2.33203125" style="778" customWidth="1"/>
    <col min="9761" max="9762" width="20.44140625" style="778" customWidth="1"/>
    <col min="9763" max="9769" width="5.6640625" style="778" customWidth="1"/>
    <col min="9770" max="9984" width="11.44140625" style="778"/>
    <col min="9985" max="9985" width="1.5546875" style="778" customWidth="1"/>
    <col min="9986" max="9986" width="1.6640625" style="778" customWidth="1"/>
    <col min="9987" max="9987" width="24.44140625" style="778" customWidth="1"/>
    <col min="9988" max="9988" width="14.33203125" style="778" customWidth="1"/>
    <col min="9989" max="9989" width="9" style="778" customWidth="1"/>
    <col min="9990" max="9990" width="1.33203125" style="778" customWidth="1"/>
    <col min="9991" max="9991" width="14.33203125" style="778" customWidth="1"/>
    <col min="9992" max="9992" width="9" style="778" customWidth="1"/>
    <col min="9993" max="9993" width="1.33203125" style="778" customWidth="1"/>
    <col min="9994" max="9994" width="14.33203125" style="778" customWidth="1"/>
    <col min="9995" max="9995" width="9" style="778" customWidth="1"/>
    <col min="9996" max="9996" width="1.33203125" style="778" customWidth="1"/>
    <col min="9997" max="9997" width="14.33203125" style="778" customWidth="1"/>
    <col min="9998" max="9998" width="9" style="778" customWidth="1"/>
    <col min="9999" max="9999" width="1.33203125" style="778" customWidth="1"/>
    <col min="10000" max="10000" width="13" style="778" customWidth="1"/>
    <col min="10001" max="10001" width="9" style="778" customWidth="1"/>
    <col min="10002" max="10003" width="11.44140625" style="778"/>
    <col min="10004" max="10004" width="7" style="778" customWidth="1"/>
    <col min="10005" max="10005" width="5.6640625" style="778" customWidth="1"/>
    <col min="10006" max="10006" width="9" style="778" customWidth="1"/>
    <col min="10007" max="10007" width="2" style="778" customWidth="1"/>
    <col min="10008" max="10009" width="12.33203125" style="778" customWidth="1"/>
    <col min="10010" max="10010" width="2" style="778" customWidth="1"/>
    <col min="10011" max="10011" width="12.33203125" style="778" customWidth="1"/>
    <col min="10012" max="10012" width="12.77734375" style="778" customWidth="1"/>
    <col min="10013" max="10013" width="2" style="778" customWidth="1"/>
    <col min="10014" max="10014" width="5.6640625" style="778" customWidth="1"/>
    <col min="10015" max="10015" width="8.5546875" style="778" customWidth="1"/>
    <col min="10016" max="10016" width="2.33203125" style="778" customWidth="1"/>
    <col min="10017" max="10018" width="20.44140625" style="778" customWidth="1"/>
    <col min="10019" max="10025" width="5.6640625" style="778" customWidth="1"/>
    <col min="10026" max="10240" width="11.44140625" style="778"/>
    <col min="10241" max="10241" width="1.5546875" style="778" customWidth="1"/>
    <col min="10242" max="10242" width="1.6640625" style="778" customWidth="1"/>
    <col min="10243" max="10243" width="24.44140625" style="778" customWidth="1"/>
    <col min="10244" max="10244" width="14.33203125" style="778" customWidth="1"/>
    <col min="10245" max="10245" width="9" style="778" customWidth="1"/>
    <col min="10246" max="10246" width="1.33203125" style="778" customWidth="1"/>
    <col min="10247" max="10247" width="14.33203125" style="778" customWidth="1"/>
    <col min="10248" max="10248" width="9" style="778" customWidth="1"/>
    <col min="10249" max="10249" width="1.33203125" style="778" customWidth="1"/>
    <col min="10250" max="10250" width="14.33203125" style="778" customWidth="1"/>
    <col min="10251" max="10251" width="9" style="778" customWidth="1"/>
    <col min="10252" max="10252" width="1.33203125" style="778" customWidth="1"/>
    <col min="10253" max="10253" width="14.33203125" style="778" customWidth="1"/>
    <col min="10254" max="10254" width="9" style="778" customWidth="1"/>
    <col min="10255" max="10255" width="1.33203125" style="778" customWidth="1"/>
    <col min="10256" max="10256" width="13" style="778" customWidth="1"/>
    <col min="10257" max="10257" width="9" style="778" customWidth="1"/>
    <col min="10258" max="10259" width="11.44140625" style="778"/>
    <col min="10260" max="10260" width="7" style="778" customWidth="1"/>
    <col min="10261" max="10261" width="5.6640625" style="778" customWidth="1"/>
    <col min="10262" max="10262" width="9" style="778" customWidth="1"/>
    <col min="10263" max="10263" width="2" style="778" customWidth="1"/>
    <col min="10264" max="10265" width="12.33203125" style="778" customWidth="1"/>
    <col min="10266" max="10266" width="2" style="778" customWidth="1"/>
    <col min="10267" max="10267" width="12.33203125" style="778" customWidth="1"/>
    <col min="10268" max="10268" width="12.77734375" style="778" customWidth="1"/>
    <col min="10269" max="10269" width="2" style="778" customWidth="1"/>
    <col min="10270" max="10270" width="5.6640625" style="778" customWidth="1"/>
    <col min="10271" max="10271" width="8.5546875" style="778" customWidth="1"/>
    <col min="10272" max="10272" width="2.33203125" style="778" customWidth="1"/>
    <col min="10273" max="10274" width="20.44140625" style="778" customWidth="1"/>
    <col min="10275" max="10281" width="5.6640625" style="778" customWidth="1"/>
    <col min="10282" max="10496" width="11.44140625" style="778"/>
    <col min="10497" max="10497" width="1.5546875" style="778" customWidth="1"/>
    <col min="10498" max="10498" width="1.6640625" style="778" customWidth="1"/>
    <col min="10499" max="10499" width="24.44140625" style="778" customWidth="1"/>
    <col min="10500" max="10500" width="14.33203125" style="778" customWidth="1"/>
    <col min="10501" max="10501" width="9" style="778" customWidth="1"/>
    <col min="10502" max="10502" width="1.33203125" style="778" customWidth="1"/>
    <col min="10503" max="10503" width="14.33203125" style="778" customWidth="1"/>
    <col min="10504" max="10504" width="9" style="778" customWidth="1"/>
    <col min="10505" max="10505" width="1.33203125" style="778" customWidth="1"/>
    <col min="10506" max="10506" width="14.33203125" style="778" customWidth="1"/>
    <col min="10507" max="10507" width="9" style="778" customWidth="1"/>
    <col min="10508" max="10508" width="1.33203125" style="778" customWidth="1"/>
    <col min="10509" max="10509" width="14.33203125" style="778" customWidth="1"/>
    <col min="10510" max="10510" width="9" style="778" customWidth="1"/>
    <col min="10511" max="10511" width="1.33203125" style="778" customWidth="1"/>
    <col min="10512" max="10512" width="13" style="778" customWidth="1"/>
    <col min="10513" max="10513" width="9" style="778" customWidth="1"/>
    <col min="10514" max="10515" width="11.44140625" style="778"/>
    <col min="10516" max="10516" width="7" style="778" customWidth="1"/>
    <col min="10517" max="10517" width="5.6640625" style="778" customWidth="1"/>
    <col min="10518" max="10518" width="9" style="778" customWidth="1"/>
    <col min="10519" max="10519" width="2" style="778" customWidth="1"/>
    <col min="10520" max="10521" width="12.33203125" style="778" customWidth="1"/>
    <col min="10522" max="10522" width="2" style="778" customWidth="1"/>
    <col min="10523" max="10523" width="12.33203125" style="778" customWidth="1"/>
    <col min="10524" max="10524" width="12.77734375" style="778" customWidth="1"/>
    <col min="10525" max="10525" width="2" style="778" customWidth="1"/>
    <col min="10526" max="10526" width="5.6640625" style="778" customWidth="1"/>
    <col min="10527" max="10527" width="8.5546875" style="778" customWidth="1"/>
    <col min="10528" max="10528" width="2.33203125" style="778" customWidth="1"/>
    <col min="10529" max="10530" width="20.44140625" style="778" customWidth="1"/>
    <col min="10531" max="10537" width="5.6640625" style="778" customWidth="1"/>
    <col min="10538" max="10752" width="11.44140625" style="778"/>
    <col min="10753" max="10753" width="1.5546875" style="778" customWidth="1"/>
    <col min="10754" max="10754" width="1.6640625" style="778" customWidth="1"/>
    <col min="10755" max="10755" width="24.44140625" style="778" customWidth="1"/>
    <col min="10756" max="10756" width="14.33203125" style="778" customWidth="1"/>
    <col min="10757" max="10757" width="9" style="778" customWidth="1"/>
    <col min="10758" max="10758" width="1.33203125" style="778" customWidth="1"/>
    <col min="10759" max="10759" width="14.33203125" style="778" customWidth="1"/>
    <col min="10760" max="10760" width="9" style="778" customWidth="1"/>
    <col min="10761" max="10761" width="1.33203125" style="778" customWidth="1"/>
    <col min="10762" max="10762" width="14.33203125" style="778" customWidth="1"/>
    <col min="10763" max="10763" width="9" style="778" customWidth="1"/>
    <col min="10764" max="10764" width="1.33203125" style="778" customWidth="1"/>
    <col min="10765" max="10765" width="14.33203125" style="778" customWidth="1"/>
    <col min="10766" max="10766" width="9" style="778" customWidth="1"/>
    <col min="10767" max="10767" width="1.33203125" style="778" customWidth="1"/>
    <col min="10768" max="10768" width="13" style="778" customWidth="1"/>
    <col min="10769" max="10769" width="9" style="778" customWidth="1"/>
    <col min="10770" max="10771" width="11.44140625" style="778"/>
    <col min="10772" max="10772" width="7" style="778" customWidth="1"/>
    <col min="10773" max="10773" width="5.6640625" style="778" customWidth="1"/>
    <col min="10774" max="10774" width="9" style="778" customWidth="1"/>
    <col min="10775" max="10775" width="2" style="778" customWidth="1"/>
    <col min="10776" max="10777" width="12.33203125" style="778" customWidth="1"/>
    <col min="10778" max="10778" width="2" style="778" customWidth="1"/>
    <col min="10779" max="10779" width="12.33203125" style="778" customWidth="1"/>
    <col min="10780" max="10780" width="12.77734375" style="778" customWidth="1"/>
    <col min="10781" max="10781" width="2" style="778" customWidth="1"/>
    <col min="10782" max="10782" width="5.6640625" style="778" customWidth="1"/>
    <col min="10783" max="10783" width="8.5546875" style="778" customWidth="1"/>
    <col min="10784" max="10784" width="2.33203125" style="778" customWidth="1"/>
    <col min="10785" max="10786" width="20.44140625" style="778" customWidth="1"/>
    <col min="10787" max="10793" width="5.6640625" style="778" customWidth="1"/>
    <col min="10794" max="11008" width="11.44140625" style="778"/>
    <col min="11009" max="11009" width="1.5546875" style="778" customWidth="1"/>
    <col min="11010" max="11010" width="1.6640625" style="778" customWidth="1"/>
    <col min="11011" max="11011" width="24.44140625" style="778" customWidth="1"/>
    <col min="11012" max="11012" width="14.33203125" style="778" customWidth="1"/>
    <col min="11013" max="11013" width="9" style="778" customWidth="1"/>
    <col min="11014" max="11014" width="1.33203125" style="778" customWidth="1"/>
    <col min="11015" max="11015" width="14.33203125" style="778" customWidth="1"/>
    <col min="11016" max="11016" width="9" style="778" customWidth="1"/>
    <col min="11017" max="11017" width="1.33203125" style="778" customWidth="1"/>
    <col min="11018" max="11018" width="14.33203125" style="778" customWidth="1"/>
    <col min="11019" max="11019" width="9" style="778" customWidth="1"/>
    <col min="11020" max="11020" width="1.33203125" style="778" customWidth="1"/>
    <col min="11021" max="11021" width="14.33203125" style="778" customWidth="1"/>
    <col min="11022" max="11022" width="9" style="778" customWidth="1"/>
    <col min="11023" max="11023" width="1.33203125" style="778" customWidth="1"/>
    <col min="11024" max="11024" width="13" style="778" customWidth="1"/>
    <col min="11025" max="11025" width="9" style="778" customWidth="1"/>
    <col min="11026" max="11027" width="11.44140625" style="778"/>
    <col min="11028" max="11028" width="7" style="778" customWidth="1"/>
    <col min="11029" max="11029" width="5.6640625" style="778" customWidth="1"/>
    <col min="11030" max="11030" width="9" style="778" customWidth="1"/>
    <col min="11031" max="11031" width="2" style="778" customWidth="1"/>
    <col min="11032" max="11033" width="12.33203125" style="778" customWidth="1"/>
    <col min="11034" max="11034" width="2" style="778" customWidth="1"/>
    <col min="11035" max="11035" width="12.33203125" style="778" customWidth="1"/>
    <col min="11036" max="11036" width="12.77734375" style="778" customWidth="1"/>
    <col min="11037" max="11037" width="2" style="778" customWidth="1"/>
    <col min="11038" max="11038" width="5.6640625" style="778" customWidth="1"/>
    <col min="11039" max="11039" width="8.5546875" style="778" customWidth="1"/>
    <col min="11040" max="11040" width="2.33203125" style="778" customWidth="1"/>
    <col min="11041" max="11042" width="20.44140625" style="778" customWidth="1"/>
    <col min="11043" max="11049" width="5.6640625" style="778" customWidth="1"/>
    <col min="11050" max="11264" width="11.44140625" style="778"/>
    <col min="11265" max="11265" width="1.5546875" style="778" customWidth="1"/>
    <col min="11266" max="11266" width="1.6640625" style="778" customWidth="1"/>
    <col min="11267" max="11267" width="24.44140625" style="778" customWidth="1"/>
    <col min="11268" max="11268" width="14.33203125" style="778" customWidth="1"/>
    <col min="11269" max="11269" width="9" style="778" customWidth="1"/>
    <col min="11270" max="11270" width="1.33203125" style="778" customWidth="1"/>
    <col min="11271" max="11271" width="14.33203125" style="778" customWidth="1"/>
    <col min="11272" max="11272" width="9" style="778" customWidth="1"/>
    <col min="11273" max="11273" width="1.33203125" style="778" customWidth="1"/>
    <col min="11274" max="11274" width="14.33203125" style="778" customWidth="1"/>
    <col min="11275" max="11275" width="9" style="778" customWidth="1"/>
    <col min="11276" max="11276" width="1.33203125" style="778" customWidth="1"/>
    <col min="11277" max="11277" width="14.33203125" style="778" customWidth="1"/>
    <col min="11278" max="11278" width="9" style="778" customWidth="1"/>
    <col min="11279" max="11279" width="1.33203125" style="778" customWidth="1"/>
    <col min="11280" max="11280" width="13" style="778" customWidth="1"/>
    <col min="11281" max="11281" width="9" style="778" customWidth="1"/>
    <col min="11282" max="11283" width="11.44140625" style="778"/>
    <col min="11284" max="11284" width="7" style="778" customWidth="1"/>
    <col min="11285" max="11285" width="5.6640625" style="778" customWidth="1"/>
    <col min="11286" max="11286" width="9" style="778" customWidth="1"/>
    <col min="11287" max="11287" width="2" style="778" customWidth="1"/>
    <col min="11288" max="11289" width="12.33203125" style="778" customWidth="1"/>
    <col min="11290" max="11290" width="2" style="778" customWidth="1"/>
    <col min="11291" max="11291" width="12.33203125" style="778" customWidth="1"/>
    <col min="11292" max="11292" width="12.77734375" style="778" customWidth="1"/>
    <col min="11293" max="11293" width="2" style="778" customWidth="1"/>
    <col min="11294" max="11294" width="5.6640625" style="778" customWidth="1"/>
    <col min="11295" max="11295" width="8.5546875" style="778" customWidth="1"/>
    <col min="11296" max="11296" width="2.33203125" style="778" customWidth="1"/>
    <col min="11297" max="11298" width="20.44140625" style="778" customWidth="1"/>
    <col min="11299" max="11305" width="5.6640625" style="778" customWidth="1"/>
    <col min="11306" max="11520" width="11.44140625" style="778"/>
    <col min="11521" max="11521" width="1.5546875" style="778" customWidth="1"/>
    <col min="11522" max="11522" width="1.6640625" style="778" customWidth="1"/>
    <col min="11523" max="11523" width="24.44140625" style="778" customWidth="1"/>
    <col min="11524" max="11524" width="14.33203125" style="778" customWidth="1"/>
    <col min="11525" max="11525" width="9" style="778" customWidth="1"/>
    <col min="11526" max="11526" width="1.33203125" style="778" customWidth="1"/>
    <col min="11527" max="11527" width="14.33203125" style="778" customWidth="1"/>
    <col min="11528" max="11528" width="9" style="778" customWidth="1"/>
    <col min="11529" max="11529" width="1.33203125" style="778" customWidth="1"/>
    <col min="11530" max="11530" width="14.33203125" style="778" customWidth="1"/>
    <col min="11531" max="11531" width="9" style="778" customWidth="1"/>
    <col min="11532" max="11532" width="1.33203125" style="778" customWidth="1"/>
    <col min="11533" max="11533" width="14.33203125" style="778" customWidth="1"/>
    <col min="11534" max="11534" width="9" style="778" customWidth="1"/>
    <col min="11535" max="11535" width="1.33203125" style="778" customWidth="1"/>
    <col min="11536" max="11536" width="13" style="778" customWidth="1"/>
    <col min="11537" max="11537" width="9" style="778" customWidth="1"/>
    <col min="11538" max="11539" width="11.44140625" style="778"/>
    <col min="11540" max="11540" width="7" style="778" customWidth="1"/>
    <col min="11541" max="11541" width="5.6640625" style="778" customWidth="1"/>
    <col min="11542" max="11542" width="9" style="778" customWidth="1"/>
    <col min="11543" max="11543" width="2" style="778" customWidth="1"/>
    <col min="11544" max="11545" width="12.33203125" style="778" customWidth="1"/>
    <col min="11546" max="11546" width="2" style="778" customWidth="1"/>
    <col min="11547" max="11547" width="12.33203125" style="778" customWidth="1"/>
    <col min="11548" max="11548" width="12.77734375" style="778" customWidth="1"/>
    <col min="11549" max="11549" width="2" style="778" customWidth="1"/>
    <col min="11550" max="11550" width="5.6640625" style="778" customWidth="1"/>
    <col min="11551" max="11551" width="8.5546875" style="778" customWidth="1"/>
    <col min="11552" max="11552" width="2.33203125" style="778" customWidth="1"/>
    <col min="11553" max="11554" width="20.44140625" style="778" customWidth="1"/>
    <col min="11555" max="11561" width="5.6640625" style="778" customWidth="1"/>
    <col min="11562" max="11776" width="11.44140625" style="778"/>
    <col min="11777" max="11777" width="1.5546875" style="778" customWidth="1"/>
    <col min="11778" max="11778" width="1.6640625" style="778" customWidth="1"/>
    <col min="11779" max="11779" width="24.44140625" style="778" customWidth="1"/>
    <col min="11780" max="11780" width="14.33203125" style="778" customWidth="1"/>
    <col min="11781" max="11781" width="9" style="778" customWidth="1"/>
    <col min="11782" max="11782" width="1.33203125" style="778" customWidth="1"/>
    <col min="11783" max="11783" width="14.33203125" style="778" customWidth="1"/>
    <col min="11784" max="11784" width="9" style="778" customWidth="1"/>
    <col min="11785" max="11785" width="1.33203125" style="778" customWidth="1"/>
    <col min="11786" max="11786" width="14.33203125" style="778" customWidth="1"/>
    <col min="11787" max="11787" width="9" style="778" customWidth="1"/>
    <col min="11788" max="11788" width="1.33203125" style="778" customWidth="1"/>
    <col min="11789" max="11789" width="14.33203125" style="778" customWidth="1"/>
    <col min="11790" max="11790" width="9" style="778" customWidth="1"/>
    <col min="11791" max="11791" width="1.33203125" style="778" customWidth="1"/>
    <col min="11792" max="11792" width="13" style="778" customWidth="1"/>
    <col min="11793" max="11793" width="9" style="778" customWidth="1"/>
    <col min="11794" max="11795" width="11.44140625" style="778"/>
    <col min="11796" max="11796" width="7" style="778" customWidth="1"/>
    <col min="11797" max="11797" width="5.6640625" style="778" customWidth="1"/>
    <col min="11798" max="11798" width="9" style="778" customWidth="1"/>
    <col min="11799" max="11799" width="2" style="778" customWidth="1"/>
    <col min="11800" max="11801" width="12.33203125" style="778" customWidth="1"/>
    <col min="11802" max="11802" width="2" style="778" customWidth="1"/>
    <col min="11803" max="11803" width="12.33203125" style="778" customWidth="1"/>
    <col min="11804" max="11804" width="12.77734375" style="778" customWidth="1"/>
    <col min="11805" max="11805" width="2" style="778" customWidth="1"/>
    <col min="11806" max="11806" width="5.6640625" style="778" customWidth="1"/>
    <col min="11807" max="11807" width="8.5546875" style="778" customWidth="1"/>
    <col min="11808" max="11808" width="2.33203125" style="778" customWidth="1"/>
    <col min="11809" max="11810" width="20.44140625" style="778" customWidth="1"/>
    <col min="11811" max="11817" width="5.6640625" style="778" customWidth="1"/>
    <col min="11818" max="12032" width="11.44140625" style="778"/>
    <col min="12033" max="12033" width="1.5546875" style="778" customWidth="1"/>
    <col min="12034" max="12034" width="1.6640625" style="778" customWidth="1"/>
    <col min="12035" max="12035" width="24.44140625" style="778" customWidth="1"/>
    <col min="12036" max="12036" width="14.33203125" style="778" customWidth="1"/>
    <col min="12037" max="12037" width="9" style="778" customWidth="1"/>
    <col min="12038" max="12038" width="1.33203125" style="778" customWidth="1"/>
    <col min="12039" max="12039" width="14.33203125" style="778" customWidth="1"/>
    <col min="12040" max="12040" width="9" style="778" customWidth="1"/>
    <col min="12041" max="12041" width="1.33203125" style="778" customWidth="1"/>
    <col min="12042" max="12042" width="14.33203125" style="778" customWidth="1"/>
    <col min="12043" max="12043" width="9" style="778" customWidth="1"/>
    <col min="12044" max="12044" width="1.33203125" style="778" customWidth="1"/>
    <col min="12045" max="12045" width="14.33203125" style="778" customWidth="1"/>
    <col min="12046" max="12046" width="9" style="778" customWidth="1"/>
    <col min="12047" max="12047" width="1.33203125" style="778" customWidth="1"/>
    <col min="12048" max="12048" width="13" style="778" customWidth="1"/>
    <col min="12049" max="12049" width="9" style="778" customWidth="1"/>
    <col min="12050" max="12051" width="11.44140625" style="778"/>
    <col min="12052" max="12052" width="7" style="778" customWidth="1"/>
    <col min="12053" max="12053" width="5.6640625" style="778" customWidth="1"/>
    <col min="12054" max="12054" width="9" style="778" customWidth="1"/>
    <col min="12055" max="12055" width="2" style="778" customWidth="1"/>
    <col min="12056" max="12057" width="12.33203125" style="778" customWidth="1"/>
    <col min="12058" max="12058" width="2" style="778" customWidth="1"/>
    <col min="12059" max="12059" width="12.33203125" style="778" customWidth="1"/>
    <col min="12060" max="12060" width="12.77734375" style="778" customWidth="1"/>
    <col min="12061" max="12061" width="2" style="778" customWidth="1"/>
    <col min="12062" max="12062" width="5.6640625" style="778" customWidth="1"/>
    <col min="12063" max="12063" width="8.5546875" style="778" customWidth="1"/>
    <col min="12064" max="12064" width="2.33203125" style="778" customWidth="1"/>
    <col min="12065" max="12066" width="20.44140625" style="778" customWidth="1"/>
    <col min="12067" max="12073" width="5.6640625" style="778" customWidth="1"/>
    <col min="12074" max="12288" width="11.44140625" style="778"/>
    <col min="12289" max="12289" width="1.5546875" style="778" customWidth="1"/>
    <col min="12290" max="12290" width="1.6640625" style="778" customWidth="1"/>
    <col min="12291" max="12291" width="24.44140625" style="778" customWidth="1"/>
    <col min="12292" max="12292" width="14.33203125" style="778" customWidth="1"/>
    <col min="12293" max="12293" width="9" style="778" customWidth="1"/>
    <col min="12294" max="12294" width="1.33203125" style="778" customWidth="1"/>
    <col min="12295" max="12295" width="14.33203125" style="778" customWidth="1"/>
    <col min="12296" max="12296" width="9" style="778" customWidth="1"/>
    <col min="12297" max="12297" width="1.33203125" style="778" customWidth="1"/>
    <col min="12298" max="12298" width="14.33203125" style="778" customWidth="1"/>
    <col min="12299" max="12299" width="9" style="778" customWidth="1"/>
    <col min="12300" max="12300" width="1.33203125" style="778" customWidth="1"/>
    <col min="12301" max="12301" width="14.33203125" style="778" customWidth="1"/>
    <col min="12302" max="12302" width="9" style="778" customWidth="1"/>
    <col min="12303" max="12303" width="1.33203125" style="778" customWidth="1"/>
    <col min="12304" max="12304" width="13" style="778" customWidth="1"/>
    <col min="12305" max="12305" width="9" style="778" customWidth="1"/>
    <col min="12306" max="12307" width="11.44140625" style="778"/>
    <col min="12308" max="12308" width="7" style="778" customWidth="1"/>
    <col min="12309" max="12309" width="5.6640625" style="778" customWidth="1"/>
    <col min="12310" max="12310" width="9" style="778" customWidth="1"/>
    <col min="12311" max="12311" width="2" style="778" customWidth="1"/>
    <col min="12312" max="12313" width="12.33203125" style="778" customWidth="1"/>
    <col min="12314" max="12314" width="2" style="778" customWidth="1"/>
    <col min="12315" max="12315" width="12.33203125" style="778" customWidth="1"/>
    <col min="12316" max="12316" width="12.77734375" style="778" customWidth="1"/>
    <col min="12317" max="12317" width="2" style="778" customWidth="1"/>
    <col min="12318" max="12318" width="5.6640625" style="778" customWidth="1"/>
    <col min="12319" max="12319" width="8.5546875" style="778" customWidth="1"/>
    <col min="12320" max="12320" width="2.33203125" style="778" customWidth="1"/>
    <col min="12321" max="12322" width="20.44140625" style="778" customWidth="1"/>
    <col min="12323" max="12329" width="5.6640625" style="778" customWidth="1"/>
    <col min="12330" max="12544" width="11.44140625" style="778"/>
    <col min="12545" max="12545" width="1.5546875" style="778" customWidth="1"/>
    <col min="12546" max="12546" width="1.6640625" style="778" customWidth="1"/>
    <col min="12547" max="12547" width="24.44140625" style="778" customWidth="1"/>
    <col min="12548" max="12548" width="14.33203125" style="778" customWidth="1"/>
    <col min="12549" max="12549" width="9" style="778" customWidth="1"/>
    <col min="12550" max="12550" width="1.33203125" style="778" customWidth="1"/>
    <col min="12551" max="12551" width="14.33203125" style="778" customWidth="1"/>
    <col min="12552" max="12552" width="9" style="778" customWidth="1"/>
    <col min="12553" max="12553" width="1.33203125" style="778" customWidth="1"/>
    <col min="12554" max="12554" width="14.33203125" style="778" customWidth="1"/>
    <col min="12555" max="12555" width="9" style="778" customWidth="1"/>
    <col min="12556" max="12556" width="1.33203125" style="778" customWidth="1"/>
    <col min="12557" max="12557" width="14.33203125" style="778" customWidth="1"/>
    <col min="12558" max="12558" width="9" style="778" customWidth="1"/>
    <col min="12559" max="12559" width="1.33203125" style="778" customWidth="1"/>
    <col min="12560" max="12560" width="13" style="778" customWidth="1"/>
    <col min="12561" max="12561" width="9" style="778" customWidth="1"/>
    <col min="12562" max="12563" width="11.44140625" style="778"/>
    <col min="12564" max="12564" width="7" style="778" customWidth="1"/>
    <col min="12565" max="12565" width="5.6640625" style="778" customWidth="1"/>
    <col min="12566" max="12566" width="9" style="778" customWidth="1"/>
    <col min="12567" max="12567" width="2" style="778" customWidth="1"/>
    <col min="12568" max="12569" width="12.33203125" style="778" customWidth="1"/>
    <col min="12570" max="12570" width="2" style="778" customWidth="1"/>
    <col min="12571" max="12571" width="12.33203125" style="778" customWidth="1"/>
    <col min="12572" max="12572" width="12.77734375" style="778" customWidth="1"/>
    <col min="12573" max="12573" width="2" style="778" customWidth="1"/>
    <col min="12574" max="12574" width="5.6640625" style="778" customWidth="1"/>
    <col min="12575" max="12575" width="8.5546875" style="778" customWidth="1"/>
    <col min="12576" max="12576" width="2.33203125" style="778" customWidth="1"/>
    <col min="12577" max="12578" width="20.44140625" style="778" customWidth="1"/>
    <col min="12579" max="12585" width="5.6640625" style="778" customWidth="1"/>
    <col min="12586" max="12800" width="11.44140625" style="778"/>
    <col min="12801" max="12801" width="1.5546875" style="778" customWidth="1"/>
    <col min="12802" max="12802" width="1.6640625" style="778" customWidth="1"/>
    <col min="12803" max="12803" width="24.44140625" style="778" customWidth="1"/>
    <col min="12804" max="12804" width="14.33203125" style="778" customWidth="1"/>
    <col min="12805" max="12805" width="9" style="778" customWidth="1"/>
    <col min="12806" max="12806" width="1.33203125" style="778" customWidth="1"/>
    <col min="12807" max="12807" width="14.33203125" style="778" customWidth="1"/>
    <col min="12808" max="12808" width="9" style="778" customWidth="1"/>
    <col min="12809" max="12809" width="1.33203125" style="778" customWidth="1"/>
    <col min="12810" max="12810" width="14.33203125" style="778" customWidth="1"/>
    <col min="12811" max="12811" width="9" style="778" customWidth="1"/>
    <col min="12812" max="12812" width="1.33203125" style="778" customWidth="1"/>
    <col min="12813" max="12813" width="14.33203125" style="778" customWidth="1"/>
    <col min="12814" max="12814" width="9" style="778" customWidth="1"/>
    <col min="12815" max="12815" width="1.33203125" style="778" customWidth="1"/>
    <col min="12816" max="12816" width="13" style="778" customWidth="1"/>
    <col min="12817" max="12817" width="9" style="778" customWidth="1"/>
    <col min="12818" max="12819" width="11.44140625" style="778"/>
    <col min="12820" max="12820" width="7" style="778" customWidth="1"/>
    <col min="12821" max="12821" width="5.6640625" style="778" customWidth="1"/>
    <col min="12822" max="12822" width="9" style="778" customWidth="1"/>
    <col min="12823" max="12823" width="2" style="778" customWidth="1"/>
    <col min="12824" max="12825" width="12.33203125" style="778" customWidth="1"/>
    <col min="12826" max="12826" width="2" style="778" customWidth="1"/>
    <col min="12827" max="12827" width="12.33203125" style="778" customWidth="1"/>
    <col min="12828" max="12828" width="12.77734375" style="778" customWidth="1"/>
    <col min="12829" max="12829" width="2" style="778" customWidth="1"/>
    <col min="12830" max="12830" width="5.6640625" style="778" customWidth="1"/>
    <col min="12831" max="12831" width="8.5546875" style="778" customWidth="1"/>
    <col min="12832" max="12832" width="2.33203125" style="778" customWidth="1"/>
    <col min="12833" max="12834" width="20.44140625" style="778" customWidth="1"/>
    <col min="12835" max="12841" width="5.6640625" style="778" customWidth="1"/>
    <col min="12842" max="13056" width="11.44140625" style="778"/>
    <col min="13057" max="13057" width="1.5546875" style="778" customWidth="1"/>
    <col min="13058" max="13058" width="1.6640625" style="778" customWidth="1"/>
    <col min="13059" max="13059" width="24.44140625" style="778" customWidth="1"/>
    <col min="13060" max="13060" width="14.33203125" style="778" customWidth="1"/>
    <col min="13061" max="13061" width="9" style="778" customWidth="1"/>
    <col min="13062" max="13062" width="1.33203125" style="778" customWidth="1"/>
    <col min="13063" max="13063" width="14.33203125" style="778" customWidth="1"/>
    <col min="13064" max="13064" width="9" style="778" customWidth="1"/>
    <col min="13065" max="13065" width="1.33203125" style="778" customWidth="1"/>
    <col min="13066" max="13066" width="14.33203125" style="778" customWidth="1"/>
    <col min="13067" max="13067" width="9" style="778" customWidth="1"/>
    <col min="13068" max="13068" width="1.33203125" style="778" customWidth="1"/>
    <col min="13069" max="13069" width="14.33203125" style="778" customWidth="1"/>
    <col min="13070" max="13070" width="9" style="778" customWidth="1"/>
    <col min="13071" max="13071" width="1.33203125" style="778" customWidth="1"/>
    <col min="13072" max="13072" width="13" style="778" customWidth="1"/>
    <col min="13073" max="13073" width="9" style="778" customWidth="1"/>
    <col min="13074" max="13075" width="11.44140625" style="778"/>
    <col min="13076" max="13076" width="7" style="778" customWidth="1"/>
    <col min="13077" max="13077" width="5.6640625" style="778" customWidth="1"/>
    <col min="13078" max="13078" width="9" style="778" customWidth="1"/>
    <col min="13079" max="13079" width="2" style="778" customWidth="1"/>
    <col min="13080" max="13081" width="12.33203125" style="778" customWidth="1"/>
    <col min="13082" max="13082" width="2" style="778" customWidth="1"/>
    <col min="13083" max="13083" width="12.33203125" style="778" customWidth="1"/>
    <col min="13084" max="13084" width="12.77734375" style="778" customWidth="1"/>
    <col min="13085" max="13085" width="2" style="778" customWidth="1"/>
    <col min="13086" max="13086" width="5.6640625" style="778" customWidth="1"/>
    <col min="13087" max="13087" width="8.5546875" style="778" customWidth="1"/>
    <col min="13088" max="13088" width="2.33203125" style="778" customWidth="1"/>
    <col min="13089" max="13090" width="20.44140625" style="778" customWidth="1"/>
    <col min="13091" max="13097" width="5.6640625" style="778" customWidth="1"/>
    <col min="13098" max="13312" width="11.44140625" style="778"/>
    <col min="13313" max="13313" width="1.5546875" style="778" customWidth="1"/>
    <col min="13314" max="13314" width="1.6640625" style="778" customWidth="1"/>
    <col min="13315" max="13315" width="24.44140625" style="778" customWidth="1"/>
    <col min="13316" max="13316" width="14.33203125" style="778" customWidth="1"/>
    <col min="13317" max="13317" width="9" style="778" customWidth="1"/>
    <col min="13318" max="13318" width="1.33203125" style="778" customWidth="1"/>
    <col min="13319" max="13319" width="14.33203125" style="778" customWidth="1"/>
    <col min="13320" max="13320" width="9" style="778" customWidth="1"/>
    <col min="13321" max="13321" width="1.33203125" style="778" customWidth="1"/>
    <col min="13322" max="13322" width="14.33203125" style="778" customWidth="1"/>
    <col min="13323" max="13323" width="9" style="778" customWidth="1"/>
    <col min="13324" max="13324" width="1.33203125" style="778" customWidth="1"/>
    <col min="13325" max="13325" width="14.33203125" style="778" customWidth="1"/>
    <col min="13326" max="13326" width="9" style="778" customWidth="1"/>
    <col min="13327" max="13327" width="1.33203125" style="778" customWidth="1"/>
    <col min="13328" max="13328" width="13" style="778" customWidth="1"/>
    <col min="13329" max="13329" width="9" style="778" customWidth="1"/>
    <col min="13330" max="13331" width="11.44140625" style="778"/>
    <col min="13332" max="13332" width="7" style="778" customWidth="1"/>
    <col min="13333" max="13333" width="5.6640625" style="778" customWidth="1"/>
    <col min="13334" max="13334" width="9" style="778" customWidth="1"/>
    <col min="13335" max="13335" width="2" style="778" customWidth="1"/>
    <col min="13336" max="13337" width="12.33203125" style="778" customWidth="1"/>
    <col min="13338" max="13338" width="2" style="778" customWidth="1"/>
    <col min="13339" max="13339" width="12.33203125" style="778" customWidth="1"/>
    <col min="13340" max="13340" width="12.77734375" style="778" customWidth="1"/>
    <col min="13341" max="13341" width="2" style="778" customWidth="1"/>
    <col min="13342" max="13342" width="5.6640625" style="778" customWidth="1"/>
    <col min="13343" max="13343" width="8.5546875" style="778" customWidth="1"/>
    <col min="13344" max="13344" width="2.33203125" style="778" customWidth="1"/>
    <col min="13345" max="13346" width="20.44140625" style="778" customWidth="1"/>
    <col min="13347" max="13353" width="5.6640625" style="778" customWidth="1"/>
    <col min="13354" max="13568" width="11.44140625" style="778"/>
    <col min="13569" max="13569" width="1.5546875" style="778" customWidth="1"/>
    <col min="13570" max="13570" width="1.6640625" style="778" customWidth="1"/>
    <col min="13571" max="13571" width="24.44140625" style="778" customWidth="1"/>
    <col min="13572" max="13572" width="14.33203125" style="778" customWidth="1"/>
    <col min="13573" max="13573" width="9" style="778" customWidth="1"/>
    <col min="13574" max="13574" width="1.33203125" style="778" customWidth="1"/>
    <col min="13575" max="13575" width="14.33203125" style="778" customWidth="1"/>
    <col min="13576" max="13576" width="9" style="778" customWidth="1"/>
    <col min="13577" max="13577" width="1.33203125" style="778" customWidth="1"/>
    <col min="13578" max="13578" width="14.33203125" style="778" customWidth="1"/>
    <col min="13579" max="13579" width="9" style="778" customWidth="1"/>
    <col min="13580" max="13580" width="1.33203125" style="778" customWidth="1"/>
    <col min="13581" max="13581" width="14.33203125" style="778" customWidth="1"/>
    <col min="13582" max="13582" width="9" style="778" customWidth="1"/>
    <col min="13583" max="13583" width="1.33203125" style="778" customWidth="1"/>
    <col min="13584" max="13584" width="13" style="778" customWidth="1"/>
    <col min="13585" max="13585" width="9" style="778" customWidth="1"/>
    <col min="13586" max="13587" width="11.44140625" style="778"/>
    <col min="13588" max="13588" width="7" style="778" customWidth="1"/>
    <col min="13589" max="13589" width="5.6640625" style="778" customWidth="1"/>
    <col min="13590" max="13590" width="9" style="778" customWidth="1"/>
    <col min="13591" max="13591" width="2" style="778" customWidth="1"/>
    <col min="13592" max="13593" width="12.33203125" style="778" customWidth="1"/>
    <col min="13594" max="13594" width="2" style="778" customWidth="1"/>
    <col min="13595" max="13595" width="12.33203125" style="778" customWidth="1"/>
    <col min="13596" max="13596" width="12.77734375" style="778" customWidth="1"/>
    <col min="13597" max="13597" width="2" style="778" customWidth="1"/>
    <col min="13598" max="13598" width="5.6640625" style="778" customWidth="1"/>
    <col min="13599" max="13599" width="8.5546875" style="778" customWidth="1"/>
    <col min="13600" max="13600" width="2.33203125" style="778" customWidth="1"/>
    <col min="13601" max="13602" width="20.44140625" style="778" customWidth="1"/>
    <col min="13603" max="13609" width="5.6640625" style="778" customWidth="1"/>
    <col min="13610" max="13824" width="11.44140625" style="778"/>
    <col min="13825" max="13825" width="1.5546875" style="778" customWidth="1"/>
    <col min="13826" max="13826" width="1.6640625" style="778" customWidth="1"/>
    <col min="13827" max="13827" width="24.44140625" style="778" customWidth="1"/>
    <col min="13828" max="13828" width="14.33203125" style="778" customWidth="1"/>
    <col min="13829" max="13829" width="9" style="778" customWidth="1"/>
    <col min="13830" max="13830" width="1.33203125" style="778" customWidth="1"/>
    <col min="13831" max="13831" width="14.33203125" style="778" customWidth="1"/>
    <col min="13832" max="13832" width="9" style="778" customWidth="1"/>
    <col min="13833" max="13833" width="1.33203125" style="778" customWidth="1"/>
    <col min="13834" max="13834" width="14.33203125" style="778" customWidth="1"/>
    <col min="13835" max="13835" width="9" style="778" customWidth="1"/>
    <col min="13836" max="13836" width="1.33203125" style="778" customWidth="1"/>
    <col min="13837" max="13837" width="14.33203125" style="778" customWidth="1"/>
    <col min="13838" max="13838" width="9" style="778" customWidth="1"/>
    <col min="13839" max="13839" width="1.33203125" style="778" customWidth="1"/>
    <col min="13840" max="13840" width="13" style="778" customWidth="1"/>
    <col min="13841" max="13841" width="9" style="778" customWidth="1"/>
    <col min="13842" max="13843" width="11.44140625" style="778"/>
    <col min="13844" max="13844" width="7" style="778" customWidth="1"/>
    <col min="13845" max="13845" width="5.6640625" style="778" customWidth="1"/>
    <col min="13846" max="13846" width="9" style="778" customWidth="1"/>
    <col min="13847" max="13847" width="2" style="778" customWidth="1"/>
    <col min="13848" max="13849" width="12.33203125" style="778" customWidth="1"/>
    <col min="13850" max="13850" width="2" style="778" customWidth="1"/>
    <col min="13851" max="13851" width="12.33203125" style="778" customWidth="1"/>
    <col min="13852" max="13852" width="12.77734375" style="778" customWidth="1"/>
    <col min="13853" max="13853" width="2" style="778" customWidth="1"/>
    <col min="13854" max="13854" width="5.6640625" style="778" customWidth="1"/>
    <col min="13855" max="13855" width="8.5546875" style="778" customWidth="1"/>
    <col min="13856" max="13856" width="2.33203125" style="778" customWidth="1"/>
    <col min="13857" max="13858" width="20.44140625" style="778" customWidth="1"/>
    <col min="13859" max="13865" width="5.6640625" style="778" customWidth="1"/>
    <col min="13866" max="14080" width="11.44140625" style="778"/>
    <col min="14081" max="14081" width="1.5546875" style="778" customWidth="1"/>
    <col min="14082" max="14082" width="1.6640625" style="778" customWidth="1"/>
    <col min="14083" max="14083" width="24.44140625" style="778" customWidth="1"/>
    <col min="14084" max="14084" width="14.33203125" style="778" customWidth="1"/>
    <col min="14085" max="14085" width="9" style="778" customWidth="1"/>
    <col min="14086" max="14086" width="1.33203125" style="778" customWidth="1"/>
    <col min="14087" max="14087" width="14.33203125" style="778" customWidth="1"/>
    <col min="14088" max="14088" width="9" style="778" customWidth="1"/>
    <col min="14089" max="14089" width="1.33203125" style="778" customWidth="1"/>
    <col min="14090" max="14090" width="14.33203125" style="778" customWidth="1"/>
    <col min="14091" max="14091" width="9" style="778" customWidth="1"/>
    <col min="14092" max="14092" width="1.33203125" style="778" customWidth="1"/>
    <col min="14093" max="14093" width="14.33203125" style="778" customWidth="1"/>
    <col min="14094" max="14094" width="9" style="778" customWidth="1"/>
    <col min="14095" max="14095" width="1.33203125" style="778" customWidth="1"/>
    <col min="14096" max="14096" width="13" style="778" customWidth="1"/>
    <col min="14097" max="14097" width="9" style="778" customWidth="1"/>
    <col min="14098" max="14099" width="11.44140625" style="778"/>
    <col min="14100" max="14100" width="7" style="778" customWidth="1"/>
    <col min="14101" max="14101" width="5.6640625" style="778" customWidth="1"/>
    <col min="14102" max="14102" width="9" style="778" customWidth="1"/>
    <col min="14103" max="14103" width="2" style="778" customWidth="1"/>
    <col min="14104" max="14105" width="12.33203125" style="778" customWidth="1"/>
    <col min="14106" max="14106" width="2" style="778" customWidth="1"/>
    <col min="14107" max="14107" width="12.33203125" style="778" customWidth="1"/>
    <col min="14108" max="14108" width="12.77734375" style="778" customWidth="1"/>
    <col min="14109" max="14109" width="2" style="778" customWidth="1"/>
    <col min="14110" max="14110" width="5.6640625" style="778" customWidth="1"/>
    <col min="14111" max="14111" width="8.5546875" style="778" customWidth="1"/>
    <col min="14112" max="14112" width="2.33203125" style="778" customWidth="1"/>
    <col min="14113" max="14114" width="20.44140625" style="778" customWidth="1"/>
    <col min="14115" max="14121" width="5.6640625" style="778" customWidth="1"/>
    <col min="14122" max="14336" width="11.44140625" style="778"/>
    <col min="14337" max="14337" width="1.5546875" style="778" customWidth="1"/>
    <col min="14338" max="14338" width="1.6640625" style="778" customWidth="1"/>
    <col min="14339" max="14339" width="24.44140625" style="778" customWidth="1"/>
    <col min="14340" max="14340" width="14.33203125" style="778" customWidth="1"/>
    <col min="14341" max="14341" width="9" style="778" customWidth="1"/>
    <col min="14342" max="14342" width="1.33203125" style="778" customWidth="1"/>
    <col min="14343" max="14343" width="14.33203125" style="778" customWidth="1"/>
    <col min="14344" max="14344" width="9" style="778" customWidth="1"/>
    <col min="14345" max="14345" width="1.33203125" style="778" customWidth="1"/>
    <col min="14346" max="14346" width="14.33203125" style="778" customWidth="1"/>
    <col min="14347" max="14347" width="9" style="778" customWidth="1"/>
    <col min="14348" max="14348" width="1.33203125" style="778" customWidth="1"/>
    <col min="14349" max="14349" width="14.33203125" style="778" customWidth="1"/>
    <col min="14350" max="14350" width="9" style="778" customWidth="1"/>
    <col min="14351" max="14351" width="1.33203125" style="778" customWidth="1"/>
    <col min="14352" max="14352" width="13" style="778" customWidth="1"/>
    <col min="14353" max="14353" width="9" style="778" customWidth="1"/>
    <col min="14354" max="14355" width="11.44140625" style="778"/>
    <col min="14356" max="14356" width="7" style="778" customWidth="1"/>
    <col min="14357" max="14357" width="5.6640625" style="778" customWidth="1"/>
    <col min="14358" max="14358" width="9" style="778" customWidth="1"/>
    <col min="14359" max="14359" width="2" style="778" customWidth="1"/>
    <col min="14360" max="14361" width="12.33203125" style="778" customWidth="1"/>
    <col min="14362" max="14362" width="2" style="778" customWidth="1"/>
    <col min="14363" max="14363" width="12.33203125" style="778" customWidth="1"/>
    <col min="14364" max="14364" width="12.77734375" style="778" customWidth="1"/>
    <col min="14365" max="14365" width="2" style="778" customWidth="1"/>
    <col min="14366" max="14366" width="5.6640625" style="778" customWidth="1"/>
    <col min="14367" max="14367" width="8.5546875" style="778" customWidth="1"/>
    <col min="14368" max="14368" width="2.33203125" style="778" customWidth="1"/>
    <col min="14369" max="14370" width="20.44140625" style="778" customWidth="1"/>
    <col min="14371" max="14377" width="5.6640625" style="778" customWidth="1"/>
    <col min="14378" max="14592" width="11.44140625" style="778"/>
    <col min="14593" max="14593" width="1.5546875" style="778" customWidth="1"/>
    <col min="14594" max="14594" width="1.6640625" style="778" customWidth="1"/>
    <col min="14595" max="14595" width="24.44140625" style="778" customWidth="1"/>
    <col min="14596" max="14596" width="14.33203125" style="778" customWidth="1"/>
    <col min="14597" max="14597" width="9" style="778" customWidth="1"/>
    <col min="14598" max="14598" width="1.33203125" style="778" customWidth="1"/>
    <col min="14599" max="14599" width="14.33203125" style="778" customWidth="1"/>
    <col min="14600" max="14600" width="9" style="778" customWidth="1"/>
    <col min="14601" max="14601" width="1.33203125" style="778" customWidth="1"/>
    <col min="14602" max="14602" width="14.33203125" style="778" customWidth="1"/>
    <col min="14603" max="14603" width="9" style="778" customWidth="1"/>
    <col min="14604" max="14604" width="1.33203125" style="778" customWidth="1"/>
    <col min="14605" max="14605" width="14.33203125" style="778" customWidth="1"/>
    <col min="14606" max="14606" width="9" style="778" customWidth="1"/>
    <col min="14607" max="14607" width="1.33203125" style="778" customWidth="1"/>
    <col min="14608" max="14608" width="13" style="778" customWidth="1"/>
    <col min="14609" max="14609" width="9" style="778" customWidth="1"/>
    <col min="14610" max="14611" width="11.44140625" style="778"/>
    <col min="14612" max="14612" width="7" style="778" customWidth="1"/>
    <col min="14613" max="14613" width="5.6640625" style="778" customWidth="1"/>
    <col min="14614" max="14614" width="9" style="778" customWidth="1"/>
    <col min="14615" max="14615" width="2" style="778" customWidth="1"/>
    <col min="14616" max="14617" width="12.33203125" style="778" customWidth="1"/>
    <col min="14618" max="14618" width="2" style="778" customWidth="1"/>
    <col min="14619" max="14619" width="12.33203125" style="778" customWidth="1"/>
    <col min="14620" max="14620" width="12.77734375" style="778" customWidth="1"/>
    <col min="14621" max="14621" width="2" style="778" customWidth="1"/>
    <col min="14622" max="14622" width="5.6640625" style="778" customWidth="1"/>
    <col min="14623" max="14623" width="8.5546875" style="778" customWidth="1"/>
    <col min="14624" max="14624" width="2.33203125" style="778" customWidth="1"/>
    <col min="14625" max="14626" width="20.44140625" style="778" customWidth="1"/>
    <col min="14627" max="14633" width="5.6640625" style="778" customWidth="1"/>
    <col min="14634" max="14848" width="11.44140625" style="778"/>
    <col min="14849" max="14849" width="1.5546875" style="778" customWidth="1"/>
    <col min="14850" max="14850" width="1.6640625" style="778" customWidth="1"/>
    <col min="14851" max="14851" width="24.44140625" style="778" customWidth="1"/>
    <col min="14852" max="14852" width="14.33203125" style="778" customWidth="1"/>
    <col min="14853" max="14853" width="9" style="778" customWidth="1"/>
    <col min="14854" max="14854" width="1.33203125" style="778" customWidth="1"/>
    <col min="14855" max="14855" width="14.33203125" style="778" customWidth="1"/>
    <col min="14856" max="14856" width="9" style="778" customWidth="1"/>
    <col min="14857" max="14857" width="1.33203125" style="778" customWidth="1"/>
    <col min="14858" max="14858" width="14.33203125" style="778" customWidth="1"/>
    <col min="14859" max="14859" width="9" style="778" customWidth="1"/>
    <col min="14860" max="14860" width="1.33203125" style="778" customWidth="1"/>
    <col min="14861" max="14861" width="14.33203125" style="778" customWidth="1"/>
    <col min="14862" max="14862" width="9" style="778" customWidth="1"/>
    <col min="14863" max="14863" width="1.33203125" style="778" customWidth="1"/>
    <col min="14864" max="14864" width="13" style="778" customWidth="1"/>
    <col min="14865" max="14865" width="9" style="778" customWidth="1"/>
    <col min="14866" max="14867" width="11.44140625" style="778"/>
    <col min="14868" max="14868" width="7" style="778" customWidth="1"/>
    <col min="14869" max="14869" width="5.6640625" style="778" customWidth="1"/>
    <col min="14870" max="14870" width="9" style="778" customWidth="1"/>
    <col min="14871" max="14871" width="2" style="778" customWidth="1"/>
    <col min="14872" max="14873" width="12.33203125" style="778" customWidth="1"/>
    <col min="14874" max="14874" width="2" style="778" customWidth="1"/>
    <col min="14875" max="14875" width="12.33203125" style="778" customWidth="1"/>
    <col min="14876" max="14876" width="12.77734375" style="778" customWidth="1"/>
    <col min="14877" max="14877" width="2" style="778" customWidth="1"/>
    <col min="14878" max="14878" width="5.6640625" style="778" customWidth="1"/>
    <col min="14879" max="14879" width="8.5546875" style="778" customWidth="1"/>
    <col min="14880" max="14880" width="2.33203125" style="778" customWidth="1"/>
    <col min="14881" max="14882" width="20.44140625" style="778" customWidth="1"/>
    <col min="14883" max="14889" width="5.6640625" style="778" customWidth="1"/>
    <col min="14890" max="15104" width="11.44140625" style="778"/>
    <col min="15105" max="15105" width="1.5546875" style="778" customWidth="1"/>
    <col min="15106" max="15106" width="1.6640625" style="778" customWidth="1"/>
    <col min="15107" max="15107" width="24.44140625" style="778" customWidth="1"/>
    <col min="15108" max="15108" width="14.33203125" style="778" customWidth="1"/>
    <col min="15109" max="15109" width="9" style="778" customWidth="1"/>
    <col min="15110" max="15110" width="1.33203125" style="778" customWidth="1"/>
    <col min="15111" max="15111" width="14.33203125" style="778" customWidth="1"/>
    <col min="15112" max="15112" width="9" style="778" customWidth="1"/>
    <col min="15113" max="15113" width="1.33203125" style="778" customWidth="1"/>
    <col min="15114" max="15114" width="14.33203125" style="778" customWidth="1"/>
    <col min="15115" max="15115" width="9" style="778" customWidth="1"/>
    <col min="15116" max="15116" width="1.33203125" style="778" customWidth="1"/>
    <col min="15117" max="15117" width="14.33203125" style="778" customWidth="1"/>
    <col min="15118" max="15118" width="9" style="778" customWidth="1"/>
    <col min="15119" max="15119" width="1.33203125" style="778" customWidth="1"/>
    <col min="15120" max="15120" width="13" style="778" customWidth="1"/>
    <col min="15121" max="15121" width="9" style="778" customWidth="1"/>
    <col min="15122" max="15123" width="11.44140625" style="778"/>
    <col min="15124" max="15124" width="7" style="778" customWidth="1"/>
    <col min="15125" max="15125" width="5.6640625" style="778" customWidth="1"/>
    <col min="15126" max="15126" width="9" style="778" customWidth="1"/>
    <col min="15127" max="15127" width="2" style="778" customWidth="1"/>
    <col min="15128" max="15129" width="12.33203125" style="778" customWidth="1"/>
    <col min="15130" max="15130" width="2" style="778" customWidth="1"/>
    <col min="15131" max="15131" width="12.33203125" style="778" customWidth="1"/>
    <col min="15132" max="15132" width="12.77734375" style="778" customWidth="1"/>
    <col min="15133" max="15133" width="2" style="778" customWidth="1"/>
    <col min="15134" max="15134" width="5.6640625" style="778" customWidth="1"/>
    <col min="15135" max="15135" width="8.5546875" style="778" customWidth="1"/>
    <col min="15136" max="15136" width="2.33203125" style="778" customWidth="1"/>
    <col min="15137" max="15138" width="20.44140625" style="778" customWidth="1"/>
    <col min="15139" max="15145" width="5.6640625" style="778" customWidth="1"/>
    <col min="15146" max="15360" width="11.44140625" style="778"/>
    <col min="15361" max="15361" width="1.5546875" style="778" customWidth="1"/>
    <col min="15362" max="15362" width="1.6640625" style="778" customWidth="1"/>
    <col min="15363" max="15363" width="24.44140625" style="778" customWidth="1"/>
    <col min="15364" max="15364" width="14.33203125" style="778" customWidth="1"/>
    <col min="15365" max="15365" width="9" style="778" customWidth="1"/>
    <col min="15366" max="15366" width="1.33203125" style="778" customWidth="1"/>
    <col min="15367" max="15367" width="14.33203125" style="778" customWidth="1"/>
    <col min="15368" max="15368" width="9" style="778" customWidth="1"/>
    <col min="15369" max="15369" width="1.33203125" style="778" customWidth="1"/>
    <col min="15370" max="15370" width="14.33203125" style="778" customWidth="1"/>
    <col min="15371" max="15371" width="9" style="778" customWidth="1"/>
    <col min="15372" max="15372" width="1.33203125" style="778" customWidth="1"/>
    <col min="15373" max="15373" width="14.33203125" style="778" customWidth="1"/>
    <col min="15374" max="15374" width="9" style="778" customWidth="1"/>
    <col min="15375" max="15375" width="1.33203125" style="778" customWidth="1"/>
    <col min="15376" max="15376" width="13" style="778" customWidth="1"/>
    <col min="15377" max="15377" width="9" style="778" customWidth="1"/>
    <col min="15378" max="15379" width="11.44140625" style="778"/>
    <col min="15380" max="15380" width="7" style="778" customWidth="1"/>
    <col min="15381" max="15381" width="5.6640625" style="778" customWidth="1"/>
    <col min="15382" max="15382" width="9" style="778" customWidth="1"/>
    <col min="15383" max="15383" width="2" style="778" customWidth="1"/>
    <col min="15384" max="15385" width="12.33203125" style="778" customWidth="1"/>
    <col min="15386" max="15386" width="2" style="778" customWidth="1"/>
    <col min="15387" max="15387" width="12.33203125" style="778" customWidth="1"/>
    <col min="15388" max="15388" width="12.77734375" style="778" customWidth="1"/>
    <col min="15389" max="15389" width="2" style="778" customWidth="1"/>
    <col min="15390" max="15390" width="5.6640625" style="778" customWidth="1"/>
    <col min="15391" max="15391" width="8.5546875" style="778" customWidth="1"/>
    <col min="15392" max="15392" width="2.33203125" style="778" customWidth="1"/>
    <col min="15393" max="15394" width="20.44140625" style="778" customWidth="1"/>
    <col min="15395" max="15401" width="5.6640625" style="778" customWidth="1"/>
    <col min="15402" max="15616" width="11.44140625" style="778"/>
    <col min="15617" max="15617" width="1.5546875" style="778" customWidth="1"/>
    <col min="15618" max="15618" width="1.6640625" style="778" customWidth="1"/>
    <col min="15619" max="15619" width="24.44140625" style="778" customWidth="1"/>
    <col min="15620" max="15620" width="14.33203125" style="778" customWidth="1"/>
    <col min="15621" max="15621" width="9" style="778" customWidth="1"/>
    <col min="15622" max="15622" width="1.33203125" style="778" customWidth="1"/>
    <col min="15623" max="15623" width="14.33203125" style="778" customWidth="1"/>
    <col min="15624" max="15624" width="9" style="778" customWidth="1"/>
    <col min="15625" max="15625" width="1.33203125" style="778" customWidth="1"/>
    <col min="15626" max="15626" width="14.33203125" style="778" customWidth="1"/>
    <col min="15627" max="15627" width="9" style="778" customWidth="1"/>
    <col min="15628" max="15628" width="1.33203125" style="778" customWidth="1"/>
    <col min="15629" max="15629" width="14.33203125" style="778" customWidth="1"/>
    <col min="15630" max="15630" width="9" style="778" customWidth="1"/>
    <col min="15631" max="15631" width="1.33203125" style="778" customWidth="1"/>
    <col min="15632" max="15632" width="13" style="778" customWidth="1"/>
    <col min="15633" max="15633" width="9" style="778" customWidth="1"/>
    <col min="15634" max="15635" width="11.44140625" style="778"/>
    <col min="15636" max="15636" width="7" style="778" customWidth="1"/>
    <col min="15637" max="15637" width="5.6640625" style="778" customWidth="1"/>
    <col min="15638" max="15638" width="9" style="778" customWidth="1"/>
    <col min="15639" max="15639" width="2" style="778" customWidth="1"/>
    <col min="15640" max="15641" width="12.33203125" style="778" customWidth="1"/>
    <col min="15642" max="15642" width="2" style="778" customWidth="1"/>
    <col min="15643" max="15643" width="12.33203125" style="778" customWidth="1"/>
    <col min="15644" max="15644" width="12.77734375" style="778" customWidth="1"/>
    <col min="15645" max="15645" width="2" style="778" customWidth="1"/>
    <col min="15646" max="15646" width="5.6640625" style="778" customWidth="1"/>
    <col min="15647" max="15647" width="8.5546875" style="778" customWidth="1"/>
    <col min="15648" max="15648" width="2.33203125" style="778" customWidth="1"/>
    <col min="15649" max="15650" width="20.44140625" style="778" customWidth="1"/>
    <col min="15651" max="15657" width="5.6640625" style="778" customWidth="1"/>
    <col min="15658" max="15872" width="11.44140625" style="778"/>
    <col min="15873" max="15873" width="1.5546875" style="778" customWidth="1"/>
    <col min="15874" max="15874" width="1.6640625" style="778" customWidth="1"/>
    <col min="15875" max="15875" width="24.44140625" style="778" customWidth="1"/>
    <col min="15876" max="15876" width="14.33203125" style="778" customWidth="1"/>
    <col min="15877" max="15877" width="9" style="778" customWidth="1"/>
    <col min="15878" max="15878" width="1.33203125" style="778" customWidth="1"/>
    <col min="15879" max="15879" width="14.33203125" style="778" customWidth="1"/>
    <col min="15880" max="15880" width="9" style="778" customWidth="1"/>
    <col min="15881" max="15881" width="1.33203125" style="778" customWidth="1"/>
    <col min="15882" max="15882" width="14.33203125" style="778" customWidth="1"/>
    <col min="15883" max="15883" width="9" style="778" customWidth="1"/>
    <col min="15884" max="15884" width="1.33203125" style="778" customWidth="1"/>
    <col min="15885" max="15885" width="14.33203125" style="778" customWidth="1"/>
    <col min="15886" max="15886" width="9" style="778" customWidth="1"/>
    <col min="15887" max="15887" width="1.33203125" style="778" customWidth="1"/>
    <col min="15888" max="15888" width="13" style="778" customWidth="1"/>
    <col min="15889" max="15889" width="9" style="778" customWidth="1"/>
    <col min="15890" max="15891" width="11.44140625" style="778"/>
    <col min="15892" max="15892" width="7" style="778" customWidth="1"/>
    <col min="15893" max="15893" width="5.6640625" style="778" customWidth="1"/>
    <col min="15894" max="15894" width="9" style="778" customWidth="1"/>
    <col min="15895" max="15895" width="2" style="778" customWidth="1"/>
    <col min="15896" max="15897" width="12.33203125" style="778" customWidth="1"/>
    <col min="15898" max="15898" width="2" style="778" customWidth="1"/>
    <col min="15899" max="15899" width="12.33203125" style="778" customWidth="1"/>
    <col min="15900" max="15900" width="12.77734375" style="778" customWidth="1"/>
    <col min="15901" max="15901" width="2" style="778" customWidth="1"/>
    <col min="15902" max="15902" width="5.6640625" style="778" customWidth="1"/>
    <col min="15903" max="15903" width="8.5546875" style="778" customWidth="1"/>
    <col min="15904" max="15904" width="2.33203125" style="778" customWidth="1"/>
    <col min="15905" max="15906" width="20.44140625" style="778" customWidth="1"/>
    <col min="15907" max="15913" width="5.6640625" style="778" customWidth="1"/>
    <col min="15914" max="16128" width="11.44140625" style="778"/>
    <col min="16129" max="16129" width="1.5546875" style="778" customWidth="1"/>
    <col min="16130" max="16130" width="1.6640625" style="778" customWidth="1"/>
    <col min="16131" max="16131" width="24.44140625" style="778" customWidth="1"/>
    <col min="16132" max="16132" width="14.33203125" style="778" customWidth="1"/>
    <col min="16133" max="16133" width="9" style="778" customWidth="1"/>
    <col min="16134" max="16134" width="1.33203125" style="778" customWidth="1"/>
    <col min="16135" max="16135" width="14.33203125" style="778" customWidth="1"/>
    <col min="16136" max="16136" width="9" style="778" customWidth="1"/>
    <col min="16137" max="16137" width="1.33203125" style="778" customWidth="1"/>
    <col min="16138" max="16138" width="14.33203125" style="778" customWidth="1"/>
    <col min="16139" max="16139" width="9" style="778" customWidth="1"/>
    <col min="16140" max="16140" width="1.33203125" style="778" customWidth="1"/>
    <col min="16141" max="16141" width="14.33203125" style="778" customWidth="1"/>
    <col min="16142" max="16142" width="9" style="778" customWidth="1"/>
    <col min="16143" max="16143" width="1.33203125" style="778" customWidth="1"/>
    <col min="16144" max="16144" width="13" style="778" customWidth="1"/>
    <col min="16145" max="16145" width="9" style="778" customWidth="1"/>
    <col min="16146" max="16147" width="11.44140625" style="778"/>
    <col min="16148" max="16148" width="7" style="778" customWidth="1"/>
    <col min="16149" max="16149" width="5.6640625" style="778" customWidth="1"/>
    <col min="16150" max="16150" width="9" style="778" customWidth="1"/>
    <col min="16151" max="16151" width="2" style="778" customWidth="1"/>
    <col min="16152" max="16153" width="12.33203125" style="778" customWidth="1"/>
    <col min="16154" max="16154" width="2" style="778" customWidth="1"/>
    <col min="16155" max="16155" width="12.33203125" style="778" customWidth="1"/>
    <col min="16156" max="16156" width="12.77734375" style="778" customWidth="1"/>
    <col min="16157" max="16157" width="2" style="778" customWidth="1"/>
    <col min="16158" max="16158" width="5.6640625" style="778" customWidth="1"/>
    <col min="16159" max="16159" width="8.5546875" style="778" customWidth="1"/>
    <col min="16160" max="16160" width="2.33203125" style="778" customWidth="1"/>
    <col min="16161" max="16162" width="20.44140625" style="778" customWidth="1"/>
    <col min="16163" max="16169" width="5.6640625" style="778" customWidth="1"/>
    <col min="16170" max="16384" width="11.44140625" style="778"/>
  </cols>
  <sheetData>
    <row r="1" spans="1:34" ht="14.25" customHeight="1">
      <c r="A1" s="18"/>
      <c r="B1" s="249"/>
      <c r="C1" s="249"/>
    </row>
    <row r="2" spans="1:34" ht="28.2">
      <c r="A2" s="202" t="s">
        <v>1131</v>
      </c>
      <c r="B2" s="776"/>
      <c r="C2" s="777"/>
      <c r="D2" s="777"/>
      <c r="E2" s="777"/>
      <c r="F2" s="777"/>
      <c r="G2" s="776"/>
      <c r="H2" s="776"/>
      <c r="I2" s="777"/>
      <c r="J2" s="776"/>
      <c r="K2" s="776"/>
      <c r="L2" s="777"/>
      <c r="M2" s="776"/>
      <c r="N2" s="776"/>
      <c r="O2" s="777"/>
      <c r="P2" s="776"/>
      <c r="Q2" s="776"/>
    </row>
    <row r="3" spans="1:34" ht="17.25" customHeight="1">
      <c r="A3" s="25">
        <v>45838</v>
      </c>
      <c r="B3" s="863"/>
      <c r="C3" s="864"/>
      <c r="D3" s="864"/>
      <c r="E3" s="864"/>
      <c r="F3" s="864"/>
      <c r="G3" s="863"/>
      <c r="H3" s="863"/>
      <c r="I3" s="864"/>
      <c r="J3" s="863"/>
      <c r="K3" s="863"/>
      <c r="L3" s="864"/>
      <c r="M3" s="863"/>
      <c r="N3" s="863"/>
      <c r="O3" s="864"/>
      <c r="P3" s="863"/>
      <c r="Q3" s="863"/>
      <c r="S3" s="865"/>
    </row>
    <row r="4" spans="1:34" ht="15.6">
      <c r="A4" s="563" t="s">
        <v>247</v>
      </c>
      <c r="B4" s="863"/>
      <c r="C4" s="864"/>
      <c r="D4" s="864"/>
      <c r="E4" s="864"/>
      <c r="F4" s="864"/>
      <c r="G4" s="866"/>
      <c r="H4" s="866"/>
      <c r="I4" s="864"/>
      <c r="J4" s="866"/>
      <c r="K4" s="866"/>
      <c r="L4" s="864"/>
      <c r="M4" s="866"/>
      <c r="N4" s="866"/>
      <c r="O4" s="864"/>
      <c r="P4" s="866"/>
      <c r="Q4" s="866"/>
    </row>
    <row r="5" spans="1:34" s="870" customFormat="1" ht="13.8" thickBot="1">
      <c r="A5" s="867"/>
      <c r="B5" s="867"/>
      <c r="C5" s="867"/>
      <c r="D5" s="867"/>
      <c r="E5" s="867"/>
      <c r="F5" s="867"/>
      <c r="G5" s="868"/>
      <c r="H5" s="868"/>
      <c r="I5" s="867"/>
      <c r="J5" s="868"/>
      <c r="K5" s="868"/>
      <c r="L5" s="867"/>
      <c r="M5" s="869"/>
      <c r="N5" s="869"/>
      <c r="O5" s="867"/>
      <c r="P5" s="869"/>
      <c r="Q5" s="869"/>
    </row>
    <row r="6" spans="1:34" ht="16.5" customHeight="1">
      <c r="A6" s="787"/>
      <c r="B6" s="787"/>
      <c r="C6" s="787"/>
      <c r="D6" s="871" t="s">
        <v>341</v>
      </c>
      <c r="E6" s="871"/>
      <c r="F6" s="871"/>
      <c r="G6" s="871" t="s">
        <v>342</v>
      </c>
      <c r="H6" s="871"/>
      <c r="I6" s="871"/>
      <c r="J6" s="871" t="s">
        <v>343</v>
      </c>
      <c r="K6" s="871"/>
      <c r="L6" s="871"/>
      <c r="M6" s="871" t="s">
        <v>344</v>
      </c>
      <c r="N6" s="871"/>
      <c r="O6" s="871"/>
      <c r="P6" s="1900" t="s">
        <v>310</v>
      </c>
      <c r="Q6" s="1900"/>
    </row>
    <row r="7" spans="1:34" ht="15" customHeight="1">
      <c r="A7" s="872"/>
      <c r="B7" s="872"/>
      <c r="C7" s="872"/>
      <c r="D7" s="873" t="s">
        <v>465</v>
      </c>
      <c r="E7" s="873" t="s">
        <v>128</v>
      </c>
      <c r="F7" s="793"/>
      <c r="G7" s="873" t="s">
        <v>465</v>
      </c>
      <c r="H7" s="873" t="s">
        <v>128</v>
      </c>
      <c r="I7" s="793"/>
      <c r="J7" s="873" t="s">
        <v>465</v>
      </c>
      <c r="K7" s="873" t="s">
        <v>128</v>
      </c>
      <c r="L7" s="793"/>
      <c r="M7" s="873" t="s">
        <v>465</v>
      </c>
      <c r="N7" s="873" t="s">
        <v>128</v>
      </c>
      <c r="O7" s="793"/>
      <c r="P7" s="873" t="s">
        <v>465</v>
      </c>
      <c r="Q7" s="873" t="s">
        <v>128</v>
      </c>
      <c r="U7" s="874"/>
      <c r="V7" s="874"/>
      <c r="W7" s="874"/>
      <c r="X7" s="874"/>
      <c r="Y7" s="874"/>
      <c r="Z7" s="874"/>
      <c r="AA7" s="874"/>
      <c r="AB7" s="874"/>
      <c r="AC7" s="874"/>
      <c r="AD7" s="874"/>
      <c r="AE7" s="874"/>
      <c r="AF7" s="874"/>
      <c r="AG7" s="874"/>
      <c r="AH7" s="874"/>
    </row>
    <row r="8" spans="1:34" ht="4.2" customHeight="1">
      <c r="A8" s="875"/>
      <c r="B8" s="875"/>
      <c r="C8" s="875"/>
      <c r="D8" s="875"/>
      <c r="E8" s="875"/>
      <c r="F8" s="875"/>
      <c r="G8" s="40"/>
      <c r="H8" s="40"/>
      <c r="I8" s="875"/>
      <c r="J8" s="40"/>
      <c r="K8" s="40"/>
      <c r="L8" s="875"/>
      <c r="M8" s="40"/>
      <c r="N8" s="40"/>
      <c r="O8" s="875"/>
      <c r="P8" s="40"/>
      <c r="Q8" s="40"/>
    </row>
    <row r="9" spans="1:34" s="875" customFormat="1" ht="18" customHeight="1">
      <c r="A9" s="875" t="s">
        <v>466</v>
      </c>
      <c r="B9" s="786"/>
      <c r="C9" s="786"/>
      <c r="D9" s="279">
        <v>6841357.8304909999</v>
      </c>
      <c r="E9" s="642">
        <v>100.10975958658533</v>
      </c>
      <c r="F9" s="786"/>
      <c r="G9" s="279">
        <v>10566487.906437</v>
      </c>
      <c r="H9" s="639">
        <v>53.348166333444325</v>
      </c>
      <c r="I9" s="639"/>
      <c r="J9" s="279">
        <v>37177562.97941</v>
      </c>
      <c r="K9" s="639">
        <v>50.240479449450369</v>
      </c>
      <c r="L9" s="639"/>
      <c r="M9" s="279">
        <v>5209894.1344400002</v>
      </c>
      <c r="N9" s="639">
        <v>40.470387175592656</v>
      </c>
      <c r="O9" s="639"/>
      <c r="P9" s="279">
        <v>59795302.850778997</v>
      </c>
      <c r="Q9" s="639">
        <v>52.677014550633615</v>
      </c>
      <c r="S9" s="862"/>
      <c r="X9" s="876"/>
      <c r="Y9" s="877"/>
      <c r="AA9" s="877"/>
      <c r="AB9" s="877"/>
      <c r="AD9" s="877"/>
      <c r="AE9" s="877"/>
      <c r="AG9" s="878"/>
      <c r="AH9" s="878"/>
    </row>
    <row r="10" spans="1:34" s="875" customFormat="1" ht="14.1" customHeight="1">
      <c r="A10" s="778"/>
      <c r="B10" s="803" t="s">
        <v>315</v>
      </c>
      <c r="C10" s="803"/>
      <c r="D10" s="280">
        <v>460982.32769100001</v>
      </c>
      <c r="E10" s="642">
        <v>6.7455658865161912</v>
      </c>
      <c r="F10" s="803"/>
      <c r="G10" s="280">
        <v>6113800.4839369999</v>
      </c>
      <c r="H10" s="642">
        <v>30.867403439497622</v>
      </c>
      <c r="I10" s="642"/>
      <c r="J10" s="280">
        <v>15171744.045833001</v>
      </c>
      <c r="K10" s="642">
        <v>20.502572892395929</v>
      </c>
      <c r="L10" s="642"/>
      <c r="M10" s="280">
        <v>175662.10354700001</v>
      </c>
      <c r="N10" s="642">
        <v>1.3645408446270242</v>
      </c>
      <c r="O10" s="642"/>
      <c r="P10" s="280">
        <v>21922188.961008999</v>
      </c>
      <c r="Q10" s="642">
        <v>19.312477934305942</v>
      </c>
      <c r="S10" s="862"/>
    </row>
    <row r="11" spans="1:34" s="875" customFormat="1" ht="14.1" customHeight="1">
      <c r="A11" s="778"/>
      <c r="B11" s="803"/>
      <c r="C11" s="803" t="s">
        <v>571</v>
      </c>
      <c r="D11" s="280">
        <v>460982.32769100001</v>
      </c>
      <c r="E11" s="642">
        <v>6.7455658865161912</v>
      </c>
      <c r="F11" s="803"/>
      <c r="G11" s="280">
        <v>0</v>
      </c>
      <c r="H11" s="642">
        <v>0</v>
      </c>
      <c r="I11" s="642"/>
      <c r="J11" s="280">
        <v>0</v>
      </c>
      <c r="K11" s="642">
        <v>0</v>
      </c>
      <c r="L11" s="642"/>
      <c r="M11" s="280">
        <v>0</v>
      </c>
      <c r="N11" s="642">
        <v>0</v>
      </c>
      <c r="O11" s="642"/>
      <c r="P11" s="280">
        <v>460982.32769100001</v>
      </c>
      <c r="Q11" s="642">
        <v>0.40610502206106663</v>
      </c>
      <c r="S11" s="862"/>
    </row>
    <row r="12" spans="1:34" s="875" customFormat="1" ht="14.1" customHeight="1">
      <c r="A12" s="778"/>
      <c r="B12" s="803"/>
      <c r="C12" s="803" t="s">
        <v>572</v>
      </c>
      <c r="D12" s="280">
        <v>0</v>
      </c>
      <c r="E12" s="642">
        <v>0</v>
      </c>
      <c r="F12" s="803"/>
      <c r="G12" s="280">
        <v>6113800.4839369999</v>
      </c>
      <c r="H12" s="642">
        <v>30.867403439497622</v>
      </c>
      <c r="I12" s="642"/>
      <c r="J12" s="280">
        <v>15171744.045833001</v>
      </c>
      <c r="K12" s="642">
        <v>20.502572892395929</v>
      </c>
      <c r="L12" s="642"/>
      <c r="M12" s="280">
        <v>175662.10354700001</v>
      </c>
      <c r="N12" s="642">
        <v>1.3645408446270242</v>
      </c>
      <c r="O12" s="642"/>
      <c r="P12" s="280">
        <v>21461206.633318</v>
      </c>
      <c r="Q12" s="642">
        <v>18.90637291224488</v>
      </c>
      <c r="S12" s="862"/>
    </row>
    <row r="13" spans="1:34" s="875" customFormat="1" ht="14.1" customHeight="1">
      <c r="A13" s="778"/>
      <c r="B13" s="803" t="s">
        <v>1132</v>
      </c>
      <c r="C13" s="803"/>
      <c r="D13" s="280">
        <v>6329846.2725059995</v>
      </c>
      <c r="E13" s="642">
        <v>92.624798214236975</v>
      </c>
      <c r="F13" s="803"/>
      <c r="G13" s="280">
        <v>1811257.4681490001</v>
      </c>
      <c r="H13" s="642">
        <v>9.1446907940567179</v>
      </c>
      <c r="I13" s="642"/>
      <c r="J13" s="280">
        <v>6212461.7957389997</v>
      </c>
      <c r="K13" s="642">
        <v>8.3953071198394618</v>
      </c>
      <c r="L13" s="642"/>
      <c r="M13" s="280">
        <v>772941.22559699998</v>
      </c>
      <c r="N13" s="642">
        <v>6.0041969868645024</v>
      </c>
      <c r="O13" s="642"/>
      <c r="P13" s="280">
        <v>15126506.761992</v>
      </c>
      <c r="Q13" s="642">
        <v>13.325782775784194</v>
      </c>
      <c r="S13" s="862"/>
    </row>
    <row r="14" spans="1:34" s="875" customFormat="1" ht="14.1" customHeight="1">
      <c r="A14" s="879"/>
      <c r="B14" s="786"/>
      <c r="C14" s="825" t="s">
        <v>1133</v>
      </c>
      <c r="D14" s="280">
        <v>6164536.7272030003</v>
      </c>
      <c r="E14" s="642">
        <v>90.205819519116844</v>
      </c>
      <c r="F14" s="825"/>
      <c r="G14" s="280">
        <v>915751.95744999999</v>
      </c>
      <c r="H14" s="642">
        <v>4.6234556059500758</v>
      </c>
      <c r="I14" s="642"/>
      <c r="J14" s="280">
        <v>2766702.2539960002</v>
      </c>
      <c r="K14" s="642">
        <v>3.7388262326827744</v>
      </c>
      <c r="L14" s="642"/>
      <c r="M14" s="280">
        <v>184252.525719</v>
      </c>
      <c r="N14" s="642">
        <v>1.4312711278787404</v>
      </c>
      <c r="O14" s="642"/>
      <c r="P14" s="280">
        <v>10031243.464369001</v>
      </c>
      <c r="Q14" s="642">
        <v>8.8370813883524004</v>
      </c>
      <c r="S14" s="862"/>
    </row>
    <row r="15" spans="1:34" s="875" customFormat="1" ht="14.1" customHeight="1">
      <c r="A15" s="778"/>
      <c r="B15" s="786"/>
      <c r="C15" s="803" t="s">
        <v>1134</v>
      </c>
      <c r="D15" s="280">
        <v>0</v>
      </c>
      <c r="E15" s="642">
        <v>0</v>
      </c>
      <c r="F15" s="803"/>
      <c r="G15" s="280">
        <v>0</v>
      </c>
      <c r="H15" s="70">
        <v>0</v>
      </c>
      <c r="I15" s="642"/>
      <c r="J15" s="280">
        <v>0</v>
      </c>
      <c r="K15" s="642">
        <v>0</v>
      </c>
      <c r="L15" s="642"/>
      <c r="M15" s="280">
        <v>0</v>
      </c>
      <c r="N15" s="642">
        <v>0</v>
      </c>
      <c r="O15" s="642"/>
      <c r="P15" s="280">
        <v>0</v>
      </c>
      <c r="Q15" s="642">
        <v>0</v>
      </c>
      <c r="S15" s="862"/>
    </row>
    <row r="16" spans="1:34" s="880" customFormat="1" ht="14.1" customHeight="1">
      <c r="B16" s="881"/>
      <c r="C16" s="803" t="s">
        <v>1135</v>
      </c>
      <c r="D16" s="280">
        <v>0</v>
      </c>
      <c r="E16" s="642">
        <v>0</v>
      </c>
      <c r="F16" s="803"/>
      <c r="G16" s="280">
        <v>0</v>
      </c>
      <c r="H16" s="642">
        <v>0</v>
      </c>
      <c r="I16" s="642"/>
      <c r="J16" s="280">
        <v>0</v>
      </c>
      <c r="K16" s="642">
        <v>0</v>
      </c>
      <c r="L16" s="642"/>
      <c r="M16" s="280">
        <v>0</v>
      </c>
      <c r="N16" s="642">
        <v>0</v>
      </c>
      <c r="O16" s="642"/>
      <c r="P16" s="280">
        <v>0</v>
      </c>
      <c r="Q16" s="642">
        <v>0</v>
      </c>
      <c r="S16" s="862"/>
    </row>
    <row r="17" spans="1:19" s="875" customFormat="1" ht="14.1" customHeight="1">
      <c r="A17" s="778"/>
      <c r="B17" s="786"/>
      <c r="C17" s="803" t="s">
        <v>319</v>
      </c>
      <c r="D17" s="280">
        <v>154206.86319999999</v>
      </c>
      <c r="E17" s="642">
        <v>2.2565128712826743</v>
      </c>
      <c r="F17" s="803"/>
      <c r="G17" s="280">
        <v>457453.41371200001</v>
      </c>
      <c r="H17" s="813">
        <v>2.3095943534504815</v>
      </c>
      <c r="I17" s="642"/>
      <c r="J17" s="280">
        <v>891693.24396899994</v>
      </c>
      <c r="K17" s="642">
        <v>1.20500356958979</v>
      </c>
      <c r="L17" s="642"/>
      <c r="M17" s="280">
        <v>18036.976796999999</v>
      </c>
      <c r="N17" s="642">
        <v>0.14011099181965109</v>
      </c>
      <c r="O17" s="642"/>
      <c r="P17" s="280">
        <v>1521390.497679</v>
      </c>
      <c r="Q17" s="642">
        <v>1.340277673372271</v>
      </c>
      <c r="S17" s="862"/>
    </row>
    <row r="18" spans="1:19" s="875" customFormat="1" ht="14.1" customHeight="1">
      <c r="A18" s="778"/>
      <c r="B18" s="786"/>
      <c r="C18" s="803" t="s">
        <v>1136</v>
      </c>
      <c r="D18" s="280">
        <v>0</v>
      </c>
      <c r="E18" s="642">
        <v>0</v>
      </c>
      <c r="F18" s="803"/>
      <c r="G18" s="280">
        <v>0</v>
      </c>
      <c r="H18" s="642">
        <v>0</v>
      </c>
      <c r="I18" s="642"/>
      <c r="J18" s="280">
        <v>0</v>
      </c>
      <c r="K18" s="642">
        <v>0</v>
      </c>
      <c r="L18" s="642"/>
      <c r="M18" s="280">
        <v>0</v>
      </c>
      <c r="N18" s="642">
        <v>0</v>
      </c>
      <c r="O18" s="642"/>
      <c r="P18" s="280">
        <v>0</v>
      </c>
      <c r="Q18" s="642">
        <v>0</v>
      </c>
      <c r="S18" s="862"/>
    </row>
    <row r="19" spans="1:19" s="875" customFormat="1" ht="14.1" customHeight="1">
      <c r="A19" s="778"/>
      <c r="B19" s="786"/>
      <c r="C19" s="803" t="s">
        <v>565</v>
      </c>
      <c r="D19" s="280">
        <v>11102.682102999999</v>
      </c>
      <c r="E19" s="642">
        <v>0.16246582383746516</v>
      </c>
      <c r="F19" s="803"/>
      <c r="G19" s="280">
        <v>438052.09698600002</v>
      </c>
      <c r="H19" s="642">
        <v>2.2116408346511127</v>
      </c>
      <c r="I19" s="642"/>
      <c r="J19" s="280">
        <v>2554066.2977740001</v>
      </c>
      <c r="K19" s="642">
        <v>3.4514773175668987</v>
      </c>
      <c r="L19" s="642"/>
      <c r="M19" s="280">
        <v>570651.72308100003</v>
      </c>
      <c r="N19" s="642">
        <v>4.432814867166111</v>
      </c>
      <c r="O19" s="642"/>
      <c r="P19" s="280">
        <v>3573872.7999439999</v>
      </c>
      <c r="Q19" s="642">
        <v>3.1484237140595264</v>
      </c>
      <c r="S19" s="862"/>
    </row>
    <row r="20" spans="1:19" s="875" customFormat="1" ht="14.1" customHeight="1">
      <c r="A20" s="778"/>
      <c r="B20" s="803" t="s">
        <v>1137</v>
      </c>
      <c r="C20" s="803"/>
      <c r="D20" s="280">
        <v>0</v>
      </c>
      <c r="E20" s="642">
        <v>0</v>
      </c>
      <c r="F20" s="803"/>
      <c r="G20" s="280">
        <v>30909.529431999999</v>
      </c>
      <c r="H20" s="642">
        <v>0.1560562726260534</v>
      </c>
      <c r="I20" s="642"/>
      <c r="J20" s="280">
        <v>95258.696043999997</v>
      </c>
      <c r="K20" s="642">
        <v>0.12872932428708567</v>
      </c>
      <c r="L20" s="642"/>
      <c r="M20" s="280">
        <v>0</v>
      </c>
      <c r="N20" s="642">
        <v>0</v>
      </c>
      <c r="O20" s="642"/>
      <c r="P20" s="280">
        <v>126168.22547600001</v>
      </c>
      <c r="Q20" s="642">
        <v>0.11114862091780996</v>
      </c>
      <c r="S20" s="862"/>
    </row>
    <row r="21" spans="1:19" s="875" customFormat="1" ht="14.1" customHeight="1">
      <c r="A21" s="778"/>
      <c r="B21" s="803" t="s">
        <v>1138</v>
      </c>
      <c r="C21" s="803"/>
      <c r="D21" s="280">
        <v>0</v>
      </c>
      <c r="E21" s="642">
        <v>0</v>
      </c>
      <c r="F21" s="803"/>
      <c r="G21" s="280">
        <v>188098.93314400001</v>
      </c>
      <c r="H21" s="642">
        <v>0.94967535678496118</v>
      </c>
      <c r="I21" s="642"/>
      <c r="J21" s="280">
        <v>4380998.7357729999</v>
      </c>
      <c r="K21" s="642">
        <v>5.9203309553821768</v>
      </c>
      <c r="L21" s="642"/>
      <c r="M21" s="280">
        <v>754877.08278599998</v>
      </c>
      <c r="N21" s="642">
        <v>5.8638749698155035</v>
      </c>
      <c r="O21" s="642"/>
      <c r="P21" s="280">
        <v>5323974.7517029997</v>
      </c>
      <c r="Q21" s="642">
        <v>4.6901860529503328</v>
      </c>
      <c r="S21" s="862"/>
    </row>
    <row r="22" spans="1:19" s="875" customFormat="1" ht="14.1" customHeight="1">
      <c r="A22" s="778"/>
      <c r="B22" s="803" t="s">
        <v>1139</v>
      </c>
      <c r="C22" s="786"/>
      <c r="D22" s="280">
        <v>0</v>
      </c>
      <c r="E22" s="642">
        <v>0</v>
      </c>
      <c r="F22" s="786"/>
      <c r="G22" s="280">
        <v>56811.632401000003</v>
      </c>
      <c r="H22" s="642">
        <v>0.28683101157544616</v>
      </c>
      <c r="I22" s="642"/>
      <c r="J22" s="280">
        <v>520202.588231</v>
      </c>
      <c r="K22" s="642">
        <v>0.702983879229655</v>
      </c>
      <c r="L22" s="642"/>
      <c r="M22" s="280">
        <v>48287.83309</v>
      </c>
      <c r="N22" s="642">
        <v>0.37509923437873277</v>
      </c>
      <c r="O22" s="642"/>
      <c r="P22" s="280">
        <v>625302.05372199998</v>
      </c>
      <c r="Q22" s="642">
        <v>0.55086342592252224</v>
      </c>
      <c r="S22" s="862"/>
    </row>
    <row r="23" spans="1:19" s="875" customFormat="1" ht="14.1" customHeight="1">
      <c r="A23" s="778"/>
      <c r="B23" s="803" t="s">
        <v>420</v>
      </c>
      <c r="C23" s="786"/>
      <c r="D23" s="280">
        <v>50529.230294000001</v>
      </c>
      <c r="E23" s="642">
        <v>0.73939548583215986</v>
      </c>
      <c r="F23" s="786"/>
      <c r="G23" s="280">
        <v>89217.462648999994</v>
      </c>
      <c r="H23" s="642">
        <v>0.4504418194002961</v>
      </c>
      <c r="I23" s="642"/>
      <c r="J23" s="280">
        <v>681296.79177500005</v>
      </c>
      <c r="K23" s="642">
        <v>0.92068104316318911</v>
      </c>
      <c r="L23" s="642"/>
      <c r="M23" s="280">
        <v>252138.40003300001</v>
      </c>
      <c r="N23" s="642">
        <v>1.9586076814335871</v>
      </c>
      <c r="O23" s="642"/>
      <c r="P23" s="280">
        <v>1073181.884751</v>
      </c>
      <c r="Q23" s="642">
        <v>0.94542572849881223</v>
      </c>
      <c r="S23" s="862"/>
    </row>
    <row r="24" spans="1:19" s="875" customFormat="1" ht="14.1" customHeight="1">
      <c r="A24" s="778"/>
      <c r="B24" s="803" t="s">
        <v>1140</v>
      </c>
      <c r="C24" s="803"/>
      <c r="D24" s="280">
        <v>0</v>
      </c>
      <c r="E24" s="642">
        <v>0</v>
      </c>
      <c r="F24" s="803"/>
      <c r="G24" s="280">
        <v>541902.23089000001</v>
      </c>
      <c r="H24" s="642">
        <v>2.7359601985038848</v>
      </c>
      <c r="I24" s="642"/>
      <c r="J24" s="280">
        <v>1623762.5167100001</v>
      </c>
      <c r="K24" s="642">
        <v>2.1942967966119014</v>
      </c>
      <c r="L24" s="642"/>
      <c r="M24" s="280">
        <v>661232.57527699997</v>
      </c>
      <c r="N24" s="642">
        <v>5.1364457019721792</v>
      </c>
      <c r="O24" s="642"/>
      <c r="P24" s="280">
        <v>2826897.3228759998</v>
      </c>
      <c r="Q24" s="642">
        <v>2.4903713889015999</v>
      </c>
      <c r="S24" s="862"/>
    </row>
    <row r="25" spans="1:19" s="875" customFormat="1" ht="14.1" customHeight="1">
      <c r="B25" s="786"/>
      <c r="C25" s="803" t="s">
        <v>666</v>
      </c>
      <c r="D25" s="280">
        <v>0</v>
      </c>
      <c r="E25" s="642">
        <v>0</v>
      </c>
      <c r="F25" s="803"/>
      <c r="G25" s="280">
        <v>333436.84103800001</v>
      </c>
      <c r="H25" s="642">
        <v>1.6834585166710916</v>
      </c>
      <c r="I25" s="642"/>
      <c r="J25" s="280">
        <v>377747.67343700002</v>
      </c>
      <c r="K25" s="642">
        <v>0.5104752087946155</v>
      </c>
      <c r="L25" s="642"/>
      <c r="M25" s="280">
        <v>47902.690552</v>
      </c>
      <c r="N25" s="642">
        <v>0.3721074523523738</v>
      </c>
      <c r="O25" s="642"/>
      <c r="P25" s="280">
        <v>759087.20502700005</v>
      </c>
      <c r="Q25" s="642">
        <v>0.66872222127872627</v>
      </c>
      <c r="S25" s="862"/>
    </row>
    <row r="26" spans="1:19" s="875" customFormat="1" ht="14.1" customHeight="1">
      <c r="B26" s="786"/>
      <c r="C26" s="803" t="s">
        <v>675</v>
      </c>
      <c r="D26" s="280">
        <v>0</v>
      </c>
      <c r="E26" s="642">
        <v>0</v>
      </c>
      <c r="F26" s="803"/>
      <c r="G26" s="280">
        <v>61800.989137999997</v>
      </c>
      <c r="H26" s="642">
        <v>0.31202131467892263</v>
      </c>
      <c r="I26" s="642"/>
      <c r="J26" s="280">
        <v>492490.38089299999</v>
      </c>
      <c r="K26" s="642">
        <v>0.66553455572142017</v>
      </c>
      <c r="L26" s="642"/>
      <c r="M26" s="280">
        <v>223529.07751900001</v>
      </c>
      <c r="N26" s="642">
        <v>1.7363708510690037</v>
      </c>
      <c r="O26" s="642"/>
      <c r="P26" s="280">
        <v>777820.44755000004</v>
      </c>
      <c r="Q26" s="642">
        <v>0.68522537858235655</v>
      </c>
      <c r="S26" s="862"/>
    </row>
    <row r="27" spans="1:19" s="875" customFormat="1" ht="14.1" customHeight="1">
      <c r="B27" s="786"/>
      <c r="C27" s="803" t="s">
        <v>279</v>
      </c>
      <c r="D27" s="280">
        <v>0</v>
      </c>
      <c r="E27" s="642">
        <v>0</v>
      </c>
      <c r="F27" s="803"/>
      <c r="G27" s="280">
        <v>146664.40071399999</v>
      </c>
      <c r="H27" s="642">
        <v>0.74048036715387044</v>
      </c>
      <c r="I27" s="642"/>
      <c r="J27" s="280">
        <v>753524.46238100005</v>
      </c>
      <c r="K27" s="642">
        <v>1.0182870320972168</v>
      </c>
      <c r="L27" s="642"/>
      <c r="M27" s="280">
        <v>389800.80720500002</v>
      </c>
      <c r="N27" s="642">
        <v>3.0279673985430335</v>
      </c>
      <c r="O27" s="642"/>
      <c r="P27" s="280">
        <v>1289989.6702990001</v>
      </c>
      <c r="Q27" s="642">
        <v>1.1364237890405169</v>
      </c>
      <c r="S27" s="862"/>
    </row>
    <row r="28" spans="1:19" s="875" customFormat="1" ht="14.1" customHeight="1">
      <c r="A28" s="879"/>
      <c r="B28" s="821" t="s">
        <v>1141</v>
      </c>
      <c r="C28" s="825"/>
      <c r="D28" s="280">
        <v>0</v>
      </c>
      <c r="E28" s="642">
        <v>0</v>
      </c>
      <c r="F28" s="825"/>
      <c r="G28" s="280">
        <v>102783.611447</v>
      </c>
      <c r="H28" s="642">
        <v>0.51893469697592565</v>
      </c>
      <c r="I28" s="642"/>
      <c r="J28" s="280">
        <v>158906.47958499999</v>
      </c>
      <c r="K28" s="642">
        <v>0.21474074904791929</v>
      </c>
      <c r="L28" s="642"/>
      <c r="M28" s="280">
        <v>2233.0344960000002</v>
      </c>
      <c r="N28" s="642">
        <v>1.7346181764456962E-2</v>
      </c>
      <c r="O28" s="642"/>
      <c r="P28" s="280">
        <v>263923.12552900001</v>
      </c>
      <c r="Q28" s="642">
        <v>0.23250458917206934</v>
      </c>
      <c r="S28" s="862"/>
    </row>
    <row r="29" spans="1:19" s="875" customFormat="1" ht="14.1" customHeight="1">
      <c r="A29" s="778"/>
      <c r="B29" s="803" t="s">
        <v>1142</v>
      </c>
      <c r="C29" s="803"/>
      <c r="D29" s="280">
        <v>0</v>
      </c>
      <c r="E29" s="642">
        <v>0</v>
      </c>
      <c r="F29" s="803"/>
      <c r="G29" s="280">
        <v>46008.697770999999</v>
      </c>
      <c r="H29" s="642">
        <v>0.2322890711848761</v>
      </c>
      <c r="I29" s="642"/>
      <c r="J29" s="280">
        <v>195636.363575</v>
      </c>
      <c r="K29" s="642">
        <v>0.26437625051428187</v>
      </c>
      <c r="L29" s="642"/>
      <c r="M29" s="280">
        <v>124345.10591300001</v>
      </c>
      <c r="N29" s="642">
        <v>0.9659111010381588</v>
      </c>
      <c r="O29" s="642"/>
      <c r="P29" s="280">
        <v>365990.16725900001</v>
      </c>
      <c r="Q29" s="642">
        <v>0.32242113421857199</v>
      </c>
      <c r="S29" s="862"/>
    </row>
    <row r="30" spans="1:19" s="875" customFormat="1" ht="14.1" customHeight="1">
      <c r="A30" s="879"/>
      <c r="B30" s="821" t="s">
        <v>1143</v>
      </c>
      <c r="C30" s="825"/>
      <c r="D30" s="280">
        <v>0</v>
      </c>
      <c r="E30" s="642">
        <v>0</v>
      </c>
      <c r="F30" s="825"/>
      <c r="G30" s="280">
        <v>472360.00629300001</v>
      </c>
      <c r="H30" s="642">
        <v>2.3848548740243634</v>
      </c>
      <c r="I30" s="642"/>
      <c r="J30" s="280">
        <v>4367118.0368969999</v>
      </c>
      <c r="K30" s="642">
        <v>5.9015730565115625</v>
      </c>
      <c r="L30" s="642"/>
      <c r="M30" s="280">
        <v>1715522.0007170001</v>
      </c>
      <c r="N30" s="642">
        <v>13.326151700149079</v>
      </c>
      <c r="O30" s="642"/>
      <c r="P30" s="280">
        <v>6555000.043908</v>
      </c>
      <c r="Q30" s="642">
        <v>5.7746648353641925</v>
      </c>
      <c r="S30" s="862"/>
    </row>
    <row r="31" spans="1:19" s="875" customFormat="1" ht="14.1" customHeight="1">
      <c r="A31" s="879"/>
      <c r="B31" s="821" t="s">
        <v>1144</v>
      </c>
      <c r="C31" s="825"/>
      <c r="D31" s="280">
        <v>0</v>
      </c>
      <c r="E31" s="642">
        <v>0</v>
      </c>
      <c r="F31" s="825"/>
      <c r="G31" s="280">
        <v>56756.679308999999</v>
      </c>
      <c r="H31" s="642">
        <v>0.28655356397710391</v>
      </c>
      <c r="I31" s="642"/>
      <c r="J31" s="280">
        <v>1615014.5493310001</v>
      </c>
      <c r="K31" s="642">
        <v>2.1824750944854729</v>
      </c>
      <c r="L31" s="642"/>
      <c r="M31" s="280">
        <v>448729.69119600003</v>
      </c>
      <c r="N31" s="642">
        <v>3.4857261724068134</v>
      </c>
      <c r="O31" s="642"/>
      <c r="P31" s="280">
        <v>2120500.9198369998</v>
      </c>
      <c r="Q31" s="642">
        <v>1.8680674314442476</v>
      </c>
      <c r="S31" s="862"/>
    </row>
    <row r="32" spans="1:19" s="875" customFormat="1" ht="14.1" customHeight="1">
      <c r="A32" s="778"/>
      <c r="B32" s="803" t="s">
        <v>417</v>
      </c>
      <c r="C32" s="786"/>
      <c r="D32" s="280">
        <v>0</v>
      </c>
      <c r="E32" s="642">
        <v>0</v>
      </c>
      <c r="F32" s="786"/>
      <c r="G32" s="280">
        <v>371023.06972199999</v>
      </c>
      <c r="H32" s="642">
        <v>1.8732241604153468</v>
      </c>
      <c r="I32" s="642"/>
      <c r="J32" s="280">
        <v>505290.93345999997</v>
      </c>
      <c r="K32" s="642">
        <v>0.68283278203442899</v>
      </c>
      <c r="L32" s="642"/>
      <c r="M32" s="280">
        <v>0</v>
      </c>
      <c r="N32" s="642">
        <v>0</v>
      </c>
      <c r="O32" s="642"/>
      <c r="P32" s="280">
        <v>876314.00318200001</v>
      </c>
      <c r="Q32" s="642">
        <v>0.77199384058209231</v>
      </c>
      <c r="S32" s="862"/>
    </row>
    <row r="33" spans="1:19" s="875" customFormat="1" ht="14.1" customHeight="1">
      <c r="A33" s="778"/>
      <c r="B33" s="803" t="s">
        <v>1145</v>
      </c>
      <c r="C33" s="803"/>
      <c r="D33" s="280">
        <v>0</v>
      </c>
      <c r="E33" s="642">
        <v>0</v>
      </c>
      <c r="F33" s="803"/>
      <c r="G33" s="280">
        <v>685558.10129300004</v>
      </c>
      <c r="H33" s="642">
        <v>3.4612510744217255</v>
      </c>
      <c r="I33" s="642"/>
      <c r="J33" s="280">
        <v>1649871.446455</v>
      </c>
      <c r="K33" s="642">
        <v>2.2295795059446051</v>
      </c>
      <c r="L33" s="642"/>
      <c r="M33" s="280">
        <v>253925.08178800001</v>
      </c>
      <c r="N33" s="642">
        <v>1.9724866011426128</v>
      </c>
      <c r="O33" s="642"/>
      <c r="P33" s="280">
        <v>2589354.6295360001</v>
      </c>
      <c r="Q33" s="642">
        <v>2.2811067925721096</v>
      </c>
      <c r="S33" s="862"/>
    </row>
    <row r="34" spans="1:19" s="875" customFormat="1" ht="3" customHeight="1">
      <c r="A34" s="882"/>
      <c r="B34" s="810"/>
      <c r="C34" s="810"/>
      <c r="D34" s="810"/>
      <c r="E34" s="810"/>
      <c r="F34" s="810"/>
      <c r="G34" s="303"/>
      <c r="H34" s="883"/>
      <c r="I34" s="883"/>
      <c r="J34" s="303"/>
      <c r="K34" s="883"/>
      <c r="L34" s="883"/>
      <c r="M34" s="303"/>
      <c r="N34" s="883"/>
      <c r="O34" s="883"/>
      <c r="P34" s="303"/>
      <c r="Q34" s="883"/>
      <c r="S34" s="862"/>
    </row>
    <row r="35" spans="1:19" s="875" customFormat="1" ht="17.25" customHeight="1">
      <c r="A35" s="875" t="s">
        <v>1146</v>
      </c>
      <c r="B35" s="786"/>
      <c r="C35" s="786"/>
      <c r="D35" s="279">
        <v>0</v>
      </c>
      <c r="E35" s="642">
        <v>0</v>
      </c>
      <c r="F35" s="786"/>
      <c r="G35" s="279">
        <v>9293320.2754219994</v>
      </c>
      <c r="H35" s="639">
        <v>46.920187694641484</v>
      </c>
      <c r="I35" s="639"/>
      <c r="J35" s="279">
        <v>37389473.699426003</v>
      </c>
      <c r="K35" s="639">
        <v>50.526848305310523</v>
      </c>
      <c r="L35" s="639"/>
      <c r="M35" s="279">
        <v>7568655.5609790003</v>
      </c>
      <c r="N35" s="639">
        <v>58.793214036094177</v>
      </c>
      <c r="O35" s="639"/>
      <c r="P35" s="279">
        <v>54251449.535827003</v>
      </c>
      <c r="Q35" s="639">
        <v>47.793125217936641</v>
      </c>
      <c r="S35" s="862"/>
    </row>
    <row r="36" spans="1:19" s="875" customFormat="1" ht="14.1" customHeight="1">
      <c r="B36" s="803" t="s">
        <v>315</v>
      </c>
      <c r="C36" s="803"/>
      <c r="D36" s="280">
        <v>0</v>
      </c>
      <c r="E36" s="642">
        <v>0</v>
      </c>
      <c r="F36" s="803"/>
      <c r="G36" s="280">
        <v>1346632.8345939999</v>
      </c>
      <c r="H36" s="642">
        <v>6.7988903300815657</v>
      </c>
      <c r="I36" s="642"/>
      <c r="J36" s="280">
        <v>1138213.88026</v>
      </c>
      <c r="K36" s="642">
        <v>1.5381430754875478</v>
      </c>
      <c r="L36" s="642"/>
      <c r="M36" s="280">
        <v>11213.581619000001</v>
      </c>
      <c r="N36" s="642">
        <v>8.7106950359331817E-2</v>
      </c>
      <c r="O36" s="642"/>
      <c r="P36" s="280">
        <v>2496060.296474</v>
      </c>
      <c r="Q36" s="642">
        <v>2.1989186154762792</v>
      </c>
      <c r="S36" s="862"/>
    </row>
    <row r="37" spans="1:19" s="875" customFormat="1" ht="14.1" customHeight="1">
      <c r="B37" s="803" t="s">
        <v>1132</v>
      </c>
      <c r="C37" s="803"/>
      <c r="D37" s="280">
        <v>0</v>
      </c>
      <c r="E37" s="642">
        <v>0</v>
      </c>
      <c r="F37" s="803"/>
      <c r="G37" s="280">
        <v>7106677.9633130003</v>
      </c>
      <c r="H37" s="642">
        <v>35.880250980468553</v>
      </c>
      <c r="I37" s="642"/>
      <c r="J37" s="280">
        <v>33948989.684436999</v>
      </c>
      <c r="K37" s="642">
        <v>45.877496583495194</v>
      </c>
      <c r="L37" s="642"/>
      <c r="M37" s="280">
        <v>7222547.8355599996</v>
      </c>
      <c r="N37" s="642">
        <v>56.104653905941696</v>
      </c>
      <c r="O37" s="642"/>
      <c r="P37" s="280">
        <v>48278215.483309001</v>
      </c>
      <c r="Q37" s="642">
        <v>42.5309704650114</v>
      </c>
      <c r="S37" s="862"/>
    </row>
    <row r="38" spans="1:19" s="875" customFormat="1" ht="14.1" customHeight="1">
      <c r="B38" s="803"/>
      <c r="C38" s="825" t="s">
        <v>1147</v>
      </c>
      <c r="D38" s="280">
        <v>0</v>
      </c>
      <c r="E38" s="642">
        <v>0</v>
      </c>
      <c r="F38" s="825"/>
      <c r="G38" s="280">
        <v>867927.75391700002</v>
      </c>
      <c r="H38" s="642">
        <v>4.3820003951521027</v>
      </c>
      <c r="I38" s="642"/>
      <c r="J38" s="280">
        <v>1298328.267278</v>
      </c>
      <c r="K38" s="642">
        <v>1.7545161490801955</v>
      </c>
      <c r="L38" s="642"/>
      <c r="M38" s="280">
        <v>113962.18412200001</v>
      </c>
      <c r="N38" s="642">
        <v>0.88525670498854803</v>
      </c>
      <c r="O38" s="642"/>
      <c r="P38" s="280">
        <v>2280218.2053160002</v>
      </c>
      <c r="Q38" s="642">
        <v>2.00877128893889</v>
      </c>
      <c r="S38" s="862"/>
    </row>
    <row r="39" spans="1:19" s="875" customFormat="1" ht="14.1" customHeight="1">
      <c r="C39" s="803" t="s">
        <v>318</v>
      </c>
      <c r="D39" s="280">
        <v>0</v>
      </c>
      <c r="E39" s="642">
        <v>0</v>
      </c>
      <c r="F39" s="803"/>
      <c r="G39" s="280">
        <v>6238750.209396</v>
      </c>
      <c r="H39" s="642">
        <v>31.498250585316445</v>
      </c>
      <c r="I39" s="642"/>
      <c r="J39" s="280">
        <v>32650661.417158999</v>
      </c>
      <c r="K39" s="642">
        <v>44.122980434414998</v>
      </c>
      <c r="L39" s="642"/>
      <c r="M39" s="280">
        <v>7108585.6514379997</v>
      </c>
      <c r="N39" s="642">
        <v>55.219397200953146</v>
      </c>
      <c r="O39" s="642"/>
      <c r="P39" s="280">
        <v>45997997.277993001</v>
      </c>
      <c r="Q39" s="642">
        <v>40.522199176072512</v>
      </c>
      <c r="S39" s="862"/>
    </row>
    <row r="40" spans="1:19" s="875" customFormat="1" ht="14.1" customHeight="1">
      <c r="B40" s="821" t="s">
        <v>1141</v>
      </c>
      <c r="C40" s="803"/>
      <c r="D40" s="280">
        <v>0</v>
      </c>
      <c r="E40" s="642">
        <v>0</v>
      </c>
      <c r="F40" s="803"/>
      <c r="G40" s="280">
        <v>370864.08327399998</v>
      </c>
      <c r="H40" s="642">
        <v>1.8724214684000082</v>
      </c>
      <c r="I40" s="642"/>
      <c r="J40" s="280">
        <v>503225.201665</v>
      </c>
      <c r="K40" s="642">
        <v>0.68004122316188398</v>
      </c>
      <c r="L40" s="642"/>
      <c r="M40" s="280">
        <v>0</v>
      </c>
      <c r="N40" s="642">
        <v>0</v>
      </c>
      <c r="O40" s="642"/>
      <c r="P40" s="280">
        <v>874089.28493900003</v>
      </c>
      <c r="Q40" s="642">
        <v>0.77003396230285648</v>
      </c>
      <c r="S40" s="862"/>
    </row>
    <row r="41" spans="1:19" s="875" customFormat="1" ht="14.1" customHeight="1">
      <c r="B41" s="803" t="s">
        <v>1143</v>
      </c>
      <c r="C41" s="803"/>
      <c r="D41" s="884">
        <v>0</v>
      </c>
      <c r="E41" s="642">
        <v>0</v>
      </c>
      <c r="F41" s="803"/>
      <c r="G41" s="884">
        <v>0</v>
      </c>
      <c r="H41" s="642">
        <v>0</v>
      </c>
      <c r="I41" s="642"/>
      <c r="J41" s="884">
        <v>0</v>
      </c>
      <c r="K41" s="642">
        <v>0</v>
      </c>
      <c r="L41" s="642"/>
      <c r="M41" s="884">
        <v>19520.382229999999</v>
      </c>
      <c r="N41" s="642">
        <v>0.15163406516101383</v>
      </c>
      <c r="O41" s="642"/>
      <c r="P41" s="280">
        <v>19520.382229999999</v>
      </c>
      <c r="Q41" s="642">
        <v>1.719659253720535E-2</v>
      </c>
      <c r="S41" s="862"/>
    </row>
    <row r="42" spans="1:19" s="875" customFormat="1" ht="14.1" customHeight="1">
      <c r="B42" s="803" t="s">
        <v>1145</v>
      </c>
      <c r="C42" s="803"/>
      <c r="D42" s="884">
        <v>0</v>
      </c>
      <c r="E42" s="642">
        <v>0</v>
      </c>
      <c r="F42" s="803"/>
      <c r="G42" s="884">
        <v>469145.394241</v>
      </c>
      <c r="H42" s="642">
        <v>2.3686249156913664</v>
      </c>
      <c r="I42" s="642"/>
      <c r="J42" s="884">
        <v>1799044.933064</v>
      </c>
      <c r="K42" s="642">
        <v>2.431167423165888</v>
      </c>
      <c r="L42" s="642"/>
      <c r="M42" s="884">
        <v>315373.76157099998</v>
      </c>
      <c r="N42" s="642">
        <v>2.4498191146399009</v>
      </c>
      <c r="O42" s="642"/>
      <c r="P42" s="280">
        <v>2583564.0888749999</v>
      </c>
      <c r="Q42" s="642">
        <v>2.2760055826088998</v>
      </c>
      <c r="S42" s="862"/>
    </row>
    <row r="43" spans="1:19" s="875" customFormat="1" ht="6" customHeight="1">
      <c r="A43" s="778"/>
      <c r="B43" s="803"/>
      <c r="C43" s="803"/>
      <c r="D43" s="885"/>
      <c r="E43" s="642"/>
      <c r="F43" s="803"/>
      <c r="G43" s="885"/>
      <c r="H43" s="642"/>
      <c r="I43" s="642"/>
      <c r="J43" s="885"/>
      <c r="K43" s="642"/>
      <c r="L43" s="642"/>
      <c r="M43" s="885"/>
      <c r="N43" s="642"/>
      <c r="O43" s="642"/>
      <c r="P43" s="885"/>
      <c r="Q43" s="642"/>
      <c r="S43" s="862"/>
    </row>
    <row r="44" spans="1:19" s="875" customFormat="1" ht="17.25" customHeight="1">
      <c r="A44" s="875" t="s">
        <v>404</v>
      </c>
      <c r="B44" s="786"/>
      <c r="C44" s="786"/>
      <c r="D44" s="650">
        <v>-7500.8132100000003</v>
      </c>
      <c r="E44" s="854">
        <v>-0.10975958658532724</v>
      </c>
      <c r="F44" s="786"/>
      <c r="G44" s="650">
        <v>-53151.959801999998</v>
      </c>
      <c r="H44" s="854">
        <v>-0.26835402809085196</v>
      </c>
      <c r="I44" s="854"/>
      <c r="J44" s="650">
        <v>-567816.554321</v>
      </c>
      <c r="K44" s="854">
        <v>-0.76732775475953607</v>
      </c>
      <c r="L44" s="639"/>
      <c r="M44" s="650">
        <v>94799.185171999998</v>
      </c>
      <c r="N44" s="854">
        <v>0.73639878831317651</v>
      </c>
      <c r="O44" s="639"/>
      <c r="P44" s="650">
        <v>-533670.14216199995</v>
      </c>
      <c r="Q44" s="854">
        <v>-0.47013976857113865</v>
      </c>
      <c r="S44" s="862"/>
    </row>
    <row r="45" spans="1:19" s="875" customFormat="1" ht="3" customHeight="1">
      <c r="A45" s="886"/>
      <c r="B45" s="887"/>
      <c r="C45" s="887"/>
      <c r="D45" s="887"/>
      <c r="E45" s="887"/>
      <c r="F45" s="887"/>
      <c r="G45" s="888"/>
      <c r="H45" s="883"/>
      <c r="I45" s="883"/>
      <c r="J45" s="888"/>
      <c r="K45" s="883"/>
      <c r="L45" s="883"/>
      <c r="M45" s="888"/>
      <c r="N45" s="883"/>
      <c r="O45" s="883"/>
      <c r="P45" s="888"/>
      <c r="Q45" s="883"/>
      <c r="S45" s="862"/>
    </row>
    <row r="46" spans="1:19" s="875" customFormat="1" ht="18" customHeight="1">
      <c r="A46" s="875" t="s">
        <v>405</v>
      </c>
      <c r="B46" s="786"/>
      <c r="C46" s="786"/>
      <c r="D46" s="889">
        <v>6833857.0172809996</v>
      </c>
      <c r="E46" s="639">
        <v>100</v>
      </c>
      <c r="F46" s="786"/>
      <c r="G46" s="890">
        <v>19806656.222057998</v>
      </c>
      <c r="H46" s="639">
        <v>100</v>
      </c>
      <c r="I46" s="639"/>
      <c r="J46" s="279">
        <v>73999220.124513999</v>
      </c>
      <c r="K46" s="639">
        <v>100</v>
      </c>
      <c r="L46" s="639"/>
      <c r="M46" s="279">
        <v>12873348.880590999</v>
      </c>
      <c r="N46" s="639">
        <v>100</v>
      </c>
      <c r="O46" s="639"/>
      <c r="P46" s="279">
        <v>113513082.244445</v>
      </c>
      <c r="Q46" s="639">
        <v>100</v>
      </c>
      <c r="S46" s="862"/>
    </row>
    <row r="47" spans="1:19" s="875" customFormat="1" ht="4.5" customHeight="1" thickBot="1">
      <c r="A47" s="856"/>
      <c r="B47" s="891"/>
      <c r="C47" s="891"/>
      <c r="D47" s="891"/>
      <c r="E47" s="891"/>
      <c r="F47" s="891"/>
      <c r="G47" s="688"/>
      <c r="H47" s="688"/>
      <c r="I47" s="891"/>
      <c r="J47" s="688"/>
      <c r="K47" s="688"/>
      <c r="L47" s="891"/>
      <c r="M47" s="657"/>
      <c r="N47" s="688"/>
      <c r="O47" s="891"/>
      <c r="P47" s="657"/>
      <c r="Q47" s="688"/>
      <c r="S47" s="862"/>
    </row>
    <row r="48" spans="1:19" ht="13.5" customHeight="1">
      <c r="A48" s="803" t="s">
        <v>1148</v>
      </c>
      <c r="B48" s="803"/>
      <c r="C48" s="803"/>
      <c r="D48" s="803"/>
      <c r="E48" s="803"/>
      <c r="F48" s="803"/>
      <c r="G48" s="803"/>
      <c r="H48" s="803"/>
      <c r="I48" s="803"/>
      <c r="J48" s="803"/>
      <c r="K48" s="803"/>
      <c r="L48" s="803"/>
      <c r="M48" s="803"/>
      <c r="N48" s="803"/>
      <c r="O48" s="803"/>
      <c r="P48" s="803"/>
      <c r="Q48" s="803"/>
    </row>
    <row r="49" spans="1:17" ht="13.5" customHeight="1">
      <c r="A49" s="803" t="s">
        <v>1149</v>
      </c>
      <c r="B49" s="803"/>
      <c r="C49" s="803"/>
      <c r="D49" s="803"/>
      <c r="E49" s="803"/>
      <c r="F49" s="803"/>
      <c r="G49" s="803"/>
      <c r="H49" s="803"/>
      <c r="I49" s="803"/>
      <c r="J49" s="803"/>
      <c r="K49" s="803"/>
      <c r="L49" s="803"/>
      <c r="M49" s="803"/>
      <c r="N49" s="803"/>
      <c r="O49" s="803"/>
      <c r="P49" s="803"/>
      <c r="Q49" s="803"/>
    </row>
    <row r="543" spans="3:3">
      <c r="C543" s="778" t="s">
        <v>1150</v>
      </c>
    </row>
    <row r="725" spans="4:14">
      <c r="D725" s="778" t="s">
        <v>1150</v>
      </c>
      <c r="F725" s="778" t="s">
        <v>1150</v>
      </c>
      <c r="K725" s="778" t="s">
        <v>1150</v>
      </c>
      <c r="N725" s="778" t="s">
        <v>1150</v>
      </c>
    </row>
  </sheetData>
  <mergeCells count="1">
    <mergeCell ref="P6:Q6"/>
  </mergeCells>
  <printOptions horizontalCentered="1" verticalCentered="1"/>
  <pageMargins left="0.78740157480314965" right="0.78740157480314965" top="0.78740157480314965" bottom="0.78740157480314965" header="0" footer="0"/>
  <pageSetup scale="61"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1B320-C20B-48FF-AFF3-2FB0616EFD20}">
  <sheetPr>
    <pageSetUpPr fitToPage="1"/>
  </sheetPr>
  <dimension ref="A2:S32"/>
  <sheetViews>
    <sheetView showGridLines="0" zoomScale="85" zoomScaleNormal="85" workbookViewId="0"/>
  </sheetViews>
  <sheetFormatPr baseColWidth="10" defaultColWidth="11.44140625" defaultRowHeight="13.2"/>
  <cols>
    <col min="1" max="1" width="15.33203125" style="116" customWidth="1"/>
    <col min="2" max="13" width="13.5546875" style="116" customWidth="1"/>
    <col min="14" max="19" width="13.44140625" style="116" customWidth="1"/>
    <col min="20" max="23" width="17.5546875" style="116" customWidth="1"/>
    <col min="24" max="256" width="11.44140625" style="116"/>
    <col min="257" max="257" width="15.33203125" style="116" customWidth="1"/>
    <col min="258" max="269" width="13.5546875" style="116" customWidth="1"/>
    <col min="270" max="275" width="13.44140625" style="116" customWidth="1"/>
    <col min="276" max="279" width="17.5546875" style="116" customWidth="1"/>
    <col min="280" max="512" width="11.44140625" style="116"/>
    <col min="513" max="513" width="15.33203125" style="116" customWidth="1"/>
    <col min="514" max="525" width="13.5546875" style="116" customWidth="1"/>
    <col min="526" max="531" width="13.44140625" style="116" customWidth="1"/>
    <col min="532" max="535" width="17.5546875" style="116" customWidth="1"/>
    <col min="536" max="768" width="11.44140625" style="116"/>
    <col min="769" max="769" width="15.33203125" style="116" customWidth="1"/>
    <col min="770" max="781" width="13.5546875" style="116" customWidth="1"/>
    <col min="782" max="787" width="13.44140625" style="116" customWidth="1"/>
    <col min="788" max="791" width="17.5546875" style="116" customWidth="1"/>
    <col min="792" max="1024" width="11.44140625" style="116"/>
    <col min="1025" max="1025" width="15.33203125" style="116" customWidth="1"/>
    <col min="1026" max="1037" width="13.5546875" style="116" customWidth="1"/>
    <col min="1038" max="1043" width="13.44140625" style="116" customWidth="1"/>
    <col min="1044" max="1047" width="17.5546875" style="116" customWidth="1"/>
    <col min="1048" max="1280" width="11.44140625" style="116"/>
    <col min="1281" max="1281" width="15.33203125" style="116" customWidth="1"/>
    <col min="1282" max="1293" width="13.5546875" style="116" customWidth="1"/>
    <col min="1294" max="1299" width="13.44140625" style="116" customWidth="1"/>
    <col min="1300" max="1303" width="17.5546875" style="116" customWidth="1"/>
    <col min="1304" max="1536" width="11.44140625" style="116"/>
    <col min="1537" max="1537" width="15.33203125" style="116" customWidth="1"/>
    <col min="1538" max="1549" width="13.5546875" style="116" customWidth="1"/>
    <col min="1550" max="1555" width="13.44140625" style="116" customWidth="1"/>
    <col min="1556" max="1559" width="17.5546875" style="116" customWidth="1"/>
    <col min="1560" max="1792" width="11.44140625" style="116"/>
    <col min="1793" max="1793" width="15.33203125" style="116" customWidth="1"/>
    <col min="1794" max="1805" width="13.5546875" style="116" customWidth="1"/>
    <col min="1806" max="1811" width="13.44140625" style="116" customWidth="1"/>
    <col min="1812" max="1815" width="17.5546875" style="116" customWidth="1"/>
    <col min="1816" max="2048" width="11.44140625" style="116"/>
    <col min="2049" max="2049" width="15.33203125" style="116" customWidth="1"/>
    <col min="2050" max="2061" width="13.5546875" style="116" customWidth="1"/>
    <col min="2062" max="2067" width="13.44140625" style="116" customWidth="1"/>
    <col min="2068" max="2071" width="17.5546875" style="116" customWidth="1"/>
    <col min="2072" max="2304" width="11.44140625" style="116"/>
    <col min="2305" max="2305" width="15.33203125" style="116" customWidth="1"/>
    <col min="2306" max="2317" width="13.5546875" style="116" customWidth="1"/>
    <col min="2318" max="2323" width="13.44140625" style="116" customWidth="1"/>
    <col min="2324" max="2327" width="17.5546875" style="116" customWidth="1"/>
    <col min="2328" max="2560" width="11.44140625" style="116"/>
    <col min="2561" max="2561" width="15.33203125" style="116" customWidth="1"/>
    <col min="2562" max="2573" width="13.5546875" style="116" customWidth="1"/>
    <col min="2574" max="2579" width="13.44140625" style="116" customWidth="1"/>
    <col min="2580" max="2583" width="17.5546875" style="116" customWidth="1"/>
    <col min="2584" max="2816" width="11.44140625" style="116"/>
    <col min="2817" max="2817" width="15.33203125" style="116" customWidth="1"/>
    <col min="2818" max="2829" width="13.5546875" style="116" customWidth="1"/>
    <col min="2830" max="2835" width="13.44140625" style="116" customWidth="1"/>
    <col min="2836" max="2839" width="17.5546875" style="116" customWidth="1"/>
    <col min="2840" max="3072" width="11.44140625" style="116"/>
    <col min="3073" max="3073" width="15.33203125" style="116" customWidth="1"/>
    <col min="3074" max="3085" width="13.5546875" style="116" customWidth="1"/>
    <col min="3086" max="3091" width="13.44140625" style="116" customWidth="1"/>
    <col min="3092" max="3095" width="17.5546875" style="116" customWidth="1"/>
    <col min="3096" max="3328" width="11.44140625" style="116"/>
    <col min="3329" max="3329" width="15.33203125" style="116" customWidth="1"/>
    <col min="3330" max="3341" width="13.5546875" style="116" customWidth="1"/>
    <col min="3342" max="3347" width="13.44140625" style="116" customWidth="1"/>
    <col min="3348" max="3351" width="17.5546875" style="116" customWidth="1"/>
    <col min="3352" max="3584" width="11.44140625" style="116"/>
    <col min="3585" max="3585" width="15.33203125" style="116" customWidth="1"/>
    <col min="3586" max="3597" width="13.5546875" style="116" customWidth="1"/>
    <col min="3598" max="3603" width="13.44140625" style="116" customWidth="1"/>
    <col min="3604" max="3607" width="17.5546875" style="116" customWidth="1"/>
    <col min="3608" max="3840" width="11.44140625" style="116"/>
    <col min="3841" max="3841" width="15.33203125" style="116" customWidth="1"/>
    <col min="3842" max="3853" width="13.5546875" style="116" customWidth="1"/>
    <col min="3854" max="3859" width="13.44140625" style="116" customWidth="1"/>
    <col min="3860" max="3863" width="17.5546875" style="116" customWidth="1"/>
    <col min="3864" max="4096" width="11.44140625" style="116"/>
    <col min="4097" max="4097" width="15.33203125" style="116" customWidth="1"/>
    <col min="4098" max="4109" width="13.5546875" style="116" customWidth="1"/>
    <col min="4110" max="4115" width="13.44140625" style="116" customWidth="1"/>
    <col min="4116" max="4119" width="17.5546875" style="116" customWidth="1"/>
    <col min="4120" max="4352" width="11.44140625" style="116"/>
    <col min="4353" max="4353" width="15.33203125" style="116" customWidth="1"/>
    <col min="4354" max="4365" width="13.5546875" style="116" customWidth="1"/>
    <col min="4366" max="4371" width="13.44140625" style="116" customWidth="1"/>
    <col min="4372" max="4375" width="17.5546875" style="116" customWidth="1"/>
    <col min="4376" max="4608" width="11.44140625" style="116"/>
    <col min="4609" max="4609" width="15.33203125" style="116" customWidth="1"/>
    <col min="4610" max="4621" width="13.5546875" style="116" customWidth="1"/>
    <col min="4622" max="4627" width="13.44140625" style="116" customWidth="1"/>
    <col min="4628" max="4631" width="17.5546875" style="116" customWidth="1"/>
    <col min="4632" max="4864" width="11.44140625" style="116"/>
    <col min="4865" max="4865" width="15.33203125" style="116" customWidth="1"/>
    <col min="4866" max="4877" width="13.5546875" style="116" customWidth="1"/>
    <col min="4878" max="4883" width="13.44140625" style="116" customWidth="1"/>
    <col min="4884" max="4887" width="17.5546875" style="116" customWidth="1"/>
    <col min="4888" max="5120" width="11.44140625" style="116"/>
    <col min="5121" max="5121" width="15.33203125" style="116" customWidth="1"/>
    <col min="5122" max="5133" width="13.5546875" style="116" customWidth="1"/>
    <col min="5134" max="5139" width="13.44140625" style="116" customWidth="1"/>
    <col min="5140" max="5143" width="17.5546875" style="116" customWidth="1"/>
    <col min="5144" max="5376" width="11.44140625" style="116"/>
    <col min="5377" max="5377" width="15.33203125" style="116" customWidth="1"/>
    <col min="5378" max="5389" width="13.5546875" style="116" customWidth="1"/>
    <col min="5390" max="5395" width="13.44140625" style="116" customWidth="1"/>
    <col min="5396" max="5399" width="17.5546875" style="116" customWidth="1"/>
    <col min="5400" max="5632" width="11.44140625" style="116"/>
    <col min="5633" max="5633" width="15.33203125" style="116" customWidth="1"/>
    <col min="5634" max="5645" width="13.5546875" style="116" customWidth="1"/>
    <col min="5646" max="5651" width="13.44140625" style="116" customWidth="1"/>
    <col min="5652" max="5655" width="17.5546875" style="116" customWidth="1"/>
    <col min="5656" max="5888" width="11.44140625" style="116"/>
    <col min="5889" max="5889" width="15.33203125" style="116" customWidth="1"/>
    <col min="5890" max="5901" width="13.5546875" style="116" customWidth="1"/>
    <col min="5902" max="5907" width="13.44140625" style="116" customWidth="1"/>
    <col min="5908" max="5911" width="17.5546875" style="116" customWidth="1"/>
    <col min="5912" max="6144" width="11.44140625" style="116"/>
    <col min="6145" max="6145" width="15.33203125" style="116" customWidth="1"/>
    <col min="6146" max="6157" width="13.5546875" style="116" customWidth="1"/>
    <col min="6158" max="6163" width="13.44140625" style="116" customWidth="1"/>
    <col min="6164" max="6167" width="17.5546875" style="116" customWidth="1"/>
    <col min="6168" max="6400" width="11.44140625" style="116"/>
    <col min="6401" max="6401" width="15.33203125" style="116" customWidth="1"/>
    <col min="6402" max="6413" width="13.5546875" style="116" customWidth="1"/>
    <col min="6414" max="6419" width="13.44140625" style="116" customWidth="1"/>
    <col min="6420" max="6423" width="17.5546875" style="116" customWidth="1"/>
    <col min="6424" max="6656" width="11.44140625" style="116"/>
    <col min="6657" max="6657" width="15.33203125" style="116" customWidth="1"/>
    <col min="6658" max="6669" width="13.5546875" style="116" customWidth="1"/>
    <col min="6670" max="6675" width="13.44140625" style="116" customWidth="1"/>
    <col min="6676" max="6679" width="17.5546875" style="116" customWidth="1"/>
    <col min="6680" max="6912" width="11.44140625" style="116"/>
    <col min="6913" max="6913" width="15.33203125" style="116" customWidth="1"/>
    <col min="6914" max="6925" width="13.5546875" style="116" customWidth="1"/>
    <col min="6926" max="6931" width="13.44140625" style="116" customWidth="1"/>
    <col min="6932" max="6935" width="17.5546875" style="116" customWidth="1"/>
    <col min="6936" max="7168" width="11.44140625" style="116"/>
    <col min="7169" max="7169" width="15.33203125" style="116" customWidth="1"/>
    <col min="7170" max="7181" width="13.5546875" style="116" customWidth="1"/>
    <col min="7182" max="7187" width="13.44140625" style="116" customWidth="1"/>
    <col min="7188" max="7191" width="17.5546875" style="116" customWidth="1"/>
    <col min="7192" max="7424" width="11.44140625" style="116"/>
    <col min="7425" max="7425" width="15.33203125" style="116" customWidth="1"/>
    <col min="7426" max="7437" width="13.5546875" style="116" customWidth="1"/>
    <col min="7438" max="7443" width="13.44140625" style="116" customWidth="1"/>
    <col min="7444" max="7447" width="17.5546875" style="116" customWidth="1"/>
    <col min="7448" max="7680" width="11.44140625" style="116"/>
    <col min="7681" max="7681" width="15.33203125" style="116" customWidth="1"/>
    <col min="7682" max="7693" width="13.5546875" style="116" customWidth="1"/>
    <col min="7694" max="7699" width="13.44140625" style="116" customWidth="1"/>
    <col min="7700" max="7703" width="17.5546875" style="116" customWidth="1"/>
    <col min="7704" max="7936" width="11.44140625" style="116"/>
    <col min="7937" max="7937" width="15.33203125" style="116" customWidth="1"/>
    <col min="7938" max="7949" width="13.5546875" style="116" customWidth="1"/>
    <col min="7950" max="7955" width="13.44140625" style="116" customWidth="1"/>
    <col min="7956" max="7959" width="17.5546875" style="116" customWidth="1"/>
    <col min="7960" max="8192" width="11.44140625" style="116"/>
    <col min="8193" max="8193" width="15.33203125" style="116" customWidth="1"/>
    <col min="8194" max="8205" width="13.5546875" style="116" customWidth="1"/>
    <col min="8206" max="8211" width="13.44140625" style="116" customWidth="1"/>
    <col min="8212" max="8215" width="17.5546875" style="116" customWidth="1"/>
    <col min="8216" max="8448" width="11.44140625" style="116"/>
    <col min="8449" max="8449" width="15.33203125" style="116" customWidth="1"/>
    <col min="8450" max="8461" width="13.5546875" style="116" customWidth="1"/>
    <col min="8462" max="8467" width="13.44140625" style="116" customWidth="1"/>
    <col min="8468" max="8471" width="17.5546875" style="116" customWidth="1"/>
    <col min="8472" max="8704" width="11.44140625" style="116"/>
    <col min="8705" max="8705" width="15.33203125" style="116" customWidth="1"/>
    <col min="8706" max="8717" width="13.5546875" style="116" customWidth="1"/>
    <col min="8718" max="8723" width="13.44140625" style="116" customWidth="1"/>
    <col min="8724" max="8727" width="17.5546875" style="116" customWidth="1"/>
    <col min="8728" max="8960" width="11.44140625" style="116"/>
    <col min="8961" max="8961" width="15.33203125" style="116" customWidth="1"/>
    <col min="8962" max="8973" width="13.5546875" style="116" customWidth="1"/>
    <col min="8974" max="8979" width="13.44140625" style="116" customWidth="1"/>
    <col min="8980" max="8983" width="17.5546875" style="116" customWidth="1"/>
    <col min="8984" max="9216" width="11.44140625" style="116"/>
    <col min="9217" max="9217" width="15.33203125" style="116" customWidth="1"/>
    <col min="9218" max="9229" width="13.5546875" style="116" customWidth="1"/>
    <col min="9230" max="9235" width="13.44140625" style="116" customWidth="1"/>
    <col min="9236" max="9239" width="17.5546875" style="116" customWidth="1"/>
    <col min="9240" max="9472" width="11.44140625" style="116"/>
    <col min="9473" max="9473" width="15.33203125" style="116" customWidth="1"/>
    <col min="9474" max="9485" width="13.5546875" style="116" customWidth="1"/>
    <col min="9486" max="9491" width="13.44140625" style="116" customWidth="1"/>
    <col min="9492" max="9495" width="17.5546875" style="116" customWidth="1"/>
    <col min="9496" max="9728" width="11.44140625" style="116"/>
    <col min="9729" max="9729" width="15.33203125" style="116" customWidth="1"/>
    <col min="9730" max="9741" width="13.5546875" style="116" customWidth="1"/>
    <col min="9742" max="9747" width="13.44140625" style="116" customWidth="1"/>
    <col min="9748" max="9751" width="17.5546875" style="116" customWidth="1"/>
    <col min="9752" max="9984" width="11.44140625" style="116"/>
    <col min="9985" max="9985" width="15.33203125" style="116" customWidth="1"/>
    <col min="9986" max="9997" width="13.5546875" style="116" customWidth="1"/>
    <col min="9998" max="10003" width="13.44140625" style="116" customWidth="1"/>
    <col min="10004" max="10007" width="17.5546875" style="116" customWidth="1"/>
    <col min="10008" max="10240" width="11.44140625" style="116"/>
    <col min="10241" max="10241" width="15.33203125" style="116" customWidth="1"/>
    <col min="10242" max="10253" width="13.5546875" style="116" customWidth="1"/>
    <col min="10254" max="10259" width="13.44140625" style="116" customWidth="1"/>
    <col min="10260" max="10263" width="17.5546875" style="116" customWidth="1"/>
    <col min="10264" max="10496" width="11.44140625" style="116"/>
    <col min="10497" max="10497" width="15.33203125" style="116" customWidth="1"/>
    <col min="10498" max="10509" width="13.5546875" style="116" customWidth="1"/>
    <col min="10510" max="10515" width="13.44140625" style="116" customWidth="1"/>
    <col min="10516" max="10519" width="17.5546875" style="116" customWidth="1"/>
    <col min="10520" max="10752" width="11.44140625" style="116"/>
    <col min="10753" max="10753" width="15.33203125" style="116" customWidth="1"/>
    <col min="10754" max="10765" width="13.5546875" style="116" customWidth="1"/>
    <col min="10766" max="10771" width="13.44140625" style="116" customWidth="1"/>
    <col min="10772" max="10775" width="17.5546875" style="116" customWidth="1"/>
    <col min="10776" max="11008" width="11.44140625" style="116"/>
    <col min="11009" max="11009" width="15.33203125" style="116" customWidth="1"/>
    <col min="11010" max="11021" width="13.5546875" style="116" customWidth="1"/>
    <col min="11022" max="11027" width="13.44140625" style="116" customWidth="1"/>
    <col min="11028" max="11031" width="17.5546875" style="116" customWidth="1"/>
    <col min="11032" max="11264" width="11.44140625" style="116"/>
    <col min="11265" max="11265" width="15.33203125" style="116" customWidth="1"/>
    <col min="11266" max="11277" width="13.5546875" style="116" customWidth="1"/>
    <col min="11278" max="11283" width="13.44140625" style="116" customWidth="1"/>
    <col min="11284" max="11287" width="17.5546875" style="116" customWidth="1"/>
    <col min="11288" max="11520" width="11.44140625" style="116"/>
    <col min="11521" max="11521" width="15.33203125" style="116" customWidth="1"/>
    <col min="11522" max="11533" width="13.5546875" style="116" customWidth="1"/>
    <col min="11534" max="11539" width="13.44140625" style="116" customWidth="1"/>
    <col min="11540" max="11543" width="17.5546875" style="116" customWidth="1"/>
    <col min="11544" max="11776" width="11.44140625" style="116"/>
    <col min="11777" max="11777" width="15.33203125" style="116" customWidth="1"/>
    <col min="11778" max="11789" width="13.5546875" style="116" customWidth="1"/>
    <col min="11790" max="11795" width="13.44140625" style="116" customWidth="1"/>
    <col min="11796" max="11799" width="17.5546875" style="116" customWidth="1"/>
    <col min="11800" max="12032" width="11.44140625" style="116"/>
    <col min="12033" max="12033" width="15.33203125" style="116" customWidth="1"/>
    <col min="12034" max="12045" width="13.5546875" style="116" customWidth="1"/>
    <col min="12046" max="12051" width="13.44140625" style="116" customWidth="1"/>
    <col min="12052" max="12055" width="17.5546875" style="116" customWidth="1"/>
    <col min="12056" max="12288" width="11.44140625" style="116"/>
    <col min="12289" max="12289" width="15.33203125" style="116" customWidth="1"/>
    <col min="12290" max="12301" width="13.5546875" style="116" customWidth="1"/>
    <col min="12302" max="12307" width="13.44140625" style="116" customWidth="1"/>
    <col min="12308" max="12311" width="17.5546875" style="116" customWidth="1"/>
    <col min="12312" max="12544" width="11.44140625" style="116"/>
    <col min="12545" max="12545" width="15.33203125" style="116" customWidth="1"/>
    <col min="12546" max="12557" width="13.5546875" style="116" customWidth="1"/>
    <col min="12558" max="12563" width="13.44140625" style="116" customWidth="1"/>
    <col min="12564" max="12567" width="17.5546875" style="116" customWidth="1"/>
    <col min="12568" max="12800" width="11.44140625" style="116"/>
    <col min="12801" max="12801" width="15.33203125" style="116" customWidth="1"/>
    <col min="12802" max="12813" width="13.5546875" style="116" customWidth="1"/>
    <col min="12814" max="12819" width="13.44140625" style="116" customWidth="1"/>
    <col min="12820" max="12823" width="17.5546875" style="116" customWidth="1"/>
    <col min="12824" max="13056" width="11.44140625" style="116"/>
    <col min="13057" max="13057" width="15.33203125" style="116" customWidth="1"/>
    <col min="13058" max="13069" width="13.5546875" style="116" customWidth="1"/>
    <col min="13070" max="13075" width="13.44140625" style="116" customWidth="1"/>
    <col min="13076" max="13079" width="17.5546875" style="116" customWidth="1"/>
    <col min="13080" max="13312" width="11.44140625" style="116"/>
    <col min="13313" max="13313" width="15.33203125" style="116" customWidth="1"/>
    <col min="13314" max="13325" width="13.5546875" style="116" customWidth="1"/>
    <col min="13326" max="13331" width="13.44140625" style="116" customWidth="1"/>
    <col min="13332" max="13335" width="17.5546875" style="116" customWidth="1"/>
    <col min="13336" max="13568" width="11.44140625" style="116"/>
    <col min="13569" max="13569" width="15.33203125" style="116" customWidth="1"/>
    <col min="13570" max="13581" width="13.5546875" style="116" customWidth="1"/>
    <col min="13582" max="13587" width="13.44140625" style="116" customWidth="1"/>
    <col min="13588" max="13591" width="17.5546875" style="116" customWidth="1"/>
    <col min="13592" max="13824" width="11.44140625" style="116"/>
    <col min="13825" max="13825" width="15.33203125" style="116" customWidth="1"/>
    <col min="13826" max="13837" width="13.5546875" style="116" customWidth="1"/>
    <col min="13838" max="13843" width="13.44140625" style="116" customWidth="1"/>
    <col min="13844" max="13847" width="17.5546875" style="116" customWidth="1"/>
    <col min="13848" max="14080" width="11.44140625" style="116"/>
    <col min="14081" max="14081" width="15.33203125" style="116" customWidth="1"/>
    <col min="14082" max="14093" width="13.5546875" style="116" customWidth="1"/>
    <col min="14094" max="14099" width="13.44140625" style="116" customWidth="1"/>
    <col min="14100" max="14103" width="17.5546875" style="116" customWidth="1"/>
    <col min="14104" max="14336" width="11.44140625" style="116"/>
    <col min="14337" max="14337" width="15.33203125" style="116" customWidth="1"/>
    <col min="14338" max="14349" width="13.5546875" style="116" customWidth="1"/>
    <col min="14350" max="14355" width="13.44140625" style="116" customWidth="1"/>
    <col min="14356" max="14359" width="17.5546875" style="116" customWidth="1"/>
    <col min="14360" max="14592" width="11.44140625" style="116"/>
    <col min="14593" max="14593" width="15.33203125" style="116" customWidth="1"/>
    <col min="14594" max="14605" width="13.5546875" style="116" customWidth="1"/>
    <col min="14606" max="14611" width="13.44140625" style="116" customWidth="1"/>
    <col min="14612" max="14615" width="17.5546875" style="116" customWidth="1"/>
    <col min="14616" max="14848" width="11.44140625" style="116"/>
    <col min="14849" max="14849" width="15.33203125" style="116" customWidth="1"/>
    <col min="14850" max="14861" width="13.5546875" style="116" customWidth="1"/>
    <col min="14862" max="14867" width="13.44140625" style="116" customWidth="1"/>
    <col min="14868" max="14871" width="17.5546875" style="116" customWidth="1"/>
    <col min="14872" max="15104" width="11.44140625" style="116"/>
    <col min="15105" max="15105" width="15.33203125" style="116" customWidth="1"/>
    <col min="15106" max="15117" width="13.5546875" style="116" customWidth="1"/>
    <col min="15118" max="15123" width="13.44140625" style="116" customWidth="1"/>
    <col min="15124" max="15127" width="17.5546875" style="116" customWidth="1"/>
    <col min="15128" max="15360" width="11.44140625" style="116"/>
    <col min="15361" max="15361" width="15.33203125" style="116" customWidth="1"/>
    <col min="15362" max="15373" width="13.5546875" style="116" customWidth="1"/>
    <col min="15374" max="15379" width="13.44140625" style="116" customWidth="1"/>
    <col min="15380" max="15383" width="17.5546875" style="116" customWidth="1"/>
    <col min="15384" max="15616" width="11.44140625" style="116"/>
    <col min="15617" max="15617" width="15.33203125" style="116" customWidth="1"/>
    <col min="15618" max="15629" width="13.5546875" style="116" customWidth="1"/>
    <col min="15630" max="15635" width="13.44140625" style="116" customWidth="1"/>
    <col min="15636" max="15639" width="17.5546875" style="116" customWidth="1"/>
    <col min="15640" max="15872" width="11.44140625" style="116"/>
    <col min="15873" max="15873" width="15.33203125" style="116" customWidth="1"/>
    <col min="15874" max="15885" width="13.5546875" style="116" customWidth="1"/>
    <col min="15886" max="15891" width="13.44140625" style="116" customWidth="1"/>
    <col min="15892" max="15895" width="17.5546875" style="116" customWidth="1"/>
    <col min="15896" max="16128" width="11.44140625" style="116"/>
    <col min="16129" max="16129" width="15.33203125" style="116" customWidth="1"/>
    <col min="16130" max="16141" width="13.5546875" style="116" customWidth="1"/>
    <col min="16142" max="16147" width="13.44140625" style="116" customWidth="1"/>
    <col min="16148" max="16151" width="17.5546875" style="116" customWidth="1"/>
    <col min="16152" max="16384" width="11.44140625" style="116"/>
  </cols>
  <sheetData>
    <row r="2" spans="1:19" ht="33.6" customHeight="1">
      <c r="A2" s="1901" t="s">
        <v>50</v>
      </c>
      <c r="B2" s="1901"/>
      <c r="C2" s="1901"/>
      <c r="D2" s="1901"/>
      <c r="E2" s="1901"/>
      <c r="F2" s="1901"/>
      <c r="G2" s="1901"/>
      <c r="H2" s="1901"/>
      <c r="I2" s="1901"/>
      <c r="J2" s="1901"/>
      <c r="K2" s="1901"/>
      <c r="L2" s="1901"/>
      <c r="M2" s="1901"/>
      <c r="N2" s="1901"/>
      <c r="O2" s="1901"/>
      <c r="P2" s="1901"/>
      <c r="Q2" s="1901"/>
    </row>
    <row r="3" spans="1:19" ht="18" customHeight="1">
      <c r="A3" s="1902" t="s">
        <v>1151</v>
      </c>
      <c r="B3" s="1902"/>
      <c r="C3" s="1902"/>
      <c r="D3" s="1902"/>
      <c r="E3" s="1902"/>
      <c r="F3" s="1902"/>
      <c r="G3" s="1902"/>
      <c r="H3" s="1902"/>
      <c r="I3" s="1902"/>
      <c r="J3" s="1902"/>
      <c r="K3" s="1902"/>
      <c r="L3" s="1902"/>
      <c r="M3" s="1902"/>
      <c r="N3" s="1902"/>
      <c r="O3" s="1902"/>
    </row>
    <row r="4" spans="1:19" ht="11.25" customHeight="1" thickBot="1">
      <c r="B4" s="892"/>
      <c r="C4" s="892"/>
    </row>
    <row r="5" spans="1:19" ht="16.5" customHeight="1">
      <c r="A5" s="789"/>
      <c r="B5" s="1903" t="s">
        <v>1152</v>
      </c>
      <c r="C5" s="1903"/>
      <c r="D5" s="1903" t="s">
        <v>1153</v>
      </c>
      <c r="E5" s="1903"/>
      <c r="F5" s="1903" t="s">
        <v>1154</v>
      </c>
      <c r="G5" s="1903"/>
      <c r="H5" s="1903" t="s">
        <v>1155</v>
      </c>
      <c r="I5" s="1903"/>
      <c r="J5" s="1903" t="s">
        <v>1156</v>
      </c>
      <c r="K5" s="1903"/>
      <c r="L5" s="1903" t="s">
        <v>1157</v>
      </c>
      <c r="M5" s="1903"/>
      <c r="N5" s="1903" t="s">
        <v>1158</v>
      </c>
      <c r="O5" s="1903"/>
      <c r="P5" s="1903" t="s">
        <v>1159</v>
      </c>
      <c r="Q5" s="1903"/>
      <c r="R5" s="1903" t="s">
        <v>1160</v>
      </c>
      <c r="S5" s="1903"/>
    </row>
    <row r="6" spans="1:19" ht="16.5" customHeight="1">
      <c r="B6" s="1904" t="s">
        <v>1161</v>
      </c>
      <c r="C6" s="1904"/>
      <c r="D6" s="1904" t="s">
        <v>1162</v>
      </c>
      <c r="E6" s="1904"/>
      <c r="F6" s="1904" t="s">
        <v>1163</v>
      </c>
      <c r="G6" s="1904"/>
      <c r="H6" s="1904" t="s">
        <v>1164</v>
      </c>
      <c r="I6" s="1904"/>
      <c r="J6" s="1904" t="s">
        <v>1165</v>
      </c>
      <c r="K6" s="1904"/>
      <c r="L6" s="1904" t="s">
        <v>1166</v>
      </c>
      <c r="M6" s="1904"/>
      <c r="N6" s="1904" t="s">
        <v>1167</v>
      </c>
      <c r="O6" s="1904"/>
      <c r="P6" s="1904" t="s">
        <v>1168</v>
      </c>
      <c r="Q6" s="1904"/>
      <c r="R6" s="1904" t="s">
        <v>1169</v>
      </c>
      <c r="S6" s="1904"/>
    </row>
    <row r="7" spans="1:19" ht="16.5" customHeight="1">
      <c r="A7" s="834"/>
      <c r="B7" s="893" t="s">
        <v>1170</v>
      </c>
      <c r="C7" s="894" t="s">
        <v>1171</v>
      </c>
      <c r="D7" s="893" t="s">
        <v>1170</v>
      </c>
      <c r="E7" s="894" t="s">
        <v>1171</v>
      </c>
      <c r="F7" s="893" t="s">
        <v>1170</v>
      </c>
      <c r="G7" s="894" t="s">
        <v>1171</v>
      </c>
      <c r="H7" s="893" t="s">
        <v>1170</v>
      </c>
      <c r="I7" s="894" t="s">
        <v>1171</v>
      </c>
      <c r="J7" s="893" t="s">
        <v>1170</v>
      </c>
      <c r="K7" s="894" t="s">
        <v>1171</v>
      </c>
      <c r="L7" s="893" t="s">
        <v>1170</v>
      </c>
      <c r="M7" s="894" t="s">
        <v>1171</v>
      </c>
      <c r="N7" s="893" t="s">
        <v>1170</v>
      </c>
      <c r="O7" s="894" t="s">
        <v>1171</v>
      </c>
      <c r="P7" s="893" t="s">
        <v>1170</v>
      </c>
      <c r="Q7" s="894" t="s">
        <v>1171</v>
      </c>
      <c r="R7" s="893" t="s">
        <v>1170</v>
      </c>
      <c r="S7" s="894" t="s">
        <v>1171</v>
      </c>
    </row>
    <row r="8" spans="1:19" ht="16.5" customHeight="1">
      <c r="A8" s="895" t="s">
        <v>1172</v>
      </c>
      <c r="B8" s="896">
        <v>5.4651000000000005</v>
      </c>
      <c r="C8" s="896">
        <v>3.7086000000000001</v>
      </c>
      <c r="D8" s="896">
        <v>14.016100000000002</v>
      </c>
      <c r="E8" s="896">
        <v>9.6121999999999996</v>
      </c>
      <c r="F8" s="896">
        <v>22.355399999999999</v>
      </c>
      <c r="G8" s="896">
        <v>10.49</v>
      </c>
      <c r="H8" s="896">
        <v>25.163600000000002</v>
      </c>
      <c r="I8" s="896">
        <v>3.8720000000000003</v>
      </c>
      <c r="J8" s="896">
        <v>28.024000000000001</v>
      </c>
      <c r="K8" s="896">
        <v>2.8970000000000002</v>
      </c>
      <c r="L8" s="896">
        <v>33.389299999999999</v>
      </c>
      <c r="M8" s="896">
        <v>5.5222000000000007</v>
      </c>
      <c r="N8" s="896">
        <v>38.9604</v>
      </c>
      <c r="O8" s="896">
        <v>7.4633000000000003</v>
      </c>
      <c r="P8" s="896">
        <v>45.506500000000003</v>
      </c>
      <c r="Q8" s="896">
        <v>10.94</v>
      </c>
      <c r="R8" s="896">
        <v>52.541900000000005</v>
      </c>
      <c r="S8" s="896">
        <v>13.210600000000001</v>
      </c>
    </row>
    <row r="9" spans="1:19" ht="18" customHeight="1">
      <c r="A9" s="895" t="s">
        <v>117</v>
      </c>
      <c r="B9" s="896">
        <v>5.3326000000000002</v>
      </c>
      <c r="C9" s="896">
        <v>3.5783</v>
      </c>
      <c r="D9" s="896">
        <v>13.3186</v>
      </c>
      <c r="E9" s="896">
        <v>8.9414999999999996</v>
      </c>
      <c r="F9" s="896">
        <v>21.335000000000001</v>
      </c>
      <c r="G9" s="896">
        <v>9.5685000000000002</v>
      </c>
      <c r="H9" s="896">
        <v>23.753500000000003</v>
      </c>
      <c r="I9" s="896">
        <v>2.7017000000000002</v>
      </c>
      <c r="J9" s="896">
        <v>25.497600000000002</v>
      </c>
      <c r="K9" s="896">
        <v>0.86640000000000006</v>
      </c>
      <c r="L9" s="896">
        <v>30.1235</v>
      </c>
      <c r="M9" s="896">
        <v>2.9386000000000001</v>
      </c>
      <c r="N9" s="896">
        <v>35.1</v>
      </c>
      <c r="O9" s="896">
        <v>4.4780000000000006</v>
      </c>
      <c r="P9" s="896">
        <v>40.577800000000003</v>
      </c>
      <c r="Q9" s="896">
        <v>7.1821999999999999</v>
      </c>
      <c r="R9" s="896">
        <v>47.368200000000002</v>
      </c>
      <c r="S9" s="896">
        <v>9.3710000000000004</v>
      </c>
    </row>
    <row r="10" spans="1:19" ht="18" customHeight="1">
      <c r="A10" s="895" t="s">
        <v>118</v>
      </c>
      <c r="B10" s="896">
        <v>5.4443999999999999</v>
      </c>
      <c r="C10" s="896">
        <v>3.6883000000000004</v>
      </c>
      <c r="D10" s="896">
        <v>13.732800000000001</v>
      </c>
      <c r="E10" s="896">
        <v>9.3397000000000006</v>
      </c>
      <c r="F10" s="896">
        <v>21.959300000000002</v>
      </c>
      <c r="G10" s="896">
        <v>10.132300000000001</v>
      </c>
      <c r="H10" s="896">
        <v>24.9635</v>
      </c>
      <c r="I10" s="896">
        <v>3.706</v>
      </c>
      <c r="J10" s="896">
        <v>26.683200000000003</v>
      </c>
      <c r="K10" s="896">
        <v>1.8193000000000001</v>
      </c>
      <c r="L10" s="896">
        <v>31.848600000000001</v>
      </c>
      <c r="M10" s="896">
        <v>4.3033000000000001</v>
      </c>
      <c r="N10" s="896">
        <v>37.139600000000002</v>
      </c>
      <c r="O10" s="896">
        <v>6.0552000000000001</v>
      </c>
      <c r="P10" s="896">
        <v>42.288200000000003</v>
      </c>
      <c r="Q10" s="896">
        <v>8.4863</v>
      </c>
      <c r="R10" s="896">
        <v>49.056800000000003</v>
      </c>
      <c r="S10" s="896">
        <v>10.6241</v>
      </c>
    </row>
    <row r="11" spans="1:19" ht="18" customHeight="1">
      <c r="A11" s="897" t="s">
        <v>119</v>
      </c>
      <c r="B11" s="898">
        <v>5.3136000000000001</v>
      </c>
      <c r="C11" s="898">
        <v>3.5596000000000001</v>
      </c>
      <c r="D11" s="898">
        <v>13.5732</v>
      </c>
      <c r="E11" s="898">
        <v>9.1864000000000008</v>
      </c>
      <c r="F11" s="898">
        <v>22.210700000000003</v>
      </c>
      <c r="G11" s="898">
        <v>10.359300000000001</v>
      </c>
      <c r="H11" s="898">
        <v>24.4907</v>
      </c>
      <c r="I11" s="898">
        <v>3.3136000000000001</v>
      </c>
      <c r="J11" s="898">
        <v>26.518700000000003</v>
      </c>
      <c r="K11" s="898">
        <v>1.6871</v>
      </c>
      <c r="L11" s="898">
        <v>31.575000000000003</v>
      </c>
      <c r="M11" s="898">
        <v>4.0869</v>
      </c>
      <c r="N11" s="898">
        <v>36.948700000000002</v>
      </c>
      <c r="O11" s="898">
        <v>5.9076000000000004</v>
      </c>
      <c r="P11" s="898">
        <v>42.600200000000001</v>
      </c>
      <c r="Q11" s="898">
        <v>8.7241</v>
      </c>
      <c r="R11" s="898">
        <v>49.5959</v>
      </c>
      <c r="S11" s="898">
        <v>11.0242</v>
      </c>
    </row>
    <row r="12" spans="1:19" ht="18" customHeight="1">
      <c r="A12" s="895" t="s">
        <v>1173</v>
      </c>
      <c r="B12" s="899">
        <v>5.3643999999999998</v>
      </c>
      <c r="C12" s="899">
        <v>3.6096000000000004</v>
      </c>
      <c r="D12" s="899">
        <v>13.5259</v>
      </c>
      <c r="E12" s="899">
        <v>9.1408000000000005</v>
      </c>
      <c r="F12" s="899">
        <v>21.777800000000003</v>
      </c>
      <c r="G12" s="899">
        <v>9.9684000000000008</v>
      </c>
      <c r="H12" s="899">
        <v>24.3231</v>
      </c>
      <c r="I12" s="899">
        <v>3.1745000000000001</v>
      </c>
      <c r="J12" s="899">
        <v>26.161000000000001</v>
      </c>
      <c r="K12" s="899">
        <v>1.3996000000000002</v>
      </c>
      <c r="L12" s="899">
        <v>31.062100000000001</v>
      </c>
      <c r="M12" s="899">
        <v>3.6812</v>
      </c>
      <c r="N12" s="899">
        <v>36.236000000000004</v>
      </c>
      <c r="O12" s="899">
        <v>5.3565000000000005</v>
      </c>
      <c r="P12" s="899">
        <v>41.688099999999999</v>
      </c>
      <c r="Q12" s="899">
        <v>8.0287000000000006</v>
      </c>
      <c r="R12" s="899">
        <v>48.534600000000005</v>
      </c>
      <c r="S12" s="899">
        <v>10.236500000000001</v>
      </c>
    </row>
    <row r="13" spans="1:19" ht="3" customHeight="1" thickBot="1">
      <c r="A13" s="900"/>
      <c r="B13" s="260"/>
      <c r="C13" s="260"/>
      <c r="D13" s="260"/>
      <c r="E13" s="260"/>
      <c r="F13" s="260"/>
      <c r="G13" s="260"/>
      <c r="H13" s="260"/>
      <c r="I13" s="260"/>
      <c r="J13" s="260"/>
      <c r="K13" s="260"/>
      <c r="L13" s="260"/>
      <c r="M13" s="260"/>
      <c r="N13" s="260"/>
      <c r="O13" s="260"/>
      <c r="P13" s="260"/>
      <c r="Q13" s="260"/>
      <c r="R13" s="260"/>
      <c r="S13" s="260"/>
    </row>
    <row r="14" spans="1:19" ht="13.5" customHeight="1">
      <c r="A14" s="901"/>
      <c r="B14" s="902"/>
      <c r="C14" s="902"/>
    </row>
    <row r="15" spans="1:19" ht="19.5" customHeight="1">
      <c r="A15" s="901"/>
    </row>
    <row r="16" spans="1:19" ht="40.5" customHeight="1">
      <c r="A16" s="1901" t="s">
        <v>1174</v>
      </c>
      <c r="B16" s="1901"/>
      <c r="C16" s="1901"/>
      <c r="D16" s="1901"/>
      <c r="E16" s="1901"/>
      <c r="F16" s="1901"/>
      <c r="G16" s="1901"/>
      <c r="H16" s="1901"/>
      <c r="I16" s="1901"/>
      <c r="J16" s="1901"/>
      <c r="K16" s="1901"/>
      <c r="L16" s="1901"/>
      <c r="M16" s="1901"/>
      <c r="N16" s="1901"/>
      <c r="O16" s="1901"/>
    </row>
    <row r="17" spans="1:19" ht="19.5" customHeight="1">
      <c r="A17" s="1902" t="s">
        <v>1151</v>
      </c>
      <c r="B17" s="1902"/>
      <c r="C17" s="1902"/>
      <c r="D17" s="1902"/>
      <c r="E17" s="1902"/>
      <c r="F17" s="1902"/>
      <c r="G17" s="1902"/>
      <c r="H17" s="1902"/>
      <c r="I17" s="1902"/>
      <c r="J17" s="1902"/>
      <c r="K17" s="1902"/>
      <c r="L17" s="1902"/>
      <c r="M17" s="1902"/>
      <c r="N17" s="1902"/>
      <c r="O17" s="1902"/>
    </row>
    <row r="18" spans="1:19" ht="13.5" customHeight="1" thickBot="1">
      <c r="B18" s="892"/>
      <c r="C18" s="892"/>
    </row>
    <row r="19" spans="1:19" ht="15.75" customHeight="1">
      <c r="A19" s="789"/>
      <c r="B19" s="903" t="s">
        <v>1152</v>
      </c>
      <c r="C19" s="903"/>
      <c r="D19" s="903" t="s">
        <v>1153</v>
      </c>
      <c r="E19" s="903"/>
      <c r="F19" s="903" t="s">
        <v>1154</v>
      </c>
      <c r="G19" s="903"/>
      <c r="H19" s="903" t="s">
        <v>1155</v>
      </c>
      <c r="I19" s="903"/>
      <c r="J19" s="903" t="s">
        <v>1156</v>
      </c>
      <c r="K19" s="903"/>
      <c r="L19" s="903" t="s">
        <v>1157</v>
      </c>
      <c r="M19" s="903"/>
      <c r="N19" s="903" t="s">
        <v>1158</v>
      </c>
      <c r="O19" s="903"/>
      <c r="P19" s="903" t="s">
        <v>1159</v>
      </c>
      <c r="Q19" s="903"/>
      <c r="R19" s="903" t="s">
        <v>1160</v>
      </c>
      <c r="S19" s="903"/>
    </row>
    <row r="20" spans="1:19" ht="15.75" customHeight="1">
      <c r="B20" s="904" t="s">
        <v>1161</v>
      </c>
      <c r="C20" s="904"/>
      <c r="D20" s="904" t="s">
        <v>1162</v>
      </c>
      <c r="E20" s="904"/>
      <c r="F20" s="904" t="s">
        <v>1163</v>
      </c>
      <c r="G20" s="904"/>
      <c r="H20" s="904" t="s">
        <v>1164</v>
      </c>
      <c r="I20" s="904"/>
      <c r="J20" s="904" t="s">
        <v>1165</v>
      </c>
      <c r="K20" s="904"/>
      <c r="L20" s="904" t="s">
        <v>1166</v>
      </c>
      <c r="M20" s="904"/>
      <c r="N20" s="904" t="s">
        <v>1167</v>
      </c>
      <c r="O20" s="904"/>
      <c r="P20" s="904" t="s">
        <v>1168</v>
      </c>
      <c r="Q20" s="904"/>
      <c r="R20" s="904" t="s">
        <v>1169</v>
      </c>
      <c r="S20" s="904"/>
    </row>
    <row r="21" spans="1:19" ht="15.75" customHeight="1">
      <c r="A21" s="834"/>
      <c r="B21" s="893" t="s">
        <v>1170</v>
      </c>
      <c r="C21" s="893" t="s">
        <v>1171</v>
      </c>
      <c r="D21" s="893" t="s">
        <v>1170</v>
      </c>
      <c r="E21" s="893" t="s">
        <v>1171</v>
      </c>
      <c r="F21" s="893" t="s">
        <v>1170</v>
      </c>
      <c r="G21" s="893" t="s">
        <v>1171</v>
      </c>
      <c r="H21" s="893" t="s">
        <v>1170</v>
      </c>
      <c r="I21" s="893" t="s">
        <v>1171</v>
      </c>
      <c r="J21" s="893" t="s">
        <v>1170</v>
      </c>
      <c r="K21" s="893" t="s">
        <v>1171</v>
      </c>
      <c r="L21" s="893" t="s">
        <v>1170</v>
      </c>
      <c r="M21" s="893" t="s">
        <v>1171</v>
      </c>
      <c r="N21" s="893" t="s">
        <v>1170</v>
      </c>
      <c r="O21" s="893" t="s">
        <v>1171</v>
      </c>
      <c r="P21" s="893" t="s">
        <v>1170</v>
      </c>
      <c r="Q21" s="893" t="s">
        <v>1171</v>
      </c>
      <c r="R21" s="893" t="s">
        <v>1170</v>
      </c>
      <c r="S21" s="893" t="s">
        <v>1171</v>
      </c>
    </row>
    <row r="22" spans="1:19" ht="15.75" customHeight="1">
      <c r="A22" s="895" t="s">
        <v>1172</v>
      </c>
      <c r="B22" s="896">
        <v>5.4651000000000005</v>
      </c>
      <c r="C22" s="896">
        <v>3.7086000000000001</v>
      </c>
      <c r="D22" s="896">
        <v>6.7783000000000007</v>
      </c>
      <c r="E22" s="896">
        <v>4.6958000000000002</v>
      </c>
      <c r="F22" s="896">
        <v>6.9565999999999999</v>
      </c>
      <c r="G22" s="896">
        <v>3.3810000000000002</v>
      </c>
      <c r="H22" s="896">
        <v>5.7717000000000001</v>
      </c>
      <c r="I22" s="896">
        <v>0.95420000000000005</v>
      </c>
      <c r="J22" s="896">
        <v>5.0650000000000004</v>
      </c>
      <c r="K22" s="896">
        <v>0.57279999999999998</v>
      </c>
      <c r="L22" s="896">
        <v>4.9188000000000001</v>
      </c>
      <c r="M22" s="896">
        <v>0.89980000000000004</v>
      </c>
      <c r="N22" s="896">
        <v>4.8124000000000002</v>
      </c>
      <c r="O22" s="896">
        <v>1.0335000000000001</v>
      </c>
      <c r="P22" s="896">
        <v>4.7997000000000005</v>
      </c>
      <c r="Q22" s="896">
        <v>1.3062</v>
      </c>
      <c r="R22" s="896">
        <v>4.8036000000000003</v>
      </c>
      <c r="S22" s="896">
        <v>1.3882000000000001</v>
      </c>
    </row>
    <row r="23" spans="1:19" ht="18" customHeight="1">
      <c r="A23" s="895" t="s">
        <v>117</v>
      </c>
      <c r="B23" s="896">
        <v>5.3326000000000002</v>
      </c>
      <c r="C23" s="896">
        <v>3.5783</v>
      </c>
      <c r="D23" s="896">
        <v>6.4512</v>
      </c>
      <c r="E23" s="896">
        <v>4.375</v>
      </c>
      <c r="F23" s="896">
        <v>6.6584000000000003</v>
      </c>
      <c r="G23" s="896">
        <v>3.0928</v>
      </c>
      <c r="H23" s="896">
        <v>5.4725000000000001</v>
      </c>
      <c r="I23" s="896">
        <v>0.66870000000000007</v>
      </c>
      <c r="J23" s="896">
        <v>4.6470000000000002</v>
      </c>
      <c r="K23" s="896">
        <v>0.1726</v>
      </c>
      <c r="L23" s="896">
        <v>4.4862000000000002</v>
      </c>
      <c r="M23" s="896">
        <v>0.48380000000000001</v>
      </c>
      <c r="N23" s="896">
        <v>4.3914</v>
      </c>
      <c r="O23" s="896">
        <v>0.62770000000000004</v>
      </c>
      <c r="P23" s="896">
        <v>4.3493000000000004</v>
      </c>
      <c r="Q23" s="896">
        <v>0.87070000000000003</v>
      </c>
      <c r="R23" s="896">
        <v>4.4026000000000005</v>
      </c>
      <c r="S23" s="896">
        <v>1.0002</v>
      </c>
    </row>
    <row r="24" spans="1:19" ht="18" customHeight="1">
      <c r="A24" s="895" t="s">
        <v>118</v>
      </c>
      <c r="B24" s="896">
        <v>5.4443999999999999</v>
      </c>
      <c r="C24" s="896">
        <v>3.6883000000000004</v>
      </c>
      <c r="D24" s="896">
        <v>6.6455000000000002</v>
      </c>
      <c r="E24" s="896">
        <v>4.5655999999999999</v>
      </c>
      <c r="F24" s="896">
        <v>6.8411</v>
      </c>
      <c r="G24" s="896">
        <v>3.2694000000000001</v>
      </c>
      <c r="H24" s="896">
        <v>5.7294</v>
      </c>
      <c r="I24" s="896">
        <v>0.91390000000000005</v>
      </c>
      <c r="J24" s="896">
        <v>4.8440000000000003</v>
      </c>
      <c r="K24" s="896">
        <v>0.36120000000000002</v>
      </c>
      <c r="L24" s="896">
        <v>4.7158000000000007</v>
      </c>
      <c r="M24" s="896">
        <v>0.7046</v>
      </c>
      <c r="N24" s="896">
        <v>4.6151</v>
      </c>
      <c r="O24" s="896">
        <v>0.84330000000000005</v>
      </c>
      <c r="P24" s="896">
        <v>4.5071000000000003</v>
      </c>
      <c r="Q24" s="896">
        <v>1.0233000000000001</v>
      </c>
      <c r="R24" s="896">
        <v>4.5349000000000004</v>
      </c>
      <c r="S24" s="896">
        <v>1.1281000000000001</v>
      </c>
    </row>
    <row r="25" spans="1:19" ht="18" customHeight="1">
      <c r="A25" s="897" t="s">
        <v>119</v>
      </c>
      <c r="B25" s="898">
        <v>5.3136000000000001</v>
      </c>
      <c r="C25" s="898">
        <v>3.5596000000000001</v>
      </c>
      <c r="D25" s="898">
        <v>6.5707000000000004</v>
      </c>
      <c r="E25" s="898">
        <v>4.4922000000000004</v>
      </c>
      <c r="F25" s="898">
        <v>6.9144000000000005</v>
      </c>
      <c r="G25" s="898">
        <v>3.3403</v>
      </c>
      <c r="H25" s="898">
        <v>5.6292</v>
      </c>
      <c r="I25" s="898">
        <v>0.81830000000000003</v>
      </c>
      <c r="J25" s="898">
        <v>4.8168000000000006</v>
      </c>
      <c r="K25" s="898">
        <v>0.33510000000000001</v>
      </c>
      <c r="L25" s="898">
        <v>4.6796000000000006</v>
      </c>
      <c r="M25" s="898">
        <v>0.66980000000000006</v>
      </c>
      <c r="N25" s="898">
        <v>4.5943000000000005</v>
      </c>
      <c r="O25" s="898">
        <v>0.82330000000000003</v>
      </c>
      <c r="P25" s="898">
        <v>4.5357000000000003</v>
      </c>
      <c r="Q25" s="898">
        <v>1.0510000000000002</v>
      </c>
      <c r="R25" s="898">
        <v>4.5768000000000004</v>
      </c>
      <c r="S25" s="898">
        <v>1.1687000000000001</v>
      </c>
    </row>
    <row r="26" spans="1:19" ht="18" customHeight="1">
      <c r="A26" s="895" t="s">
        <v>1173</v>
      </c>
      <c r="B26" s="899">
        <v>5.3643999999999998</v>
      </c>
      <c r="C26" s="899">
        <v>3.6096000000000004</v>
      </c>
      <c r="D26" s="899">
        <v>6.5485000000000007</v>
      </c>
      <c r="E26" s="899">
        <v>4.4705000000000004</v>
      </c>
      <c r="F26" s="899">
        <v>6.7880000000000003</v>
      </c>
      <c r="G26" s="899">
        <v>3.2181000000000002</v>
      </c>
      <c r="H26" s="899">
        <v>5.5937000000000001</v>
      </c>
      <c r="I26" s="899">
        <v>0.7843</v>
      </c>
      <c r="J26" s="899">
        <v>4.7574000000000005</v>
      </c>
      <c r="K26" s="899">
        <v>0.27829999999999999</v>
      </c>
      <c r="L26" s="899">
        <v>4.6115000000000004</v>
      </c>
      <c r="M26" s="899">
        <v>0.60430000000000006</v>
      </c>
      <c r="N26" s="899">
        <v>4.5164</v>
      </c>
      <c r="O26" s="899">
        <v>0.74820000000000009</v>
      </c>
      <c r="P26" s="899">
        <v>4.4519000000000002</v>
      </c>
      <c r="Q26" s="899">
        <v>0.97</v>
      </c>
      <c r="R26" s="899">
        <v>4.4941000000000004</v>
      </c>
      <c r="S26" s="899">
        <v>1.0887</v>
      </c>
    </row>
    <row r="27" spans="1:19" ht="1.5" customHeight="1" thickBot="1">
      <c r="A27" s="905"/>
      <c r="B27" s="906"/>
      <c r="C27" s="906"/>
      <c r="D27" s="906"/>
      <c r="E27" s="906"/>
      <c r="F27" s="906"/>
      <c r="G27" s="906"/>
      <c r="H27" s="906"/>
      <c r="I27" s="906"/>
      <c r="J27" s="906"/>
      <c r="K27" s="906"/>
      <c r="L27" s="906"/>
      <c r="M27" s="906"/>
      <c r="N27" s="906"/>
      <c r="O27" s="906"/>
      <c r="P27" s="906"/>
      <c r="Q27" s="906"/>
      <c r="R27" s="906"/>
      <c r="S27" s="906"/>
    </row>
    <row r="28" spans="1:19" ht="13.8">
      <c r="A28" s="907" t="s">
        <v>221</v>
      </c>
      <c r="B28" s="908"/>
      <c r="C28" s="908"/>
      <c r="D28" s="47"/>
      <c r="E28" s="47"/>
      <c r="F28" s="47"/>
      <c r="G28" s="47"/>
      <c r="H28" s="47"/>
      <c r="I28" s="47"/>
      <c r="J28" s="47"/>
      <c r="K28" s="47"/>
      <c r="L28" s="47"/>
      <c r="M28" s="47"/>
    </row>
    <row r="29" spans="1:19">
      <c r="A29" s="909" t="s">
        <v>1175</v>
      </c>
      <c r="B29" s="910"/>
      <c r="C29" s="910"/>
    </row>
    <row r="30" spans="1:19">
      <c r="A30" s="911" t="s">
        <v>1176</v>
      </c>
      <c r="B30" s="910"/>
      <c r="C30" s="910"/>
    </row>
    <row r="31" spans="1:19">
      <c r="A31" s="910" t="s">
        <v>1177</v>
      </c>
      <c r="B31" s="910"/>
      <c r="C31" s="910"/>
    </row>
    <row r="32" spans="1:19">
      <c r="A32" s="912" t="s">
        <v>1178</v>
      </c>
      <c r="B32" s="910"/>
      <c r="C32" s="910"/>
    </row>
  </sheetData>
  <sheetProtection password="C3DF"/>
  <mergeCells count="22">
    <mergeCell ref="A2:Q2"/>
    <mergeCell ref="A3:O3"/>
    <mergeCell ref="B5:C5"/>
    <mergeCell ref="D5:E5"/>
    <mergeCell ref="F5:G5"/>
    <mergeCell ref="H5:I5"/>
    <mergeCell ref="J5:K5"/>
    <mergeCell ref="L5:M5"/>
    <mergeCell ref="N5:O5"/>
    <mergeCell ref="P5:Q5"/>
    <mergeCell ref="A16:O16"/>
    <mergeCell ref="A17:O17"/>
    <mergeCell ref="R5:S5"/>
    <mergeCell ref="B6:C6"/>
    <mergeCell ref="D6:E6"/>
    <mergeCell ref="F6:G6"/>
    <mergeCell ref="H6:I6"/>
    <mergeCell ref="J6:K6"/>
    <mergeCell ref="L6:M6"/>
    <mergeCell ref="N6:O6"/>
    <mergeCell ref="P6:Q6"/>
    <mergeCell ref="R6:S6"/>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F7B86-EB88-4A98-9F96-509357F6A0FD}">
  <sheetPr>
    <pageSetUpPr fitToPage="1"/>
  </sheetPr>
  <dimension ref="A2:AM97"/>
  <sheetViews>
    <sheetView zoomScaleNormal="100" workbookViewId="0"/>
  </sheetViews>
  <sheetFormatPr baseColWidth="10" defaultColWidth="11.44140625" defaultRowHeight="13.2"/>
  <cols>
    <col min="1" max="1" width="11.88671875" style="116" customWidth="1"/>
    <col min="2" max="2" width="12.6640625" style="116" customWidth="1"/>
    <col min="3" max="15" width="11.5546875" style="116" customWidth="1"/>
    <col min="16" max="23" width="11.6640625" style="116" customWidth="1"/>
    <col min="24" max="27" width="12" style="116" customWidth="1"/>
    <col min="28" max="29" width="13" style="116" customWidth="1"/>
    <col min="30" max="30" width="8.88671875" style="116" customWidth="1"/>
    <col min="31" max="31" width="9.6640625" style="116" customWidth="1"/>
    <col min="32" max="33" width="12" style="116" customWidth="1"/>
    <col min="34" max="256" width="11.44140625" style="116"/>
    <col min="257" max="257" width="11.88671875" style="116" customWidth="1"/>
    <col min="258" max="258" width="12.6640625" style="116" customWidth="1"/>
    <col min="259" max="271" width="11.5546875" style="116" customWidth="1"/>
    <col min="272" max="279" width="11.6640625" style="116" customWidth="1"/>
    <col min="280" max="283" width="12" style="116" customWidth="1"/>
    <col min="284" max="285" width="13" style="116" customWidth="1"/>
    <col min="286" max="286" width="8.88671875" style="116" customWidth="1"/>
    <col min="287" max="287" width="9.6640625" style="116" customWidth="1"/>
    <col min="288" max="289" width="12" style="116" customWidth="1"/>
    <col min="290" max="512" width="11.44140625" style="116"/>
    <col min="513" max="513" width="11.88671875" style="116" customWidth="1"/>
    <col min="514" max="514" width="12.6640625" style="116" customWidth="1"/>
    <col min="515" max="527" width="11.5546875" style="116" customWidth="1"/>
    <col min="528" max="535" width="11.6640625" style="116" customWidth="1"/>
    <col min="536" max="539" width="12" style="116" customWidth="1"/>
    <col min="540" max="541" width="13" style="116" customWidth="1"/>
    <col min="542" max="542" width="8.88671875" style="116" customWidth="1"/>
    <col min="543" max="543" width="9.6640625" style="116" customWidth="1"/>
    <col min="544" max="545" width="12" style="116" customWidth="1"/>
    <col min="546" max="768" width="11.44140625" style="116"/>
    <col min="769" max="769" width="11.88671875" style="116" customWidth="1"/>
    <col min="770" max="770" width="12.6640625" style="116" customWidth="1"/>
    <col min="771" max="783" width="11.5546875" style="116" customWidth="1"/>
    <col min="784" max="791" width="11.6640625" style="116" customWidth="1"/>
    <col min="792" max="795" width="12" style="116" customWidth="1"/>
    <col min="796" max="797" width="13" style="116" customWidth="1"/>
    <col min="798" max="798" width="8.88671875" style="116" customWidth="1"/>
    <col min="799" max="799" width="9.6640625" style="116" customWidth="1"/>
    <col min="800" max="801" width="12" style="116" customWidth="1"/>
    <col min="802" max="1024" width="11.44140625" style="116"/>
    <col min="1025" max="1025" width="11.88671875" style="116" customWidth="1"/>
    <col min="1026" max="1026" width="12.6640625" style="116" customWidth="1"/>
    <col min="1027" max="1039" width="11.5546875" style="116" customWidth="1"/>
    <col min="1040" max="1047" width="11.6640625" style="116" customWidth="1"/>
    <col min="1048" max="1051" width="12" style="116" customWidth="1"/>
    <col min="1052" max="1053" width="13" style="116" customWidth="1"/>
    <col min="1054" max="1054" width="8.88671875" style="116" customWidth="1"/>
    <col min="1055" max="1055" width="9.6640625" style="116" customWidth="1"/>
    <col min="1056" max="1057" width="12" style="116" customWidth="1"/>
    <col min="1058" max="1280" width="11.44140625" style="116"/>
    <col min="1281" max="1281" width="11.88671875" style="116" customWidth="1"/>
    <col min="1282" max="1282" width="12.6640625" style="116" customWidth="1"/>
    <col min="1283" max="1295" width="11.5546875" style="116" customWidth="1"/>
    <col min="1296" max="1303" width="11.6640625" style="116" customWidth="1"/>
    <col min="1304" max="1307" width="12" style="116" customWidth="1"/>
    <col min="1308" max="1309" width="13" style="116" customWidth="1"/>
    <col min="1310" max="1310" width="8.88671875" style="116" customWidth="1"/>
    <col min="1311" max="1311" width="9.6640625" style="116" customWidth="1"/>
    <col min="1312" max="1313" width="12" style="116" customWidth="1"/>
    <col min="1314" max="1536" width="11.44140625" style="116"/>
    <col min="1537" max="1537" width="11.88671875" style="116" customWidth="1"/>
    <col min="1538" max="1538" width="12.6640625" style="116" customWidth="1"/>
    <col min="1539" max="1551" width="11.5546875" style="116" customWidth="1"/>
    <col min="1552" max="1559" width="11.6640625" style="116" customWidth="1"/>
    <col min="1560" max="1563" width="12" style="116" customWidth="1"/>
    <col min="1564" max="1565" width="13" style="116" customWidth="1"/>
    <col min="1566" max="1566" width="8.88671875" style="116" customWidth="1"/>
    <col min="1567" max="1567" width="9.6640625" style="116" customWidth="1"/>
    <col min="1568" max="1569" width="12" style="116" customWidth="1"/>
    <col min="1570" max="1792" width="11.44140625" style="116"/>
    <col min="1793" max="1793" width="11.88671875" style="116" customWidth="1"/>
    <col min="1794" max="1794" width="12.6640625" style="116" customWidth="1"/>
    <col min="1795" max="1807" width="11.5546875" style="116" customWidth="1"/>
    <col min="1808" max="1815" width="11.6640625" style="116" customWidth="1"/>
    <col min="1816" max="1819" width="12" style="116" customWidth="1"/>
    <col min="1820" max="1821" width="13" style="116" customWidth="1"/>
    <col min="1822" max="1822" width="8.88671875" style="116" customWidth="1"/>
    <col min="1823" max="1823" width="9.6640625" style="116" customWidth="1"/>
    <col min="1824" max="1825" width="12" style="116" customWidth="1"/>
    <col min="1826" max="2048" width="11.44140625" style="116"/>
    <col min="2049" max="2049" width="11.88671875" style="116" customWidth="1"/>
    <col min="2050" max="2050" width="12.6640625" style="116" customWidth="1"/>
    <col min="2051" max="2063" width="11.5546875" style="116" customWidth="1"/>
    <col min="2064" max="2071" width="11.6640625" style="116" customWidth="1"/>
    <col min="2072" max="2075" width="12" style="116" customWidth="1"/>
    <col min="2076" max="2077" width="13" style="116" customWidth="1"/>
    <col min="2078" max="2078" width="8.88671875" style="116" customWidth="1"/>
    <col min="2079" max="2079" width="9.6640625" style="116" customWidth="1"/>
    <col min="2080" max="2081" width="12" style="116" customWidth="1"/>
    <col min="2082" max="2304" width="11.44140625" style="116"/>
    <col min="2305" max="2305" width="11.88671875" style="116" customWidth="1"/>
    <col min="2306" max="2306" width="12.6640625" style="116" customWidth="1"/>
    <col min="2307" max="2319" width="11.5546875" style="116" customWidth="1"/>
    <col min="2320" max="2327" width="11.6640625" style="116" customWidth="1"/>
    <col min="2328" max="2331" width="12" style="116" customWidth="1"/>
    <col min="2332" max="2333" width="13" style="116" customWidth="1"/>
    <col min="2334" max="2334" width="8.88671875" style="116" customWidth="1"/>
    <col min="2335" max="2335" width="9.6640625" style="116" customWidth="1"/>
    <col min="2336" max="2337" width="12" style="116" customWidth="1"/>
    <col min="2338" max="2560" width="11.44140625" style="116"/>
    <col min="2561" max="2561" width="11.88671875" style="116" customWidth="1"/>
    <col min="2562" max="2562" width="12.6640625" style="116" customWidth="1"/>
    <col min="2563" max="2575" width="11.5546875" style="116" customWidth="1"/>
    <col min="2576" max="2583" width="11.6640625" style="116" customWidth="1"/>
    <col min="2584" max="2587" width="12" style="116" customWidth="1"/>
    <col min="2588" max="2589" width="13" style="116" customWidth="1"/>
    <col min="2590" max="2590" width="8.88671875" style="116" customWidth="1"/>
    <col min="2591" max="2591" width="9.6640625" style="116" customWidth="1"/>
    <col min="2592" max="2593" width="12" style="116" customWidth="1"/>
    <col min="2594" max="2816" width="11.44140625" style="116"/>
    <col min="2817" max="2817" width="11.88671875" style="116" customWidth="1"/>
    <col min="2818" max="2818" width="12.6640625" style="116" customWidth="1"/>
    <col min="2819" max="2831" width="11.5546875" style="116" customWidth="1"/>
    <col min="2832" max="2839" width="11.6640625" style="116" customWidth="1"/>
    <col min="2840" max="2843" width="12" style="116" customWidth="1"/>
    <col min="2844" max="2845" width="13" style="116" customWidth="1"/>
    <col min="2846" max="2846" width="8.88671875" style="116" customWidth="1"/>
    <col min="2847" max="2847" width="9.6640625" style="116" customWidth="1"/>
    <col min="2848" max="2849" width="12" style="116" customWidth="1"/>
    <col min="2850" max="3072" width="11.44140625" style="116"/>
    <col min="3073" max="3073" width="11.88671875" style="116" customWidth="1"/>
    <col min="3074" max="3074" width="12.6640625" style="116" customWidth="1"/>
    <col min="3075" max="3087" width="11.5546875" style="116" customWidth="1"/>
    <col min="3088" max="3095" width="11.6640625" style="116" customWidth="1"/>
    <col min="3096" max="3099" width="12" style="116" customWidth="1"/>
    <col min="3100" max="3101" width="13" style="116" customWidth="1"/>
    <col min="3102" max="3102" width="8.88671875" style="116" customWidth="1"/>
    <col min="3103" max="3103" width="9.6640625" style="116" customWidth="1"/>
    <col min="3104" max="3105" width="12" style="116" customWidth="1"/>
    <col min="3106" max="3328" width="11.44140625" style="116"/>
    <col min="3329" max="3329" width="11.88671875" style="116" customWidth="1"/>
    <col min="3330" max="3330" width="12.6640625" style="116" customWidth="1"/>
    <col min="3331" max="3343" width="11.5546875" style="116" customWidth="1"/>
    <col min="3344" max="3351" width="11.6640625" style="116" customWidth="1"/>
    <col min="3352" max="3355" width="12" style="116" customWidth="1"/>
    <col min="3356" max="3357" width="13" style="116" customWidth="1"/>
    <col min="3358" max="3358" width="8.88671875" style="116" customWidth="1"/>
    <col min="3359" max="3359" width="9.6640625" style="116" customWidth="1"/>
    <col min="3360" max="3361" width="12" style="116" customWidth="1"/>
    <col min="3362" max="3584" width="11.44140625" style="116"/>
    <col min="3585" max="3585" width="11.88671875" style="116" customWidth="1"/>
    <col min="3586" max="3586" width="12.6640625" style="116" customWidth="1"/>
    <col min="3587" max="3599" width="11.5546875" style="116" customWidth="1"/>
    <col min="3600" max="3607" width="11.6640625" style="116" customWidth="1"/>
    <col min="3608" max="3611" width="12" style="116" customWidth="1"/>
    <col min="3612" max="3613" width="13" style="116" customWidth="1"/>
    <col min="3614" max="3614" width="8.88671875" style="116" customWidth="1"/>
    <col min="3615" max="3615" width="9.6640625" style="116" customWidth="1"/>
    <col min="3616" max="3617" width="12" style="116" customWidth="1"/>
    <col min="3618" max="3840" width="11.44140625" style="116"/>
    <col min="3841" max="3841" width="11.88671875" style="116" customWidth="1"/>
    <col min="3842" max="3842" width="12.6640625" style="116" customWidth="1"/>
    <col min="3843" max="3855" width="11.5546875" style="116" customWidth="1"/>
    <col min="3856" max="3863" width="11.6640625" style="116" customWidth="1"/>
    <col min="3864" max="3867" width="12" style="116" customWidth="1"/>
    <col min="3868" max="3869" width="13" style="116" customWidth="1"/>
    <col min="3870" max="3870" width="8.88671875" style="116" customWidth="1"/>
    <col min="3871" max="3871" width="9.6640625" style="116" customWidth="1"/>
    <col min="3872" max="3873" width="12" style="116" customWidth="1"/>
    <col min="3874" max="4096" width="11.44140625" style="116"/>
    <col min="4097" max="4097" width="11.88671875" style="116" customWidth="1"/>
    <col min="4098" max="4098" width="12.6640625" style="116" customWidth="1"/>
    <col min="4099" max="4111" width="11.5546875" style="116" customWidth="1"/>
    <col min="4112" max="4119" width="11.6640625" style="116" customWidth="1"/>
    <col min="4120" max="4123" width="12" style="116" customWidth="1"/>
    <col min="4124" max="4125" width="13" style="116" customWidth="1"/>
    <col min="4126" max="4126" width="8.88671875" style="116" customWidth="1"/>
    <col min="4127" max="4127" width="9.6640625" style="116" customWidth="1"/>
    <col min="4128" max="4129" width="12" style="116" customWidth="1"/>
    <col min="4130" max="4352" width="11.44140625" style="116"/>
    <col min="4353" max="4353" width="11.88671875" style="116" customWidth="1"/>
    <col min="4354" max="4354" width="12.6640625" style="116" customWidth="1"/>
    <col min="4355" max="4367" width="11.5546875" style="116" customWidth="1"/>
    <col min="4368" max="4375" width="11.6640625" style="116" customWidth="1"/>
    <col min="4376" max="4379" width="12" style="116" customWidth="1"/>
    <col min="4380" max="4381" width="13" style="116" customWidth="1"/>
    <col min="4382" max="4382" width="8.88671875" style="116" customWidth="1"/>
    <col min="4383" max="4383" width="9.6640625" style="116" customWidth="1"/>
    <col min="4384" max="4385" width="12" style="116" customWidth="1"/>
    <col min="4386" max="4608" width="11.44140625" style="116"/>
    <col min="4609" max="4609" width="11.88671875" style="116" customWidth="1"/>
    <col min="4610" max="4610" width="12.6640625" style="116" customWidth="1"/>
    <col min="4611" max="4623" width="11.5546875" style="116" customWidth="1"/>
    <col min="4624" max="4631" width="11.6640625" style="116" customWidth="1"/>
    <col min="4632" max="4635" width="12" style="116" customWidth="1"/>
    <col min="4636" max="4637" width="13" style="116" customWidth="1"/>
    <col min="4638" max="4638" width="8.88671875" style="116" customWidth="1"/>
    <col min="4639" max="4639" width="9.6640625" style="116" customWidth="1"/>
    <col min="4640" max="4641" width="12" style="116" customWidth="1"/>
    <col min="4642" max="4864" width="11.44140625" style="116"/>
    <col min="4865" max="4865" width="11.88671875" style="116" customWidth="1"/>
    <col min="4866" max="4866" width="12.6640625" style="116" customWidth="1"/>
    <col min="4867" max="4879" width="11.5546875" style="116" customWidth="1"/>
    <col min="4880" max="4887" width="11.6640625" style="116" customWidth="1"/>
    <col min="4888" max="4891" width="12" style="116" customWidth="1"/>
    <col min="4892" max="4893" width="13" style="116" customWidth="1"/>
    <col min="4894" max="4894" width="8.88671875" style="116" customWidth="1"/>
    <col min="4895" max="4895" width="9.6640625" style="116" customWidth="1"/>
    <col min="4896" max="4897" width="12" style="116" customWidth="1"/>
    <col min="4898" max="5120" width="11.44140625" style="116"/>
    <col min="5121" max="5121" width="11.88671875" style="116" customWidth="1"/>
    <col min="5122" max="5122" width="12.6640625" style="116" customWidth="1"/>
    <col min="5123" max="5135" width="11.5546875" style="116" customWidth="1"/>
    <col min="5136" max="5143" width="11.6640625" style="116" customWidth="1"/>
    <col min="5144" max="5147" width="12" style="116" customWidth="1"/>
    <col min="5148" max="5149" width="13" style="116" customWidth="1"/>
    <col min="5150" max="5150" width="8.88671875" style="116" customWidth="1"/>
    <col min="5151" max="5151" width="9.6640625" style="116" customWidth="1"/>
    <col min="5152" max="5153" width="12" style="116" customWidth="1"/>
    <col min="5154" max="5376" width="11.44140625" style="116"/>
    <col min="5377" max="5377" width="11.88671875" style="116" customWidth="1"/>
    <col min="5378" max="5378" width="12.6640625" style="116" customWidth="1"/>
    <col min="5379" max="5391" width="11.5546875" style="116" customWidth="1"/>
    <col min="5392" max="5399" width="11.6640625" style="116" customWidth="1"/>
    <col min="5400" max="5403" width="12" style="116" customWidth="1"/>
    <col min="5404" max="5405" width="13" style="116" customWidth="1"/>
    <col min="5406" max="5406" width="8.88671875" style="116" customWidth="1"/>
    <col min="5407" max="5407" width="9.6640625" style="116" customWidth="1"/>
    <col min="5408" max="5409" width="12" style="116" customWidth="1"/>
    <col min="5410" max="5632" width="11.44140625" style="116"/>
    <col min="5633" max="5633" width="11.88671875" style="116" customWidth="1"/>
    <col min="5634" max="5634" width="12.6640625" style="116" customWidth="1"/>
    <col min="5635" max="5647" width="11.5546875" style="116" customWidth="1"/>
    <col min="5648" max="5655" width="11.6640625" style="116" customWidth="1"/>
    <col min="5656" max="5659" width="12" style="116" customWidth="1"/>
    <col min="5660" max="5661" width="13" style="116" customWidth="1"/>
    <col min="5662" max="5662" width="8.88671875" style="116" customWidth="1"/>
    <col min="5663" max="5663" width="9.6640625" style="116" customWidth="1"/>
    <col min="5664" max="5665" width="12" style="116" customWidth="1"/>
    <col min="5666" max="5888" width="11.44140625" style="116"/>
    <col min="5889" max="5889" width="11.88671875" style="116" customWidth="1"/>
    <col min="5890" max="5890" width="12.6640625" style="116" customWidth="1"/>
    <col min="5891" max="5903" width="11.5546875" style="116" customWidth="1"/>
    <col min="5904" max="5911" width="11.6640625" style="116" customWidth="1"/>
    <col min="5912" max="5915" width="12" style="116" customWidth="1"/>
    <col min="5916" max="5917" width="13" style="116" customWidth="1"/>
    <col min="5918" max="5918" width="8.88671875" style="116" customWidth="1"/>
    <col min="5919" max="5919" width="9.6640625" style="116" customWidth="1"/>
    <col min="5920" max="5921" width="12" style="116" customWidth="1"/>
    <col min="5922" max="6144" width="11.44140625" style="116"/>
    <col min="6145" max="6145" width="11.88671875" style="116" customWidth="1"/>
    <col min="6146" max="6146" width="12.6640625" style="116" customWidth="1"/>
    <col min="6147" max="6159" width="11.5546875" style="116" customWidth="1"/>
    <col min="6160" max="6167" width="11.6640625" style="116" customWidth="1"/>
    <col min="6168" max="6171" width="12" style="116" customWidth="1"/>
    <col min="6172" max="6173" width="13" style="116" customWidth="1"/>
    <col min="6174" max="6174" width="8.88671875" style="116" customWidth="1"/>
    <col min="6175" max="6175" width="9.6640625" style="116" customWidth="1"/>
    <col min="6176" max="6177" width="12" style="116" customWidth="1"/>
    <col min="6178" max="6400" width="11.44140625" style="116"/>
    <col min="6401" max="6401" width="11.88671875" style="116" customWidth="1"/>
    <col min="6402" max="6402" width="12.6640625" style="116" customWidth="1"/>
    <col min="6403" max="6415" width="11.5546875" style="116" customWidth="1"/>
    <col min="6416" max="6423" width="11.6640625" style="116" customWidth="1"/>
    <col min="6424" max="6427" width="12" style="116" customWidth="1"/>
    <col min="6428" max="6429" width="13" style="116" customWidth="1"/>
    <col min="6430" max="6430" width="8.88671875" style="116" customWidth="1"/>
    <col min="6431" max="6431" width="9.6640625" style="116" customWidth="1"/>
    <col min="6432" max="6433" width="12" style="116" customWidth="1"/>
    <col min="6434" max="6656" width="11.44140625" style="116"/>
    <col min="6657" max="6657" width="11.88671875" style="116" customWidth="1"/>
    <col min="6658" max="6658" width="12.6640625" style="116" customWidth="1"/>
    <col min="6659" max="6671" width="11.5546875" style="116" customWidth="1"/>
    <col min="6672" max="6679" width="11.6640625" style="116" customWidth="1"/>
    <col min="6680" max="6683" width="12" style="116" customWidth="1"/>
    <col min="6684" max="6685" width="13" style="116" customWidth="1"/>
    <col min="6686" max="6686" width="8.88671875" style="116" customWidth="1"/>
    <col min="6687" max="6687" width="9.6640625" style="116" customWidth="1"/>
    <col min="6688" max="6689" width="12" style="116" customWidth="1"/>
    <col min="6690" max="6912" width="11.44140625" style="116"/>
    <col min="6913" max="6913" width="11.88671875" style="116" customWidth="1"/>
    <col min="6914" max="6914" width="12.6640625" style="116" customWidth="1"/>
    <col min="6915" max="6927" width="11.5546875" style="116" customWidth="1"/>
    <col min="6928" max="6935" width="11.6640625" style="116" customWidth="1"/>
    <col min="6936" max="6939" width="12" style="116" customWidth="1"/>
    <col min="6940" max="6941" width="13" style="116" customWidth="1"/>
    <col min="6942" max="6942" width="8.88671875" style="116" customWidth="1"/>
    <col min="6943" max="6943" width="9.6640625" style="116" customWidth="1"/>
    <col min="6944" max="6945" width="12" style="116" customWidth="1"/>
    <col min="6946" max="7168" width="11.44140625" style="116"/>
    <col min="7169" max="7169" width="11.88671875" style="116" customWidth="1"/>
    <col min="7170" max="7170" width="12.6640625" style="116" customWidth="1"/>
    <col min="7171" max="7183" width="11.5546875" style="116" customWidth="1"/>
    <col min="7184" max="7191" width="11.6640625" style="116" customWidth="1"/>
    <col min="7192" max="7195" width="12" style="116" customWidth="1"/>
    <col min="7196" max="7197" width="13" style="116" customWidth="1"/>
    <col min="7198" max="7198" width="8.88671875" style="116" customWidth="1"/>
    <col min="7199" max="7199" width="9.6640625" style="116" customWidth="1"/>
    <col min="7200" max="7201" width="12" style="116" customWidth="1"/>
    <col min="7202" max="7424" width="11.44140625" style="116"/>
    <col min="7425" max="7425" width="11.88671875" style="116" customWidth="1"/>
    <col min="7426" max="7426" width="12.6640625" style="116" customWidth="1"/>
    <col min="7427" max="7439" width="11.5546875" style="116" customWidth="1"/>
    <col min="7440" max="7447" width="11.6640625" style="116" customWidth="1"/>
    <col min="7448" max="7451" width="12" style="116" customWidth="1"/>
    <col min="7452" max="7453" width="13" style="116" customWidth="1"/>
    <col min="7454" max="7454" width="8.88671875" style="116" customWidth="1"/>
    <col min="7455" max="7455" width="9.6640625" style="116" customWidth="1"/>
    <col min="7456" max="7457" width="12" style="116" customWidth="1"/>
    <col min="7458" max="7680" width="11.44140625" style="116"/>
    <col min="7681" max="7681" width="11.88671875" style="116" customWidth="1"/>
    <col min="7682" max="7682" width="12.6640625" style="116" customWidth="1"/>
    <col min="7683" max="7695" width="11.5546875" style="116" customWidth="1"/>
    <col min="7696" max="7703" width="11.6640625" style="116" customWidth="1"/>
    <col min="7704" max="7707" width="12" style="116" customWidth="1"/>
    <col min="7708" max="7709" width="13" style="116" customWidth="1"/>
    <col min="7710" max="7710" width="8.88671875" style="116" customWidth="1"/>
    <col min="7711" max="7711" width="9.6640625" style="116" customWidth="1"/>
    <col min="7712" max="7713" width="12" style="116" customWidth="1"/>
    <col min="7714" max="7936" width="11.44140625" style="116"/>
    <col min="7937" max="7937" width="11.88671875" style="116" customWidth="1"/>
    <col min="7938" max="7938" width="12.6640625" style="116" customWidth="1"/>
    <col min="7939" max="7951" width="11.5546875" style="116" customWidth="1"/>
    <col min="7952" max="7959" width="11.6640625" style="116" customWidth="1"/>
    <col min="7960" max="7963" width="12" style="116" customWidth="1"/>
    <col min="7964" max="7965" width="13" style="116" customWidth="1"/>
    <col min="7966" max="7966" width="8.88671875" style="116" customWidth="1"/>
    <col min="7967" max="7967" width="9.6640625" style="116" customWidth="1"/>
    <col min="7968" max="7969" width="12" style="116" customWidth="1"/>
    <col min="7970" max="8192" width="11.44140625" style="116"/>
    <col min="8193" max="8193" width="11.88671875" style="116" customWidth="1"/>
    <col min="8194" max="8194" width="12.6640625" style="116" customWidth="1"/>
    <col min="8195" max="8207" width="11.5546875" style="116" customWidth="1"/>
    <col min="8208" max="8215" width="11.6640625" style="116" customWidth="1"/>
    <col min="8216" max="8219" width="12" style="116" customWidth="1"/>
    <col min="8220" max="8221" width="13" style="116" customWidth="1"/>
    <col min="8222" max="8222" width="8.88671875" style="116" customWidth="1"/>
    <col min="8223" max="8223" width="9.6640625" style="116" customWidth="1"/>
    <col min="8224" max="8225" width="12" style="116" customWidth="1"/>
    <col min="8226" max="8448" width="11.44140625" style="116"/>
    <col min="8449" max="8449" width="11.88671875" style="116" customWidth="1"/>
    <col min="8450" max="8450" width="12.6640625" style="116" customWidth="1"/>
    <col min="8451" max="8463" width="11.5546875" style="116" customWidth="1"/>
    <col min="8464" max="8471" width="11.6640625" style="116" customWidth="1"/>
    <col min="8472" max="8475" width="12" style="116" customWidth="1"/>
    <col min="8476" max="8477" width="13" style="116" customWidth="1"/>
    <col min="8478" max="8478" width="8.88671875" style="116" customWidth="1"/>
    <col min="8479" max="8479" width="9.6640625" style="116" customWidth="1"/>
    <col min="8480" max="8481" width="12" style="116" customWidth="1"/>
    <col min="8482" max="8704" width="11.44140625" style="116"/>
    <col min="8705" max="8705" width="11.88671875" style="116" customWidth="1"/>
    <col min="8706" max="8706" width="12.6640625" style="116" customWidth="1"/>
    <col min="8707" max="8719" width="11.5546875" style="116" customWidth="1"/>
    <col min="8720" max="8727" width="11.6640625" style="116" customWidth="1"/>
    <col min="8728" max="8731" width="12" style="116" customWidth="1"/>
    <col min="8732" max="8733" width="13" style="116" customWidth="1"/>
    <col min="8734" max="8734" width="8.88671875" style="116" customWidth="1"/>
    <col min="8735" max="8735" width="9.6640625" style="116" customWidth="1"/>
    <col min="8736" max="8737" width="12" style="116" customWidth="1"/>
    <col min="8738" max="8960" width="11.44140625" style="116"/>
    <col min="8961" max="8961" width="11.88671875" style="116" customWidth="1"/>
    <col min="8962" max="8962" width="12.6640625" style="116" customWidth="1"/>
    <col min="8963" max="8975" width="11.5546875" style="116" customWidth="1"/>
    <col min="8976" max="8983" width="11.6640625" style="116" customWidth="1"/>
    <col min="8984" max="8987" width="12" style="116" customWidth="1"/>
    <col min="8988" max="8989" width="13" style="116" customWidth="1"/>
    <col min="8990" max="8990" width="8.88671875" style="116" customWidth="1"/>
    <col min="8991" max="8991" width="9.6640625" style="116" customWidth="1"/>
    <col min="8992" max="8993" width="12" style="116" customWidth="1"/>
    <col min="8994" max="9216" width="11.44140625" style="116"/>
    <col min="9217" max="9217" width="11.88671875" style="116" customWidth="1"/>
    <col min="9218" max="9218" width="12.6640625" style="116" customWidth="1"/>
    <col min="9219" max="9231" width="11.5546875" style="116" customWidth="1"/>
    <col min="9232" max="9239" width="11.6640625" style="116" customWidth="1"/>
    <col min="9240" max="9243" width="12" style="116" customWidth="1"/>
    <col min="9244" max="9245" width="13" style="116" customWidth="1"/>
    <col min="9246" max="9246" width="8.88671875" style="116" customWidth="1"/>
    <col min="9247" max="9247" width="9.6640625" style="116" customWidth="1"/>
    <col min="9248" max="9249" width="12" style="116" customWidth="1"/>
    <col min="9250" max="9472" width="11.44140625" style="116"/>
    <col min="9473" max="9473" width="11.88671875" style="116" customWidth="1"/>
    <col min="9474" max="9474" width="12.6640625" style="116" customWidth="1"/>
    <col min="9475" max="9487" width="11.5546875" style="116" customWidth="1"/>
    <col min="9488" max="9495" width="11.6640625" style="116" customWidth="1"/>
    <col min="9496" max="9499" width="12" style="116" customWidth="1"/>
    <col min="9500" max="9501" width="13" style="116" customWidth="1"/>
    <col min="9502" max="9502" width="8.88671875" style="116" customWidth="1"/>
    <col min="9503" max="9503" width="9.6640625" style="116" customWidth="1"/>
    <col min="9504" max="9505" width="12" style="116" customWidth="1"/>
    <col min="9506" max="9728" width="11.44140625" style="116"/>
    <col min="9729" max="9729" width="11.88671875" style="116" customWidth="1"/>
    <col min="9730" max="9730" width="12.6640625" style="116" customWidth="1"/>
    <col min="9731" max="9743" width="11.5546875" style="116" customWidth="1"/>
    <col min="9744" max="9751" width="11.6640625" style="116" customWidth="1"/>
    <col min="9752" max="9755" width="12" style="116" customWidth="1"/>
    <col min="9756" max="9757" width="13" style="116" customWidth="1"/>
    <col min="9758" max="9758" width="8.88671875" style="116" customWidth="1"/>
    <col min="9759" max="9759" width="9.6640625" style="116" customWidth="1"/>
    <col min="9760" max="9761" width="12" style="116" customWidth="1"/>
    <col min="9762" max="9984" width="11.44140625" style="116"/>
    <col min="9985" max="9985" width="11.88671875" style="116" customWidth="1"/>
    <col min="9986" max="9986" width="12.6640625" style="116" customWidth="1"/>
    <col min="9987" max="9999" width="11.5546875" style="116" customWidth="1"/>
    <col min="10000" max="10007" width="11.6640625" style="116" customWidth="1"/>
    <col min="10008" max="10011" width="12" style="116" customWidth="1"/>
    <col min="10012" max="10013" width="13" style="116" customWidth="1"/>
    <col min="10014" max="10014" width="8.88671875" style="116" customWidth="1"/>
    <col min="10015" max="10015" width="9.6640625" style="116" customWidth="1"/>
    <col min="10016" max="10017" width="12" style="116" customWidth="1"/>
    <col min="10018" max="10240" width="11.44140625" style="116"/>
    <col min="10241" max="10241" width="11.88671875" style="116" customWidth="1"/>
    <col min="10242" max="10242" width="12.6640625" style="116" customWidth="1"/>
    <col min="10243" max="10255" width="11.5546875" style="116" customWidth="1"/>
    <col min="10256" max="10263" width="11.6640625" style="116" customWidth="1"/>
    <col min="10264" max="10267" width="12" style="116" customWidth="1"/>
    <col min="10268" max="10269" width="13" style="116" customWidth="1"/>
    <col min="10270" max="10270" width="8.88671875" style="116" customWidth="1"/>
    <col min="10271" max="10271" width="9.6640625" style="116" customWidth="1"/>
    <col min="10272" max="10273" width="12" style="116" customWidth="1"/>
    <col min="10274" max="10496" width="11.44140625" style="116"/>
    <col min="10497" max="10497" width="11.88671875" style="116" customWidth="1"/>
    <col min="10498" max="10498" width="12.6640625" style="116" customWidth="1"/>
    <col min="10499" max="10511" width="11.5546875" style="116" customWidth="1"/>
    <col min="10512" max="10519" width="11.6640625" style="116" customWidth="1"/>
    <col min="10520" max="10523" width="12" style="116" customWidth="1"/>
    <col min="10524" max="10525" width="13" style="116" customWidth="1"/>
    <col min="10526" max="10526" width="8.88671875" style="116" customWidth="1"/>
    <col min="10527" max="10527" width="9.6640625" style="116" customWidth="1"/>
    <col min="10528" max="10529" width="12" style="116" customWidth="1"/>
    <col min="10530" max="10752" width="11.44140625" style="116"/>
    <col min="10753" max="10753" width="11.88671875" style="116" customWidth="1"/>
    <col min="10754" max="10754" width="12.6640625" style="116" customWidth="1"/>
    <col min="10755" max="10767" width="11.5546875" style="116" customWidth="1"/>
    <col min="10768" max="10775" width="11.6640625" style="116" customWidth="1"/>
    <col min="10776" max="10779" width="12" style="116" customWidth="1"/>
    <col min="10780" max="10781" width="13" style="116" customWidth="1"/>
    <col min="10782" max="10782" width="8.88671875" style="116" customWidth="1"/>
    <col min="10783" max="10783" width="9.6640625" style="116" customWidth="1"/>
    <col min="10784" max="10785" width="12" style="116" customWidth="1"/>
    <col min="10786" max="11008" width="11.44140625" style="116"/>
    <col min="11009" max="11009" width="11.88671875" style="116" customWidth="1"/>
    <col min="11010" max="11010" width="12.6640625" style="116" customWidth="1"/>
    <col min="11011" max="11023" width="11.5546875" style="116" customWidth="1"/>
    <col min="11024" max="11031" width="11.6640625" style="116" customWidth="1"/>
    <col min="11032" max="11035" width="12" style="116" customWidth="1"/>
    <col min="11036" max="11037" width="13" style="116" customWidth="1"/>
    <col min="11038" max="11038" width="8.88671875" style="116" customWidth="1"/>
    <col min="11039" max="11039" width="9.6640625" style="116" customWidth="1"/>
    <col min="11040" max="11041" width="12" style="116" customWidth="1"/>
    <col min="11042" max="11264" width="11.44140625" style="116"/>
    <col min="11265" max="11265" width="11.88671875" style="116" customWidth="1"/>
    <col min="11266" max="11266" width="12.6640625" style="116" customWidth="1"/>
    <col min="11267" max="11279" width="11.5546875" style="116" customWidth="1"/>
    <col min="11280" max="11287" width="11.6640625" style="116" customWidth="1"/>
    <col min="11288" max="11291" width="12" style="116" customWidth="1"/>
    <col min="11292" max="11293" width="13" style="116" customWidth="1"/>
    <col min="11294" max="11294" width="8.88671875" style="116" customWidth="1"/>
    <col min="11295" max="11295" width="9.6640625" style="116" customWidth="1"/>
    <col min="11296" max="11297" width="12" style="116" customWidth="1"/>
    <col min="11298" max="11520" width="11.44140625" style="116"/>
    <col min="11521" max="11521" width="11.88671875" style="116" customWidth="1"/>
    <col min="11522" max="11522" width="12.6640625" style="116" customWidth="1"/>
    <col min="11523" max="11535" width="11.5546875" style="116" customWidth="1"/>
    <col min="11536" max="11543" width="11.6640625" style="116" customWidth="1"/>
    <col min="11544" max="11547" width="12" style="116" customWidth="1"/>
    <col min="11548" max="11549" width="13" style="116" customWidth="1"/>
    <col min="11550" max="11550" width="8.88671875" style="116" customWidth="1"/>
    <col min="11551" max="11551" width="9.6640625" style="116" customWidth="1"/>
    <col min="11552" max="11553" width="12" style="116" customWidth="1"/>
    <col min="11554" max="11776" width="11.44140625" style="116"/>
    <col min="11777" max="11777" width="11.88671875" style="116" customWidth="1"/>
    <col min="11778" max="11778" width="12.6640625" style="116" customWidth="1"/>
    <col min="11779" max="11791" width="11.5546875" style="116" customWidth="1"/>
    <col min="11792" max="11799" width="11.6640625" style="116" customWidth="1"/>
    <col min="11800" max="11803" width="12" style="116" customWidth="1"/>
    <col min="11804" max="11805" width="13" style="116" customWidth="1"/>
    <col min="11806" max="11806" width="8.88671875" style="116" customWidth="1"/>
    <col min="11807" max="11807" width="9.6640625" style="116" customWidth="1"/>
    <col min="11808" max="11809" width="12" style="116" customWidth="1"/>
    <col min="11810" max="12032" width="11.44140625" style="116"/>
    <col min="12033" max="12033" width="11.88671875" style="116" customWidth="1"/>
    <col min="12034" max="12034" width="12.6640625" style="116" customWidth="1"/>
    <col min="12035" max="12047" width="11.5546875" style="116" customWidth="1"/>
    <col min="12048" max="12055" width="11.6640625" style="116" customWidth="1"/>
    <col min="12056" max="12059" width="12" style="116" customWidth="1"/>
    <col min="12060" max="12061" width="13" style="116" customWidth="1"/>
    <col min="12062" max="12062" width="8.88671875" style="116" customWidth="1"/>
    <col min="12063" max="12063" width="9.6640625" style="116" customWidth="1"/>
    <col min="12064" max="12065" width="12" style="116" customWidth="1"/>
    <col min="12066" max="12288" width="11.44140625" style="116"/>
    <col min="12289" max="12289" width="11.88671875" style="116" customWidth="1"/>
    <col min="12290" max="12290" width="12.6640625" style="116" customWidth="1"/>
    <col min="12291" max="12303" width="11.5546875" style="116" customWidth="1"/>
    <col min="12304" max="12311" width="11.6640625" style="116" customWidth="1"/>
    <col min="12312" max="12315" width="12" style="116" customWidth="1"/>
    <col min="12316" max="12317" width="13" style="116" customWidth="1"/>
    <col min="12318" max="12318" width="8.88671875" style="116" customWidth="1"/>
    <col min="12319" max="12319" width="9.6640625" style="116" customWidth="1"/>
    <col min="12320" max="12321" width="12" style="116" customWidth="1"/>
    <col min="12322" max="12544" width="11.44140625" style="116"/>
    <col min="12545" max="12545" width="11.88671875" style="116" customWidth="1"/>
    <col min="12546" max="12546" width="12.6640625" style="116" customWidth="1"/>
    <col min="12547" max="12559" width="11.5546875" style="116" customWidth="1"/>
    <col min="12560" max="12567" width="11.6640625" style="116" customWidth="1"/>
    <col min="12568" max="12571" width="12" style="116" customWidth="1"/>
    <col min="12572" max="12573" width="13" style="116" customWidth="1"/>
    <col min="12574" max="12574" width="8.88671875" style="116" customWidth="1"/>
    <col min="12575" max="12575" width="9.6640625" style="116" customWidth="1"/>
    <col min="12576" max="12577" width="12" style="116" customWidth="1"/>
    <col min="12578" max="12800" width="11.44140625" style="116"/>
    <col min="12801" max="12801" width="11.88671875" style="116" customWidth="1"/>
    <col min="12802" max="12802" width="12.6640625" style="116" customWidth="1"/>
    <col min="12803" max="12815" width="11.5546875" style="116" customWidth="1"/>
    <col min="12816" max="12823" width="11.6640625" style="116" customWidth="1"/>
    <col min="12824" max="12827" width="12" style="116" customWidth="1"/>
    <col min="12828" max="12829" width="13" style="116" customWidth="1"/>
    <col min="12830" max="12830" width="8.88671875" style="116" customWidth="1"/>
    <col min="12831" max="12831" width="9.6640625" style="116" customWidth="1"/>
    <col min="12832" max="12833" width="12" style="116" customWidth="1"/>
    <col min="12834" max="13056" width="11.44140625" style="116"/>
    <col min="13057" max="13057" width="11.88671875" style="116" customWidth="1"/>
    <col min="13058" max="13058" width="12.6640625" style="116" customWidth="1"/>
    <col min="13059" max="13071" width="11.5546875" style="116" customWidth="1"/>
    <col min="13072" max="13079" width="11.6640625" style="116" customWidth="1"/>
    <col min="13080" max="13083" width="12" style="116" customWidth="1"/>
    <col min="13084" max="13085" width="13" style="116" customWidth="1"/>
    <col min="13086" max="13086" width="8.88671875" style="116" customWidth="1"/>
    <col min="13087" max="13087" width="9.6640625" style="116" customWidth="1"/>
    <col min="13088" max="13089" width="12" style="116" customWidth="1"/>
    <col min="13090" max="13312" width="11.44140625" style="116"/>
    <col min="13313" max="13313" width="11.88671875" style="116" customWidth="1"/>
    <col min="13314" max="13314" width="12.6640625" style="116" customWidth="1"/>
    <col min="13315" max="13327" width="11.5546875" style="116" customWidth="1"/>
    <col min="13328" max="13335" width="11.6640625" style="116" customWidth="1"/>
    <col min="13336" max="13339" width="12" style="116" customWidth="1"/>
    <col min="13340" max="13341" width="13" style="116" customWidth="1"/>
    <col min="13342" max="13342" width="8.88671875" style="116" customWidth="1"/>
    <col min="13343" max="13343" width="9.6640625" style="116" customWidth="1"/>
    <col min="13344" max="13345" width="12" style="116" customWidth="1"/>
    <col min="13346" max="13568" width="11.44140625" style="116"/>
    <col min="13569" max="13569" width="11.88671875" style="116" customWidth="1"/>
    <col min="13570" max="13570" width="12.6640625" style="116" customWidth="1"/>
    <col min="13571" max="13583" width="11.5546875" style="116" customWidth="1"/>
    <col min="13584" max="13591" width="11.6640625" style="116" customWidth="1"/>
    <col min="13592" max="13595" width="12" style="116" customWidth="1"/>
    <col min="13596" max="13597" width="13" style="116" customWidth="1"/>
    <col min="13598" max="13598" width="8.88671875" style="116" customWidth="1"/>
    <col min="13599" max="13599" width="9.6640625" style="116" customWidth="1"/>
    <col min="13600" max="13601" width="12" style="116" customWidth="1"/>
    <col min="13602" max="13824" width="11.44140625" style="116"/>
    <col min="13825" max="13825" width="11.88671875" style="116" customWidth="1"/>
    <col min="13826" max="13826" width="12.6640625" style="116" customWidth="1"/>
    <col min="13827" max="13839" width="11.5546875" style="116" customWidth="1"/>
    <col min="13840" max="13847" width="11.6640625" style="116" customWidth="1"/>
    <col min="13848" max="13851" width="12" style="116" customWidth="1"/>
    <col min="13852" max="13853" width="13" style="116" customWidth="1"/>
    <col min="13854" max="13854" width="8.88671875" style="116" customWidth="1"/>
    <col min="13855" max="13855" width="9.6640625" style="116" customWidth="1"/>
    <col min="13856" max="13857" width="12" style="116" customWidth="1"/>
    <col min="13858" max="14080" width="11.44140625" style="116"/>
    <col min="14081" max="14081" width="11.88671875" style="116" customWidth="1"/>
    <col min="14082" max="14082" width="12.6640625" style="116" customWidth="1"/>
    <col min="14083" max="14095" width="11.5546875" style="116" customWidth="1"/>
    <col min="14096" max="14103" width="11.6640625" style="116" customWidth="1"/>
    <col min="14104" max="14107" width="12" style="116" customWidth="1"/>
    <col min="14108" max="14109" width="13" style="116" customWidth="1"/>
    <col min="14110" max="14110" width="8.88671875" style="116" customWidth="1"/>
    <col min="14111" max="14111" width="9.6640625" style="116" customWidth="1"/>
    <col min="14112" max="14113" width="12" style="116" customWidth="1"/>
    <col min="14114" max="14336" width="11.44140625" style="116"/>
    <col min="14337" max="14337" width="11.88671875" style="116" customWidth="1"/>
    <col min="14338" max="14338" width="12.6640625" style="116" customWidth="1"/>
    <col min="14339" max="14351" width="11.5546875" style="116" customWidth="1"/>
    <col min="14352" max="14359" width="11.6640625" style="116" customWidth="1"/>
    <col min="14360" max="14363" width="12" style="116" customWidth="1"/>
    <col min="14364" max="14365" width="13" style="116" customWidth="1"/>
    <col min="14366" max="14366" width="8.88671875" style="116" customWidth="1"/>
    <col min="14367" max="14367" width="9.6640625" style="116" customWidth="1"/>
    <col min="14368" max="14369" width="12" style="116" customWidth="1"/>
    <col min="14370" max="14592" width="11.44140625" style="116"/>
    <col min="14593" max="14593" width="11.88671875" style="116" customWidth="1"/>
    <col min="14594" max="14594" width="12.6640625" style="116" customWidth="1"/>
    <col min="14595" max="14607" width="11.5546875" style="116" customWidth="1"/>
    <col min="14608" max="14615" width="11.6640625" style="116" customWidth="1"/>
    <col min="14616" max="14619" width="12" style="116" customWidth="1"/>
    <col min="14620" max="14621" width="13" style="116" customWidth="1"/>
    <col min="14622" max="14622" width="8.88671875" style="116" customWidth="1"/>
    <col min="14623" max="14623" width="9.6640625" style="116" customWidth="1"/>
    <col min="14624" max="14625" width="12" style="116" customWidth="1"/>
    <col min="14626" max="14848" width="11.44140625" style="116"/>
    <col min="14849" max="14849" width="11.88671875" style="116" customWidth="1"/>
    <col min="14850" max="14850" width="12.6640625" style="116" customWidth="1"/>
    <col min="14851" max="14863" width="11.5546875" style="116" customWidth="1"/>
    <col min="14864" max="14871" width="11.6640625" style="116" customWidth="1"/>
    <col min="14872" max="14875" width="12" style="116" customWidth="1"/>
    <col min="14876" max="14877" width="13" style="116" customWidth="1"/>
    <col min="14878" max="14878" width="8.88671875" style="116" customWidth="1"/>
    <col min="14879" max="14879" width="9.6640625" style="116" customWidth="1"/>
    <col min="14880" max="14881" width="12" style="116" customWidth="1"/>
    <col min="14882" max="15104" width="11.44140625" style="116"/>
    <col min="15105" max="15105" width="11.88671875" style="116" customWidth="1"/>
    <col min="15106" max="15106" width="12.6640625" style="116" customWidth="1"/>
    <col min="15107" max="15119" width="11.5546875" style="116" customWidth="1"/>
    <col min="15120" max="15127" width="11.6640625" style="116" customWidth="1"/>
    <col min="15128" max="15131" width="12" style="116" customWidth="1"/>
    <col min="15132" max="15133" width="13" style="116" customWidth="1"/>
    <col min="15134" max="15134" width="8.88671875" style="116" customWidth="1"/>
    <col min="15135" max="15135" width="9.6640625" style="116" customWidth="1"/>
    <col min="15136" max="15137" width="12" style="116" customWidth="1"/>
    <col min="15138" max="15360" width="11.44140625" style="116"/>
    <col min="15361" max="15361" width="11.88671875" style="116" customWidth="1"/>
    <col min="15362" max="15362" width="12.6640625" style="116" customWidth="1"/>
    <col min="15363" max="15375" width="11.5546875" style="116" customWidth="1"/>
    <col min="15376" max="15383" width="11.6640625" style="116" customWidth="1"/>
    <col min="15384" max="15387" width="12" style="116" customWidth="1"/>
    <col min="15388" max="15389" width="13" style="116" customWidth="1"/>
    <col min="15390" max="15390" width="8.88671875" style="116" customWidth="1"/>
    <col min="15391" max="15391" width="9.6640625" style="116" customWidth="1"/>
    <col min="15392" max="15393" width="12" style="116" customWidth="1"/>
    <col min="15394" max="15616" width="11.44140625" style="116"/>
    <col min="15617" max="15617" width="11.88671875" style="116" customWidth="1"/>
    <col min="15618" max="15618" width="12.6640625" style="116" customWidth="1"/>
    <col min="15619" max="15631" width="11.5546875" style="116" customWidth="1"/>
    <col min="15632" max="15639" width="11.6640625" style="116" customWidth="1"/>
    <col min="15640" max="15643" width="12" style="116" customWidth="1"/>
    <col min="15644" max="15645" width="13" style="116" customWidth="1"/>
    <col min="15646" max="15646" width="8.88671875" style="116" customWidth="1"/>
    <col min="15647" max="15647" width="9.6640625" style="116" customWidth="1"/>
    <col min="15648" max="15649" width="12" style="116" customWidth="1"/>
    <col min="15650" max="15872" width="11.44140625" style="116"/>
    <col min="15873" max="15873" width="11.88671875" style="116" customWidth="1"/>
    <col min="15874" max="15874" width="12.6640625" style="116" customWidth="1"/>
    <col min="15875" max="15887" width="11.5546875" style="116" customWidth="1"/>
    <col min="15888" max="15895" width="11.6640625" style="116" customWidth="1"/>
    <col min="15896" max="15899" width="12" style="116" customWidth="1"/>
    <col min="15900" max="15901" width="13" style="116" customWidth="1"/>
    <col min="15902" max="15902" width="8.88671875" style="116" customWidth="1"/>
    <col min="15903" max="15903" width="9.6640625" style="116" customWidth="1"/>
    <col min="15904" max="15905" width="12" style="116" customWidth="1"/>
    <col min="15906" max="16128" width="11.44140625" style="116"/>
    <col min="16129" max="16129" width="11.88671875" style="116" customWidth="1"/>
    <col min="16130" max="16130" width="12.6640625" style="116" customWidth="1"/>
    <col min="16131" max="16143" width="11.5546875" style="116" customWidth="1"/>
    <col min="16144" max="16151" width="11.6640625" style="116" customWidth="1"/>
    <col min="16152" max="16155" width="12" style="116" customWidth="1"/>
    <col min="16156" max="16157" width="13" style="116" customWidth="1"/>
    <col min="16158" max="16158" width="8.88671875" style="116" customWidth="1"/>
    <col min="16159" max="16159" width="9.6640625" style="116" customWidth="1"/>
    <col min="16160" max="16161" width="12" style="116" customWidth="1"/>
    <col min="16162" max="16384" width="11.44140625" style="116"/>
  </cols>
  <sheetData>
    <row r="2" spans="1:39" ht="42.75" customHeight="1">
      <c r="A2" s="1901" t="s">
        <v>1179</v>
      </c>
      <c r="B2" s="1901"/>
      <c r="C2" s="1901"/>
      <c r="D2" s="1901"/>
      <c r="E2" s="1901"/>
      <c r="F2" s="1901"/>
      <c r="G2" s="1901"/>
      <c r="H2" s="1901"/>
      <c r="I2" s="1901"/>
      <c r="J2" s="1901"/>
      <c r="K2" s="1901"/>
      <c r="L2" s="1901"/>
      <c r="M2" s="1901"/>
      <c r="N2" s="1901"/>
      <c r="O2" s="1901"/>
      <c r="P2" s="1901"/>
      <c r="Q2" s="1901"/>
      <c r="R2" s="1901"/>
      <c r="S2" s="1901"/>
      <c r="T2" s="1901"/>
      <c r="U2" s="1901"/>
      <c r="V2" s="1901"/>
      <c r="W2" s="1901"/>
      <c r="X2" s="1901"/>
      <c r="Y2" s="1901"/>
      <c r="Z2" s="1901"/>
      <c r="AA2" s="1901"/>
      <c r="AB2" s="1901"/>
      <c r="AC2" s="1901"/>
      <c r="AD2" s="1901"/>
      <c r="AE2" s="1901"/>
      <c r="AF2" s="1901"/>
      <c r="AG2" s="1901"/>
      <c r="AH2" s="1901"/>
      <c r="AI2" s="1901"/>
    </row>
    <row r="3" spans="1:39" ht="15.6">
      <c r="A3" s="1902" t="s">
        <v>1151</v>
      </c>
      <c r="B3" s="1902"/>
      <c r="C3" s="1902"/>
      <c r="D3" s="1902"/>
      <c r="E3" s="1902"/>
      <c r="F3" s="1902"/>
      <c r="G3" s="1902"/>
      <c r="H3" s="1902"/>
      <c r="I3" s="1902"/>
      <c r="J3" s="1902"/>
      <c r="K3" s="1902"/>
      <c r="L3" s="1902"/>
      <c r="M3" s="1902"/>
      <c r="N3" s="1902"/>
      <c r="O3" s="1902"/>
      <c r="P3" s="1902"/>
      <c r="Q3" s="1902"/>
      <c r="R3" s="1902"/>
      <c r="S3" s="1902"/>
      <c r="T3" s="1902"/>
      <c r="U3" s="1902"/>
      <c r="V3" s="1902"/>
      <c r="W3" s="1902"/>
      <c r="X3" s="1902"/>
      <c r="Y3" s="1902"/>
      <c r="Z3" s="1902"/>
      <c r="AA3" s="1902"/>
      <c r="AB3" s="1902"/>
      <c r="AC3" s="1902"/>
      <c r="AD3" s="1902"/>
      <c r="AE3" s="1902"/>
      <c r="AF3" s="1902"/>
      <c r="AG3" s="1902"/>
      <c r="AH3" s="1902"/>
      <c r="AI3" s="1902"/>
    </row>
    <row r="4" spans="1:39" ht="6.75" customHeight="1" thickBot="1">
      <c r="B4" s="892"/>
      <c r="C4" s="892"/>
      <c r="D4" s="892"/>
      <c r="E4" s="892"/>
      <c r="F4" s="892"/>
      <c r="G4" s="892"/>
      <c r="I4" s="913"/>
      <c r="J4" s="913"/>
      <c r="K4" s="913"/>
      <c r="T4" s="260"/>
      <c r="U4" s="260"/>
    </row>
    <row r="5" spans="1:39" ht="15" customHeight="1">
      <c r="A5" s="914"/>
      <c r="B5" s="915" t="s">
        <v>1152</v>
      </c>
      <c r="C5" s="915"/>
      <c r="D5" s="915" t="s">
        <v>1153</v>
      </c>
      <c r="E5" s="915"/>
      <c r="F5" s="915" t="s">
        <v>1154</v>
      </c>
      <c r="G5" s="915"/>
      <c r="H5" s="915" t="s">
        <v>1155</v>
      </c>
      <c r="I5" s="915"/>
      <c r="J5" s="915" t="s">
        <v>1156</v>
      </c>
      <c r="K5" s="915"/>
      <c r="L5" s="915" t="s">
        <v>1157</v>
      </c>
      <c r="M5" s="915"/>
      <c r="N5" s="915" t="s">
        <v>1158</v>
      </c>
      <c r="O5" s="915"/>
      <c r="P5" s="915" t="s">
        <v>1159</v>
      </c>
      <c r="Q5" s="915"/>
      <c r="R5" s="1906" t="s">
        <v>1160</v>
      </c>
      <c r="S5" s="1906"/>
      <c r="T5" s="1906" t="s">
        <v>1180</v>
      </c>
      <c r="U5" s="1906"/>
      <c r="V5" s="1906" t="s">
        <v>1181</v>
      </c>
      <c r="W5" s="1906"/>
      <c r="X5" s="1906" t="s">
        <v>1182</v>
      </c>
      <c r="Y5" s="1906"/>
      <c r="Z5" s="1906" t="s">
        <v>1183</v>
      </c>
      <c r="AA5" s="1906"/>
      <c r="AB5" s="1906" t="s">
        <v>1184</v>
      </c>
      <c r="AC5" s="1906"/>
      <c r="AD5" s="1906" t="s">
        <v>1185</v>
      </c>
      <c r="AE5" s="1906"/>
      <c r="AF5" s="1906" t="s">
        <v>1186</v>
      </c>
      <c r="AG5" s="1906"/>
      <c r="AH5" s="1906" t="s">
        <v>1187</v>
      </c>
      <c r="AI5" s="1906"/>
      <c r="AJ5" s="1906" t="s">
        <v>1188</v>
      </c>
      <c r="AK5" s="1906"/>
      <c r="AL5" s="1906" t="s">
        <v>1189</v>
      </c>
      <c r="AM5" s="1906"/>
    </row>
    <row r="6" spans="1:39" ht="15" customHeight="1">
      <c r="A6" s="916"/>
      <c r="B6" s="917" t="s">
        <v>1161</v>
      </c>
      <c r="C6" s="917"/>
      <c r="D6" s="917" t="s">
        <v>1162</v>
      </c>
      <c r="E6" s="917"/>
      <c r="F6" s="917" t="s">
        <v>1163</v>
      </c>
      <c r="G6" s="917"/>
      <c r="H6" s="917" t="s">
        <v>1164</v>
      </c>
      <c r="I6" s="917"/>
      <c r="J6" s="917" t="s">
        <v>1165</v>
      </c>
      <c r="K6" s="917"/>
      <c r="L6" s="917" t="s">
        <v>1166</v>
      </c>
      <c r="M6" s="917"/>
      <c r="N6" s="917" t="s">
        <v>1167</v>
      </c>
      <c r="O6" s="917"/>
      <c r="P6" s="917" t="s">
        <v>1168</v>
      </c>
      <c r="Q6" s="917"/>
      <c r="R6" s="1905" t="s">
        <v>1169</v>
      </c>
      <c r="S6" s="1905"/>
      <c r="T6" s="1905" t="s">
        <v>1190</v>
      </c>
      <c r="U6" s="1905"/>
      <c r="V6" s="1905" t="s">
        <v>1191</v>
      </c>
      <c r="W6" s="1905"/>
      <c r="X6" s="1905" t="s">
        <v>1192</v>
      </c>
      <c r="Y6" s="1905"/>
      <c r="Z6" s="1905" t="s">
        <v>1193</v>
      </c>
      <c r="AA6" s="1905"/>
      <c r="AB6" s="1905" t="s">
        <v>1194</v>
      </c>
      <c r="AC6" s="1905"/>
      <c r="AD6" s="1905" t="s">
        <v>1195</v>
      </c>
      <c r="AE6" s="1905"/>
      <c r="AF6" s="1905" t="s">
        <v>1196</v>
      </c>
      <c r="AG6" s="1905"/>
      <c r="AH6" s="1905" t="s">
        <v>1197</v>
      </c>
      <c r="AI6" s="1905"/>
      <c r="AJ6" s="1905" t="s">
        <v>1198</v>
      </c>
      <c r="AK6" s="1905"/>
      <c r="AL6" s="1905" t="s">
        <v>1199</v>
      </c>
      <c r="AM6" s="1905"/>
    </row>
    <row r="7" spans="1:39" ht="15" customHeight="1">
      <c r="A7" s="918"/>
      <c r="B7" s="919" t="s">
        <v>1170</v>
      </c>
      <c r="C7" s="919" t="s">
        <v>1171</v>
      </c>
      <c r="D7" s="919" t="s">
        <v>1170</v>
      </c>
      <c r="E7" s="919" t="s">
        <v>1171</v>
      </c>
      <c r="F7" s="919" t="s">
        <v>1170</v>
      </c>
      <c r="G7" s="919" t="s">
        <v>1171</v>
      </c>
      <c r="H7" s="919" t="s">
        <v>1170</v>
      </c>
      <c r="I7" s="919" t="s">
        <v>1171</v>
      </c>
      <c r="J7" s="919" t="s">
        <v>1170</v>
      </c>
      <c r="K7" s="919" t="s">
        <v>1171</v>
      </c>
      <c r="L7" s="919" t="s">
        <v>1170</v>
      </c>
      <c r="M7" s="919" t="s">
        <v>1171</v>
      </c>
      <c r="N7" s="919" t="s">
        <v>1170</v>
      </c>
      <c r="O7" s="919" t="s">
        <v>1171</v>
      </c>
      <c r="P7" s="919" t="s">
        <v>1170</v>
      </c>
      <c r="Q7" s="919" t="s">
        <v>1171</v>
      </c>
      <c r="R7" s="919" t="s">
        <v>1170</v>
      </c>
      <c r="S7" s="920" t="s">
        <v>1171</v>
      </c>
      <c r="T7" s="919" t="s">
        <v>1170</v>
      </c>
      <c r="U7" s="920" t="s">
        <v>1171</v>
      </c>
      <c r="V7" s="919" t="s">
        <v>1170</v>
      </c>
      <c r="W7" s="920" t="s">
        <v>1171</v>
      </c>
      <c r="X7" s="919" t="s">
        <v>1170</v>
      </c>
      <c r="Y7" s="920" t="s">
        <v>1171</v>
      </c>
      <c r="Z7" s="919" t="s">
        <v>1170</v>
      </c>
      <c r="AA7" s="920" t="s">
        <v>1171</v>
      </c>
      <c r="AB7" s="919" t="s">
        <v>1170</v>
      </c>
      <c r="AC7" s="920" t="s">
        <v>1171</v>
      </c>
      <c r="AD7" s="919" t="s">
        <v>1170</v>
      </c>
      <c r="AE7" s="920" t="s">
        <v>1171</v>
      </c>
      <c r="AF7" s="919" t="s">
        <v>1170</v>
      </c>
      <c r="AG7" s="920" t="s">
        <v>1171</v>
      </c>
      <c r="AH7" s="919" t="s">
        <v>1170</v>
      </c>
      <c r="AI7" s="920" t="s">
        <v>1171</v>
      </c>
      <c r="AJ7" s="919" t="s">
        <v>1170</v>
      </c>
      <c r="AK7" s="920" t="s">
        <v>1171</v>
      </c>
      <c r="AL7" s="919" t="s">
        <v>1170</v>
      </c>
      <c r="AM7" s="920" t="s">
        <v>1171</v>
      </c>
    </row>
    <row r="8" spans="1:39" ht="15" customHeight="1">
      <c r="A8" s="921" t="s">
        <v>1200</v>
      </c>
      <c r="B8" s="922">
        <v>6.0939000000000005</v>
      </c>
      <c r="C8" s="922">
        <v>4.3269000000000002</v>
      </c>
      <c r="D8" s="922">
        <v>14.407500000000001</v>
      </c>
      <c r="E8" s="922">
        <v>9.9884000000000004</v>
      </c>
      <c r="F8" s="922">
        <v>29.410900000000002</v>
      </c>
      <c r="G8" s="922">
        <v>16.8613</v>
      </c>
      <c r="H8" s="922">
        <v>16.127600000000001</v>
      </c>
      <c r="I8" s="922">
        <v>-3.6268000000000002</v>
      </c>
      <c r="J8" s="922">
        <v>25.6145</v>
      </c>
      <c r="K8" s="922">
        <v>0.96030000000000004</v>
      </c>
      <c r="L8" s="922">
        <v>29.530200000000001</v>
      </c>
      <c r="M8" s="922">
        <v>2.4693000000000001</v>
      </c>
      <c r="N8" s="922">
        <v>45.113500000000002</v>
      </c>
      <c r="O8" s="922">
        <v>12.2218</v>
      </c>
      <c r="P8" s="922">
        <v>52.671800000000005</v>
      </c>
      <c r="Q8" s="922">
        <v>16.403100000000002</v>
      </c>
      <c r="R8" s="922">
        <v>67.959800000000001</v>
      </c>
      <c r="S8" s="922">
        <v>24.653200000000002</v>
      </c>
      <c r="T8" s="922">
        <v>83.001100000000008</v>
      </c>
      <c r="U8" s="922">
        <v>31.424600000000002</v>
      </c>
      <c r="V8" s="922">
        <v>101.0942</v>
      </c>
      <c r="W8" s="922">
        <v>39.4741</v>
      </c>
      <c r="X8" s="922">
        <v>116.67880000000001</v>
      </c>
      <c r="Y8" s="922">
        <v>45.271900000000002</v>
      </c>
      <c r="Z8" s="922" t="s">
        <v>1201</v>
      </c>
      <c r="AA8" s="922" t="s">
        <v>1201</v>
      </c>
      <c r="AB8" s="922" t="s">
        <v>1201</v>
      </c>
      <c r="AC8" s="922" t="s">
        <v>1201</v>
      </c>
      <c r="AD8" s="922" t="s">
        <v>1201</v>
      </c>
      <c r="AE8" s="922" t="s">
        <v>1201</v>
      </c>
      <c r="AF8" s="922" t="s">
        <v>1201</v>
      </c>
      <c r="AG8" s="922" t="s">
        <v>1201</v>
      </c>
      <c r="AH8" s="922" t="s">
        <v>1201</v>
      </c>
      <c r="AI8" s="922" t="s">
        <v>1201</v>
      </c>
      <c r="AJ8" s="922" t="s">
        <v>1201</v>
      </c>
      <c r="AK8" s="922" t="s">
        <v>1201</v>
      </c>
      <c r="AL8" s="922" t="s">
        <v>1201</v>
      </c>
      <c r="AM8" s="922" t="s">
        <v>1201</v>
      </c>
    </row>
    <row r="9" spans="1:39" ht="16.5" customHeight="1">
      <c r="A9" s="921" t="s">
        <v>117</v>
      </c>
      <c r="B9" s="922">
        <v>3.8777000000000004</v>
      </c>
      <c r="C9" s="922">
        <v>2.1476999999999999</v>
      </c>
      <c r="D9" s="922">
        <v>10.856300000000001</v>
      </c>
      <c r="E9" s="922">
        <v>6.5744000000000007</v>
      </c>
      <c r="F9" s="922">
        <v>24.414400000000001</v>
      </c>
      <c r="G9" s="922">
        <v>12.349300000000001</v>
      </c>
      <c r="H9" s="922">
        <v>13.3184</v>
      </c>
      <c r="I9" s="922">
        <v>-5.9581</v>
      </c>
      <c r="J9" s="922">
        <v>21.982800000000001</v>
      </c>
      <c r="K9" s="922">
        <v>-1.9584000000000001</v>
      </c>
      <c r="L9" s="922">
        <v>24.571899999999999</v>
      </c>
      <c r="M9" s="922">
        <v>-1.4530000000000001</v>
      </c>
      <c r="N9" s="922">
        <v>36.527999999999999</v>
      </c>
      <c r="O9" s="922">
        <v>5.5823</v>
      </c>
      <c r="P9" s="922">
        <v>41.528500000000001</v>
      </c>
      <c r="Q9" s="922">
        <v>7.907</v>
      </c>
      <c r="R9" s="922">
        <v>53.272200000000005</v>
      </c>
      <c r="S9" s="922">
        <v>13.752600000000001</v>
      </c>
      <c r="T9" s="922">
        <v>62.922800000000002</v>
      </c>
      <c r="U9" s="922">
        <v>17.005100000000002</v>
      </c>
      <c r="V9" s="922">
        <v>75.456900000000005</v>
      </c>
      <c r="W9" s="922">
        <v>21.692700000000002</v>
      </c>
      <c r="X9" s="922">
        <v>85.842500000000001</v>
      </c>
      <c r="Y9" s="922">
        <v>24.5977</v>
      </c>
      <c r="Z9" s="922">
        <v>93.734999999999999</v>
      </c>
      <c r="AA9" s="922">
        <v>26.3874</v>
      </c>
      <c r="AB9" s="922">
        <v>110.72370000000001</v>
      </c>
      <c r="AC9" s="922">
        <v>32.181600000000003</v>
      </c>
      <c r="AD9" s="922">
        <v>129.15860000000001</v>
      </c>
      <c r="AE9" s="922">
        <v>39.6798</v>
      </c>
      <c r="AF9" s="922">
        <v>137.1446</v>
      </c>
      <c r="AG9" s="922">
        <v>42.2104</v>
      </c>
      <c r="AH9" s="922">
        <v>139.87640000000002</v>
      </c>
      <c r="AI9" s="922">
        <v>39.5777</v>
      </c>
      <c r="AJ9" s="922">
        <v>142.7276</v>
      </c>
      <c r="AK9" s="922">
        <v>33.6128</v>
      </c>
      <c r="AL9" s="922">
        <v>202.3888</v>
      </c>
      <c r="AM9" s="922">
        <v>63.915000000000006</v>
      </c>
    </row>
    <row r="10" spans="1:39" ht="16.5" customHeight="1">
      <c r="A10" s="921" t="s">
        <v>118</v>
      </c>
      <c r="B10" s="922">
        <v>5.2791000000000006</v>
      </c>
      <c r="C10" s="922">
        <v>3.5257000000000001</v>
      </c>
      <c r="D10" s="922">
        <v>12.4221</v>
      </c>
      <c r="E10" s="922">
        <v>8.0797000000000008</v>
      </c>
      <c r="F10" s="922">
        <v>26.535500000000003</v>
      </c>
      <c r="G10" s="922">
        <v>14.264800000000001</v>
      </c>
      <c r="H10" s="922">
        <v>14.6418</v>
      </c>
      <c r="I10" s="922">
        <v>-4.8597999999999999</v>
      </c>
      <c r="J10" s="922">
        <v>25.015600000000003</v>
      </c>
      <c r="K10" s="922">
        <v>0.47900000000000004</v>
      </c>
      <c r="L10" s="922">
        <v>29.425800000000002</v>
      </c>
      <c r="M10" s="922">
        <v>2.3867000000000003</v>
      </c>
      <c r="N10" s="922">
        <v>43.8232</v>
      </c>
      <c r="O10" s="922">
        <v>11.2239</v>
      </c>
      <c r="P10" s="922">
        <v>50.117699999999999</v>
      </c>
      <c r="Q10" s="922">
        <v>14.4557</v>
      </c>
      <c r="R10" s="922">
        <v>63.389400000000002</v>
      </c>
      <c r="S10" s="922">
        <v>21.261200000000002</v>
      </c>
      <c r="T10" s="922">
        <v>73.778599999999997</v>
      </c>
      <c r="U10" s="922">
        <v>24.801300000000001</v>
      </c>
      <c r="V10" s="922">
        <v>85.255300000000005</v>
      </c>
      <c r="W10" s="922">
        <v>28.488600000000002</v>
      </c>
      <c r="X10" s="922">
        <v>95.641500000000008</v>
      </c>
      <c r="Y10" s="922">
        <v>31.1675</v>
      </c>
      <c r="Z10" s="922">
        <v>102.92320000000001</v>
      </c>
      <c r="AA10" s="922">
        <v>32.381399999999999</v>
      </c>
      <c r="AB10" s="922">
        <v>123.65700000000001</v>
      </c>
      <c r="AC10" s="922">
        <v>40.294400000000003</v>
      </c>
      <c r="AD10" s="922">
        <v>144.0838</v>
      </c>
      <c r="AE10" s="922">
        <v>48.777200000000001</v>
      </c>
      <c r="AF10" s="922">
        <v>156.929</v>
      </c>
      <c r="AG10" s="922">
        <v>54.0747</v>
      </c>
      <c r="AH10" s="922">
        <v>163.63890000000001</v>
      </c>
      <c r="AI10" s="922">
        <v>53.404500000000006</v>
      </c>
      <c r="AJ10" s="922">
        <v>166.1035</v>
      </c>
      <c r="AK10" s="922">
        <v>46.480400000000003</v>
      </c>
      <c r="AL10" s="922">
        <v>232.08770000000001</v>
      </c>
      <c r="AM10" s="922">
        <v>80.013900000000007</v>
      </c>
    </row>
    <row r="11" spans="1:39" ht="16.5" customHeight="1">
      <c r="A11" s="923" t="s">
        <v>119</v>
      </c>
      <c r="B11" s="922">
        <v>5.7436000000000007</v>
      </c>
      <c r="C11" s="922">
        <v>3.9825000000000004</v>
      </c>
      <c r="D11" s="922">
        <v>12.3101</v>
      </c>
      <c r="E11" s="922">
        <v>7.9721000000000002</v>
      </c>
      <c r="F11" s="922">
        <v>25.6721</v>
      </c>
      <c r="G11" s="922">
        <v>13.485100000000001</v>
      </c>
      <c r="H11" s="922">
        <v>13.105300000000002</v>
      </c>
      <c r="I11" s="922">
        <v>-6.1350000000000007</v>
      </c>
      <c r="J11" s="922">
        <v>20.747199999999999</v>
      </c>
      <c r="K11" s="922">
        <v>-2.9516</v>
      </c>
      <c r="L11" s="922">
        <v>24.590500000000002</v>
      </c>
      <c r="M11" s="922">
        <v>-1.4383000000000001</v>
      </c>
      <c r="N11" s="922">
        <v>36.706499999999998</v>
      </c>
      <c r="O11" s="922">
        <v>5.7202999999999999</v>
      </c>
      <c r="P11" s="922">
        <v>42.6599</v>
      </c>
      <c r="Q11" s="922">
        <v>8.7696000000000005</v>
      </c>
      <c r="R11" s="922">
        <v>54.038800000000002</v>
      </c>
      <c r="S11" s="922">
        <v>14.3215</v>
      </c>
      <c r="T11" s="922">
        <v>62.130800000000001</v>
      </c>
      <c r="U11" s="922">
        <v>16.436299999999999</v>
      </c>
      <c r="V11" s="922">
        <v>74.646600000000007</v>
      </c>
      <c r="W11" s="922">
        <v>21.130700000000001</v>
      </c>
      <c r="X11" s="922">
        <v>83.629199999999997</v>
      </c>
      <c r="Y11" s="922">
        <v>23.113800000000001</v>
      </c>
      <c r="Z11" s="922">
        <v>90.926700000000011</v>
      </c>
      <c r="AA11" s="922">
        <v>24.555300000000003</v>
      </c>
      <c r="AB11" s="922">
        <v>108.9355</v>
      </c>
      <c r="AC11" s="922">
        <v>31.060000000000002</v>
      </c>
      <c r="AD11" s="922">
        <v>122.9949</v>
      </c>
      <c r="AE11" s="922">
        <v>35.922800000000002</v>
      </c>
      <c r="AF11" s="922">
        <v>136.76750000000001</v>
      </c>
      <c r="AG11" s="922">
        <v>41.984300000000005</v>
      </c>
      <c r="AH11" s="922">
        <v>137.7619</v>
      </c>
      <c r="AI11" s="922">
        <v>38.347300000000004</v>
      </c>
      <c r="AJ11" s="922">
        <v>141.6885</v>
      </c>
      <c r="AK11" s="922">
        <v>33.040700000000001</v>
      </c>
      <c r="AL11" s="922">
        <v>196.6584</v>
      </c>
      <c r="AM11" s="922">
        <v>60.808800000000005</v>
      </c>
    </row>
    <row r="12" spans="1:39" ht="16.5" customHeight="1">
      <c r="A12" s="921" t="s">
        <v>1173</v>
      </c>
      <c r="B12" s="924">
        <v>4.9161999999999999</v>
      </c>
      <c r="C12" s="924">
        <v>3.1688000000000001</v>
      </c>
      <c r="D12" s="924">
        <v>11.9277</v>
      </c>
      <c r="E12" s="924">
        <v>7.6044</v>
      </c>
      <c r="F12" s="924">
        <v>25.714100000000002</v>
      </c>
      <c r="G12" s="924">
        <v>13.523000000000001</v>
      </c>
      <c r="H12" s="924">
        <v>13.8644</v>
      </c>
      <c r="I12" s="924">
        <v>-5.5049999999999999</v>
      </c>
      <c r="J12" s="924">
        <v>22.9055</v>
      </c>
      <c r="K12" s="924">
        <v>-1.2169000000000001</v>
      </c>
      <c r="L12" s="924">
        <v>26.433</v>
      </c>
      <c r="M12" s="924">
        <v>1.9200000000000002E-2</v>
      </c>
      <c r="N12" s="924">
        <v>39.324600000000004</v>
      </c>
      <c r="O12" s="924">
        <v>7.7450000000000001</v>
      </c>
      <c r="P12" s="924">
        <v>45.0229</v>
      </c>
      <c r="Q12" s="924">
        <v>10.571200000000001</v>
      </c>
      <c r="R12" s="924">
        <v>57.2258</v>
      </c>
      <c r="S12" s="924">
        <v>16.686800000000002</v>
      </c>
      <c r="T12" s="924">
        <v>66.771200000000007</v>
      </c>
      <c r="U12" s="924">
        <v>19.768900000000002</v>
      </c>
      <c r="V12" s="924">
        <v>79.046199999999999</v>
      </c>
      <c r="W12" s="924">
        <v>24.182100000000002</v>
      </c>
      <c r="X12" s="924">
        <v>89.317000000000007</v>
      </c>
      <c r="Y12" s="924">
        <v>26.927200000000003</v>
      </c>
      <c r="Z12" s="924">
        <v>97.089800000000011</v>
      </c>
      <c r="AA12" s="924">
        <v>28.575900000000001</v>
      </c>
      <c r="AB12" s="924">
        <v>116.37490000000001</v>
      </c>
      <c r="AC12" s="924">
        <v>35.726500000000001</v>
      </c>
      <c r="AD12" s="924">
        <v>135.2911</v>
      </c>
      <c r="AE12" s="924">
        <v>43.417700000000004</v>
      </c>
      <c r="AF12" s="924">
        <v>147.8605</v>
      </c>
      <c r="AG12" s="924">
        <v>48.636500000000005</v>
      </c>
      <c r="AH12" s="924">
        <v>155.03480000000002</v>
      </c>
      <c r="AI12" s="924">
        <v>48.398000000000003</v>
      </c>
      <c r="AJ12" s="924">
        <v>158.9409</v>
      </c>
      <c r="AK12" s="924">
        <v>42.537600000000005</v>
      </c>
      <c r="AL12" s="924">
        <v>220.16230000000002</v>
      </c>
      <c r="AM12" s="924">
        <v>73.549500000000009</v>
      </c>
    </row>
    <row r="13" spans="1:39" ht="5.25" customHeight="1" thickBot="1">
      <c r="A13" s="260"/>
      <c r="B13" s="906"/>
      <c r="C13" s="906"/>
      <c r="D13" s="906"/>
      <c r="E13" s="906"/>
      <c r="F13" s="906"/>
      <c r="G13" s="906"/>
      <c r="H13" s="906"/>
      <c r="I13" s="906"/>
      <c r="J13" s="906"/>
      <c r="K13" s="906"/>
      <c r="L13" s="906"/>
      <c r="M13" s="906"/>
      <c r="N13" s="906"/>
      <c r="O13" s="906"/>
      <c r="P13" s="906"/>
      <c r="Q13" s="906"/>
      <c r="R13" s="906"/>
      <c r="S13" s="906"/>
      <c r="T13" s="906"/>
      <c r="U13" s="906"/>
      <c r="V13" s="906"/>
      <c r="W13" s="906"/>
      <c r="X13" s="906"/>
      <c r="Y13" s="906"/>
      <c r="Z13" s="906"/>
      <c r="AA13" s="906"/>
      <c r="AB13" s="906"/>
      <c r="AC13" s="906"/>
      <c r="AD13" s="906"/>
      <c r="AE13" s="906"/>
      <c r="AF13" s="906"/>
      <c r="AG13" s="906"/>
      <c r="AH13" s="906"/>
      <c r="AI13" s="906"/>
      <c r="AJ13" s="906"/>
      <c r="AK13" s="906"/>
      <c r="AL13" s="906"/>
      <c r="AM13" s="906"/>
    </row>
    <row r="14" spans="1:39">
      <c r="B14" s="925"/>
      <c r="C14" s="925"/>
      <c r="D14" s="925"/>
      <c r="E14" s="925"/>
      <c r="F14" s="925" t="s">
        <v>1202</v>
      </c>
      <c r="G14" s="925"/>
      <c r="H14" s="925"/>
      <c r="I14" s="925"/>
      <c r="J14" s="925"/>
      <c r="K14" s="925"/>
      <c r="L14" s="925"/>
    </row>
    <row r="15" spans="1:39">
      <c r="J15" s="926"/>
    </row>
    <row r="16" spans="1:39" ht="48" customHeight="1">
      <c r="A16" s="1901" t="s">
        <v>51</v>
      </c>
      <c r="B16" s="1901"/>
      <c r="C16" s="1901"/>
      <c r="D16" s="1901"/>
      <c r="E16" s="1901"/>
      <c r="F16" s="1901"/>
      <c r="G16" s="1901"/>
      <c r="H16" s="1901"/>
      <c r="I16" s="1901"/>
      <c r="J16" s="1901"/>
      <c r="K16" s="1901"/>
      <c r="L16" s="1901"/>
      <c r="M16" s="1901"/>
      <c r="N16" s="1901"/>
      <c r="O16" s="1901"/>
      <c r="P16" s="1901"/>
      <c r="Q16" s="1901"/>
      <c r="R16" s="1901"/>
      <c r="S16" s="1901"/>
      <c r="T16" s="1901"/>
      <c r="U16" s="1901"/>
      <c r="V16" s="1901"/>
      <c r="W16" s="1901"/>
      <c r="X16" s="1901"/>
      <c r="Y16" s="1901"/>
      <c r="Z16" s="1901"/>
      <c r="AA16" s="1901"/>
      <c r="AB16" s="1901"/>
      <c r="AC16" s="1901"/>
      <c r="AD16" s="1901"/>
      <c r="AE16" s="1901"/>
      <c r="AF16" s="1901"/>
      <c r="AG16" s="1901"/>
      <c r="AH16" s="1901"/>
      <c r="AI16" s="1901"/>
    </row>
    <row r="17" spans="1:39" ht="15" customHeight="1">
      <c r="A17" s="1902" t="s">
        <v>1151</v>
      </c>
      <c r="B17" s="1902"/>
      <c r="C17" s="1902"/>
      <c r="D17" s="1902"/>
      <c r="E17" s="1902"/>
      <c r="F17" s="1902"/>
      <c r="G17" s="1902"/>
      <c r="H17" s="1902"/>
      <c r="I17" s="1902"/>
      <c r="J17" s="1902"/>
      <c r="K17" s="1902"/>
      <c r="L17" s="1902"/>
      <c r="M17" s="1902"/>
      <c r="N17" s="1902"/>
      <c r="O17" s="1902"/>
      <c r="P17" s="1902"/>
      <c r="Q17" s="1902"/>
      <c r="R17" s="1902"/>
      <c r="S17" s="1902"/>
      <c r="T17" s="1902"/>
      <c r="U17" s="1902"/>
      <c r="V17" s="1902"/>
      <c r="W17" s="1902"/>
      <c r="X17" s="1902"/>
      <c r="Y17" s="1902"/>
      <c r="Z17" s="1902"/>
      <c r="AA17" s="1902"/>
      <c r="AB17" s="1902"/>
      <c r="AC17" s="1902"/>
      <c r="AD17" s="1902"/>
      <c r="AE17" s="1902"/>
      <c r="AF17" s="1902"/>
      <c r="AG17" s="1902"/>
      <c r="AH17" s="1902"/>
      <c r="AI17" s="1902"/>
    </row>
    <row r="18" spans="1:39" ht="3.9" customHeight="1" thickBot="1">
      <c r="B18" s="892"/>
      <c r="C18" s="892"/>
      <c r="D18" s="892"/>
      <c r="E18" s="892"/>
      <c r="F18" s="892"/>
      <c r="G18" s="892"/>
      <c r="I18" s="913"/>
      <c r="J18" s="913"/>
      <c r="K18" s="913"/>
      <c r="L18" s="913"/>
      <c r="M18" s="913"/>
      <c r="R18" s="260"/>
      <c r="S18" s="260"/>
      <c r="T18" s="260"/>
      <c r="U18" s="260"/>
    </row>
    <row r="19" spans="1:39" ht="15" customHeight="1">
      <c r="A19" s="914"/>
      <c r="B19" s="915" t="s">
        <v>1152</v>
      </c>
      <c r="C19" s="915"/>
      <c r="D19" s="915" t="s">
        <v>1153</v>
      </c>
      <c r="E19" s="915"/>
      <c r="F19" s="915" t="s">
        <v>1154</v>
      </c>
      <c r="G19" s="915"/>
      <c r="H19" s="915" t="s">
        <v>1155</v>
      </c>
      <c r="I19" s="915"/>
      <c r="J19" s="915" t="s">
        <v>1156</v>
      </c>
      <c r="K19" s="915"/>
      <c r="L19" s="915" t="s">
        <v>1157</v>
      </c>
      <c r="M19" s="915"/>
      <c r="N19" s="915" t="s">
        <v>1158</v>
      </c>
      <c r="O19" s="915"/>
      <c r="P19" s="915" t="s">
        <v>1159</v>
      </c>
      <c r="Q19" s="915"/>
      <c r="R19" s="1907" t="s">
        <v>1160</v>
      </c>
      <c r="S19" s="1907"/>
      <c r="T19" s="1906" t="s">
        <v>1180</v>
      </c>
      <c r="U19" s="1906"/>
      <c r="V19" s="1906" t="s">
        <v>1181</v>
      </c>
      <c r="W19" s="1906"/>
      <c r="X19" s="1906" t="s">
        <v>1182</v>
      </c>
      <c r="Y19" s="1906"/>
      <c r="Z19" s="1906" t="s">
        <v>1183</v>
      </c>
      <c r="AA19" s="1906"/>
      <c r="AB19" s="1906" t="s">
        <v>1184</v>
      </c>
      <c r="AC19" s="1906"/>
      <c r="AD19" s="1906" t="s">
        <v>1185</v>
      </c>
      <c r="AE19" s="1906"/>
      <c r="AF19" s="1906" t="s">
        <v>1186</v>
      </c>
      <c r="AG19" s="1906"/>
      <c r="AH19" s="1906" t="s">
        <v>1187</v>
      </c>
      <c r="AI19" s="1906"/>
      <c r="AJ19" s="1906" t="s">
        <v>1188</v>
      </c>
      <c r="AK19" s="1906"/>
      <c r="AL19" s="1906" t="s">
        <v>1189</v>
      </c>
      <c r="AM19" s="1906"/>
    </row>
    <row r="20" spans="1:39" ht="15" customHeight="1">
      <c r="A20" s="916"/>
      <c r="B20" s="917" t="s">
        <v>1161</v>
      </c>
      <c r="C20" s="917"/>
      <c r="D20" s="917" t="s">
        <v>1162</v>
      </c>
      <c r="E20" s="917"/>
      <c r="F20" s="917" t="s">
        <v>1163</v>
      </c>
      <c r="G20" s="917"/>
      <c r="H20" s="917" t="s">
        <v>1164</v>
      </c>
      <c r="I20" s="917"/>
      <c r="J20" s="917" t="s">
        <v>1165</v>
      </c>
      <c r="K20" s="917"/>
      <c r="L20" s="917" t="s">
        <v>1166</v>
      </c>
      <c r="M20" s="917"/>
      <c r="N20" s="917" t="s">
        <v>1167</v>
      </c>
      <c r="O20" s="917"/>
      <c r="P20" s="917" t="s">
        <v>1168</v>
      </c>
      <c r="Q20" s="917"/>
      <c r="R20" s="1905" t="s">
        <v>1169</v>
      </c>
      <c r="S20" s="1905"/>
      <c r="T20" s="1905" t="s">
        <v>1190</v>
      </c>
      <c r="U20" s="1905"/>
      <c r="V20" s="1905" t="s">
        <v>1191</v>
      </c>
      <c r="W20" s="1905"/>
      <c r="X20" s="1905" t="s">
        <v>1192</v>
      </c>
      <c r="Y20" s="1905"/>
      <c r="Z20" s="1905" t="s">
        <v>1193</v>
      </c>
      <c r="AA20" s="1905"/>
      <c r="AB20" s="1905" t="s">
        <v>1194</v>
      </c>
      <c r="AC20" s="1905"/>
      <c r="AD20" s="1905" t="s">
        <v>1195</v>
      </c>
      <c r="AE20" s="1905"/>
      <c r="AF20" s="1905" t="s">
        <v>1196</v>
      </c>
      <c r="AG20" s="1905"/>
      <c r="AH20" s="1905" t="s">
        <v>1197</v>
      </c>
      <c r="AI20" s="1905"/>
      <c r="AJ20" s="1905" t="s">
        <v>1198</v>
      </c>
      <c r="AK20" s="1905"/>
      <c r="AL20" s="1905" t="s">
        <v>1199</v>
      </c>
      <c r="AM20" s="1905"/>
    </row>
    <row r="21" spans="1:39" ht="15" customHeight="1">
      <c r="A21" s="918"/>
      <c r="B21" s="919" t="s">
        <v>1170</v>
      </c>
      <c r="C21" s="919" t="s">
        <v>1171</v>
      </c>
      <c r="D21" s="919" t="s">
        <v>1170</v>
      </c>
      <c r="E21" s="919" t="s">
        <v>1171</v>
      </c>
      <c r="F21" s="919" t="s">
        <v>1170</v>
      </c>
      <c r="G21" s="919" t="s">
        <v>1171</v>
      </c>
      <c r="H21" s="919" t="s">
        <v>1170</v>
      </c>
      <c r="I21" s="919" t="s">
        <v>1171</v>
      </c>
      <c r="J21" s="919" t="s">
        <v>1170</v>
      </c>
      <c r="K21" s="919" t="s">
        <v>1171</v>
      </c>
      <c r="L21" s="919" t="s">
        <v>1170</v>
      </c>
      <c r="M21" s="919" t="s">
        <v>1171</v>
      </c>
      <c r="N21" s="919" t="s">
        <v>1170</v>
      </c>
      <c r="O21" s="919" t="s">
        <v>1171</v>
      </c>
      <c r="P21" s="919" t="s">
        <v>1170</v>
      </c>
      <c r="Q21" s="919" t="s">
        <v>1171</v>
      </c>
      <c r="R21" s="919" t="s">
        <v>1170</v>
      </c>
      <c r="S21" s="920" t="s">
        <v>1171</v>
      </c>
      <c r="T21" s="919" t="s">
        <v>1170</v>
      </c>
      <c r="U21" s="920" t="s">
        <v>1171</v>
      </c>
      <c r="V21" s="919" t="s">
        <v>1170</v>
      </c>
      <c r="W21" s="920" t="s">
        <v>1171</v>
      </c>
      <c r="X21" s="920" t="s">
        <v>1170</v>
      </c>
      <c r="Y21" s="920" t="s">
        <v>1171</v>
      </c>
      <c r="Z21" s="920" t="s">
        <v>1170</v>
      </c>
      <c r="AA21" s="920" t="s">
        <v>1171</v>
      </c>
      <c r="AB21" s="920" t="s">
        <v>1170</v>
      </c>
      <c r="AC21" s="920" t="s">
        <v>1171</v>
      </c>
      <c r="AD21" s="920" t="s">
        <v>1170</v>
      </c>
      <c r="AE21" s="920" t="s">
        <v>1171</v>
      </c>
      <c r="AF21" s="920" t="s">
        <v>1170</v>
      </c>
      <c r="AG21" s="920" t="s">
        <v>1171</v>
      </c>
      <c r="AH21" s="920" t="s">
        <v>1170</v>
      </c>
      <c r="AI21" s="920" t="s">
        <v>1171</v>
      </c>
      <c r="AJ21" s="920" t="s">
        <v>1170</v>
      </c>
      <c r="AK21" s="920" t="s">
        <v>1171</v>
      </c>
      <c r="AL21" s="920" t="s">
        <v>1170</v>
      </c>
      <c r="AM21" s="920" t="s">
        <v>1171</v>
      </c>
    </row>
    <row r="22" spans="1:39" ht="15" customHeight="1">
      <c r="A22" s="921" t="s">
        <v>1200</v>
      </c>
      <c r="B22" s="922">
        <v>6.0939000000000005</v>
      </c>
      <c r="C22" s="922">
        <v>4.3269000000000002</v>
      </c>
      <c r="D22" s="922">
        <v>6.9614000000000003</v>
      </c>
      <c r="E22" s="922">
        <v>4.8753000000000002</v>
      </c>
      <c r="F22" s="922">
        <v>8.9741999999999997</v>
      </c>
      <c r="G22" s="922">
        <v>5.3311000000000002</v>
      </c>
      <c r="H22" s="922">
        <v>3.8087</v>
      </c>
      <c r="I22" s="922">
        <v>-0.91930000000000001</v>
      </c>
      <c r="J22" s="922">
        <v>4.6665000000000001</v>
      </c>
      <c r="K22" s="922">
        <v>0.1913</v>
      </c>
      <c r="L22" s="922">
        <v>4.4066999999999998</v>
      </c>
      <c r="M22" s="922">
        <v>0.4073</v>
      </c>
      <c r="N22" s="922">
        <v>5.4632000000000005</v>
      </c>
      <c r="O22" s="922">
        <v>1.6608000000000001</v>
      </c>
      <c r="P22" s="922">
        <v>5.4313000000000002</v>
      </c>
      <c r="Q22" s="922">
        <v>1.9167000000000001</v>
      </c>
      <c r="R22" s="922">
        <v>5.9309000000000003</v>
      </c>
      <c r="S22" s="922">
        <v>2.4786999999999999</v>
      </c>
      <c r="T22" s="922">
        <v>6.2295000000000007</v>
      </c>
      <c r="U22" s="922">
        <v>2.7703000000000002</v>
      </c>
      <c r="V22" s="922">
        <v>6.5569000000000006</v>
      </c>
      <c r="W22" s="922">
        <v>3.0708000000000002</v>
      </c>
      <c r="X22" s="922">
        <v>6.6558000000000002</v>
      </c>
      <c r="Y22" s="922">
        <v>3.1609000000000003</v>
      </c>
      <c r="Z22" s="922" t="s">
        <v>1201</v>
      </c>
      <c r="AA22" s="922" t="s">
        <v>1201</v>
      </c>
      <c r="AB22" s="922" t="s">
        <v>1201</v>
      </c>
      <c r="AC22" s="922" t="s">
        <v>1201</v>
      </c>
      <c r="AD22" s="922" t="s">
        <v>1201</v>
      </c>
      <c r="AE22" s="922" t="s">
        <v>1201</v>
      </c>
      <c r="AF22" s="922" t="s">
        <v>1201</v>
      </c>
      <c r="AG22" s="922" t="s">
        <v>1201</v>
      </c>
      <c r="AH22" s="922" t="s">
        <v>1201</v>
      </c>
      <c r="AI22" s="922" t="s">
        <v>1201</v>
      </c>
      <c r="AJ22" s="922" t="s">
        <v>1201</v>
      </c>
      <c r="AK22" s="922" t="s">
        <v>1201</v>
      </c>
      <c r="AL22" s="922" t="s">
        <v>1201</v>
      </c>
      <c r="AM22" s="922" t="s">
        <v>1201</v>
      </c>
    </row>
    <row r="23" spans="1:39" ht="16.5" customHeight="1">
      <c r="A23" s="921" t="s">
        <v>117</v>
      </c>
      <c r="B23" s="922">
        <v>3.8777000000000004</v>
      </c>
      <c r="C23" s="922">
        <v>2.1476999999999999</v>
      </c>
      <c r="D23" s="922">
        <v>5.2883000000000004</v>
      </c>
      <c r="E23" s="922">
        <v>3.2348000000000003</v>
      </c>
      <c r="F23" s="922">
        <v>7.5532000000000004</v>
      </c>
      <c r="G23" s="922">
        <v>3.9577</v>
      </c>
      <c r="H23" s="922">
        <v>3.1751</v>
      </c>
      <c r="I23" s="922">
        <v>-1.524</v>
      </c>
      <c r="J23" s="922">
        <v>4.0541999999999998</v>
      </c>
      <c r="K23" s="922">
        <v>-0.39480000000000004</v>
      </c>
      <c r="L23" s="922">
        <v>3.7297000000000002</v>
      </c>
      <c r="M23" s="922">
        <v>-0.24360000000000001</v>
      </c>
      <c r="N23" s="922">
        <v>4.5484</v>
      </c>
      <c r="O23" s="922">
        <v>0.77900000000000003</v>
      </c>
      <c r="P23" s="922">
        <v>4.4371999999999998</v>
      </c>
      <c r="Q23" s="922">
        <v>0.95569999999999999</v>
      </c>
      <c r="R23" s="922">
        <v>4.8593000000000002</v>
      </c>
      <c r="S23" s="922">
        <v>1.4420000000000002</v>
      </c>
      <c r="T23" s="922">
        <v>5.0021000000000004</v>
      </c>
      <c r="U23" s="922">
        <v>1.5828</v>
      </c>
      <c r="V23" s="922">
        <v>5.2439</v>
      </c>
      <c r="W23" s="922">
        <v>1.8008000000000002</v>
      </c>
      <c r="X23" s="922">
        <v>5.3</v>
      </c>
      <c r="Y23" s="922">
        <v>1.8495000000000001</v>
      </c>
      <c r="Z23" s="922">
        <v>5.2187000000000001</v>
      </c>
      <c r="AA23" s="922">
        <v>1.8177000000000001</v>
      </c>
      <c r="AB23" s="922">
        <v>5.4683999999999999</v>
      </c>
      <c r="AC23" s="922">
        <v>2.0129000000000001</v>
      </c>
      <c r="AD23" s="922">
        <v>5.6839000000000004</v>
      </c>
      <c r="AE23" s="922">
        <v>2.2528000000000001</v>
      </c>
      <c r="AF23" s="922">
        <v>5.5451000000000006</v>
      </c>
      <c r="AG23" s="922">
        <v>2.2252000000000001</v>
      </c>
      <c r="AH23" s="922">
        <v>5.2815000000000003</v>
      </c>
      <c r="AI23" s="922">
        <v>1.9808000000000001</v>
      </c>
      <c r="AJ23" s="922">
        <v>5.0498000000000003</v>
      </c>
      <c r="AK23" s="922">
        <v>1.6228</v>
      </c>
      <c r="AL23" s="922">
        <v>5.9968000000000004</v>
      </c>
      <c r="AM23" s="922">
        <v>2.6350000000000002</v>
      </c>
    </row>
    <row r="24" spans="1:39" ht="16.5" customHeight="1">
      <c r="A24" s="921" t="s">
        <v>118</v>
      </c>
      <c r="B24" s="922">
        <v>5.2791000000000006</v>
      </c>
      <c r="C24" s="922">
        <v>3.5257000000000001</v>
      </c>
      <c r="D24" s="922">
        <v>6.0293000000000001</v>
      </c>
      <c r="E24" s="922">
        <v>3.9614000000000003</v>
      </c>
      <c r="F24" s="922">
        <v>8.1609999999999996</v>
      </c>
      <c r="G24" s="922">
        <v>4.5452000000000004</v>
      </c>
      <c r="H24" s="922">
        <v>3.4750000000000001</v>
      </c>
      <c r="I24" s="922">
        <v>-1.2377</v>
      </c>
      <c r="J24" s="922">
        <v>4.5665000000000004</v>
      </c>
      <c r="K24" s="922">
        <v>9.5600000000000004E-2</v>
      </c>
      <c r="L24" s="922">
        <v>4.3927000000000005</v>
      </c>
      <c r="M24" s="922">
        <v>0.39390000000000003</v>
      </c>
      <c r="N24" s="922">
        <v>5.3287000000000004</v>
      </c>
      <c r="O24" s="922">
        <v>1.5312000000000001</v>
      </c>
      <c r="P24" s="922">
        <v>5.2092000000000001</v>
      </c>
      <c r="Q24" s="922">
        <v>1.7020000000000002</v>
      </c>
      <c r="R24" s="922">
        <v>5.6067</v>
      </c>
      <c r="S24" s="922">
        <v>2.165</v>
      </c>
      <c r="T24" s="922">
        <v>5.6816000000000004</v>
      </c>
      <c r="U24" s="922">
        <v>2.2402000000000002</v>
      </c>
      <c r="V24" s="922">
        <v>5.7651000000000003</v>
      </c>
      <c r="W24" s="922">
        <v>2.3048999999999999</v>
      </c>
      <c r="X24" s="922">
        <v>5.7519</v>
      </c>
      <c r="Y24" s="922">
        <v>2.2866</v>
      </c>
      <c r="Z24" s="922">
        <v>5.5944000000000003</v>
      </c>
      <c r="AA24" s="922">
        <v>2.1812</v>
      </c>
      <c r="AB24" s="922">
        <v>5.9180999999999999</v>
      </c>
      <c r="AC24" s="922">
        <v>2.4478</v>
      </c>
      <c r="AD24" s="922">
        <v>6.1294000000000004</v>
      </c>
      <c r="AE24" s="922">
        <v>2.6839</v>
      </c>
      <c r="AF24" s="922">
        <v>6.0750000000000002</v>
      </c>
      <c r="AG24" s="922">
        <v>2.7383999999999999</v>
      </c>
      <c r="AH24" s="922">
        <v>5.8681000000000001</v>
      </c>
      <c r="AI24" s="922">
        <v>2.5489999999999999</v>
      </c>
      <c r="AJ24" s="922">
        <v>5.5878000000000005</v>
      </c>
      <c r="AK24" s="922">
        <v>2.1433</v>
      </c>
      <c r="AL24" s="922">
        <v>6.5207000000000006</v>
      </c>
      <c r="AM24" s="922">
        <v>3.1423000000000001</v>
      </c>
    </row>
    <row r="25" spans="1:39" ht="16.5" customHeight="1">
      <c r="A25" s="923" t="s">
        <v>119</v>
      </c>
      <c r="B25" s="922">
        <v>5.7436000000000007</v>
      </c>
      <c r="C25" s="922">
        <v>3.9825000000000004</v>
      </c>
      <c r="D25" s="922">
        <v>5.9763999999999999</v>
      </c>
      <c r="E25" s="922">
        <v>3.9096000000000002</v>
      </c>
      <c r="F25" s="922">
        <v>7.9144000000000005</v>
      </c>
      <c r="G25" s="922">
        <v>4.3068</v>
      </c>
      <c r="H25" s="922">
        <v>3.1266000000000003</v>
      </c>
      <c r="I25" s="922">
        <v>-1.5703</v>
      </c>
      <c r="J25" s="922">
        <v>3.8425000000000002</v>
      </c>
      <c r="K25" s="922">
        <v>-0.59740000000000004</v>
      </c>
      <c r="L25" s="922">
        <v>3.7323000000000004</v>
      </c>
      <c r="M25" s="922">
        <v>-0.24110000000000001</v>
      </c>
      <c r="N25" s="922">
        <v>4.5678999999999998</v>
      </c>
      <c r="O25" s="922">
        <v>0.79780000000000006</v>
      </c>
      <c r="P25" s="922">
        <v>4.5411999999999999</v>
      </c>
      <c r="Q25" s="922">
        <v>1.0563</v>
      </c>
      <c r="R25" s="922">
        <v>4.9174000000000007</v>
      </c>
      <c r="S25" s="922">
        <v>1.4982</v>
      </c>
      <c r="T25" s="922">
        <v>4.9508999999999999</v>
      </c>
      <c r="U25" s="922">
        <v>1.5333000000000001</v>
      </c>
      <c r="V25" s="922">
        <v>5.1997</v>
      </c>
      <c r="W25" s="922">
        <v>1.758</v>
      </c>
      <c r="X25" s="922">
        <v>5.1950000000000003</v>
      </c>
      <c r="Y25" s="922">
        <v>1.7479</v>
      </c>
      <c r="Z25" s="922">
        <v>5.1005000000000003</v>
      </c>
      <c r="AA25" s="922">
        <v>1.7034</v>
      </c>
      <c r="AB25" s="922">
        <v>5.4042000000000003</v>
      </c>
      <c r="AC25" s="922">
        <v>1.9508000000000001</v>
      </c>
      <c r="AD25" s="922">
        <v>5.492</v>
      </c>
      <c r="AE25" s="922">
        <v>2.0670999999999999</v>
      </c>
      <c r="AF25" s="922">
        <v>5.5346000000000002</v>
      </c>
      <c r="AG25" s="922">
        <v>2.2150000000000003</v>
      </c>
      <c r="AH25" s="922">
        <v>5.2267000000000001</v>
      </c>
      <c r="AI25" s="922">
        <v>1.9277000000000002</v>
      </c>
      <c r="AJ25" s="922">
        <v>5.0247999999999999</v>
      </c>
      <c r="AK25" s="922">
        <v>1.5986</v>
      </c>
      <c r="AL25" s="922">
        <v>5.8901000000000003</v>
      </c>
      <c r="AM25" s="922">
        <v>2.5317000000000003</v>
      </c>
    </row>
    <row r="26" spans="1:39" ht="16.5" customHeight="1">
      <c r="A26" s="921" t="s">
        <v>1173</v>
      </c>
      <c r="B26" s="924">
        <v>4.9161999999999999</v>
      </c>
      <c r="C26" s="924">
        <v>3.1688000000000001</v>
      </c>
      <c r="D26" s="924">
        <v>5.7959000000000005</v>
      </c>
      <c r="E26" s="924">
        <v>3.7325000000000004</v>
      </c>
      <c r="F26" s="924">
        <v>7.9265000000000008</v>
      </c>
      <c r="G26" s="924">
        <v>4.3185000000000002</v>
      </c>
      <c r="H26" s="924">
        <v>3.2992000000000004</v>
      </c>
      <c r="I26" s="924">
        <v>-1.4056</v>
      </c>
      <c r="J26" s="924">
        <v>4.2111000000000001</v>
      </c>
      <c r="K26" s="924">
        <v>-0.24450000000000002</v>
      </c>
      <c r="L26" s="924">
        <v>3.9864000000000002</v>
      </c>
      <c r="M26" s="924">
        <v>3.2000000000000002E-3</v>
      </c>
      <c r="N26" s="924">
        <v>4.8516000000000004</v>
      </c>
      <c r="O26" s="924">
        <v>1.0713000000000001</v>
      </c>
      <c r="P26" s="924">
        <v>4.7561</v>
      </c>
      <c r="Q26" s="924">
        <v>1.264</v>
      </c>
      <c r="R26" s="924">
        <v>5.1564000000000005</v>
      </c>
      <c r="S26" s="924">
        <v>1.7294</v>
      </c>
      <c r="T26" s="924">
        <v>5.2475000000000005</v>
      </c>
      <c r="U26" s="924">
        <v>1.8203</v>
      </c>
      <c r="V26" s="924">
        <v>5.4379</v>
      </c>
      <c r="W26" s="924">
        <v>1.9884000000000002</v>
      </c>
      <c r="X26" s="924">
        <v>5.4626999999999999</v>
      </c>
      <c r="Y26" s="924">
        <v>2.0068999999999999</v>
      </c>
      <c r="Z26" s="924">
        <v>5.3577000000000004</v>
      </c>
      <c r="AA26" s="924">
        <v>1.9522000000000002</v>
      </c>
      <c r="AB26" s="924">
        <v>5.6679000000000004</v>
      </c>
      <c r="AC26" s="924">
        <v>2.2059000000000002</v>
      </c>
      <c r="AD26" s="924">
        <v>5.8700999999999999</v>
      </c>
      <c r="AE26" s="924">
        <v>2.4330000000000003</v>
      </c>
      <c r="AF26" s="924">
        <v>5.8371000000000004</v>
      </c>
      <c r="AG26" s="924">
        <v>2.508</v>
      </c>
      <c r="AH26" s="924">
        <v>5.6617000000000006</v>
      </c>
      <c r="AI26" s="924">
        <v>2.3490000000000002</v>
      </c>
      <c r="AJ26" s="924">
        <v>5.4279000000000002</v>
      </c>
      <c r="AK26" s="924">
        <v>1.9886000000000001</v>
      </c>
      <c r="AL26" s="924">
        <v>6.3159000000000001</v>
      </c>
      <c r="AM26" s="924">
        <v>2.944</v>
      </c>
    </row>
    <row r="27" spans="1:39" ht="3" customHeight="1" thickBot="1">
      <c r="A27" s="905"/>
      <c r="B27" s="906"/>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906"/>
      <c r="AJ27" s="906"/>
      <c r="AK27" s="906"/>
      <c r="AL27" s="906"/>
      <c r="AM27" s="906"/>
    </row>
    <row r="28" spans="1:39" ht="13.8">
      <c r="A28" s="910" t="s">
        <v>221</v>
      </c>
      <c r="B28" s="908"/>
      <c r="C28" s="908"/>
      <c r="D28" s="908"/>
      <c r="E28" s="908"/>
      <c r="F28" s="908"/>
      <c r="G28" s="908"/>
      <c r="H28" s="908"/>
      <c r="I28" s="908"/>
      <c r="J28" s="908"/>
      <c r="K28" s="908"/>
      <c r="L28" s="907"/>
      <c r="M28" s="907"/>
      <c r="N28" s="907"/>
      <c r="O28" s="47"/>
      <c r="P28" s="47"/>
      <c r="Q28" s="47"/>
      <c r="R28" s="47"/>
      <c r="S28" s="47"/>
      <c r="T28" s="47"/>
      <c r="U28" s="47"/>
      <c r="V28" s="927"/>
      <c r="W28" s="927"/>
      <c r="X28" s="927"/>
      <c r="Y28" s="927"/>
      <c r="Z28" s="47"/>
      <c r="AA28" s="47"/>
      <c r="AB28" s="47"/>
      <c r="AC28" s="47"/>
      <c r="AD28" s="47"/>
      <c r="AE28" s="47"/>
      <c r="AF28" s="47"/>
      <c r="AG28" s="47"/>
      <c r="AH28" s="47"/>
      <c r="AI28" s="47"/>
      <c r="AJ28" s="47"/>
      <c r="AK28" s="47"/>
      <c r="AL28" s="47"/>
      <c r="AM28" s="47"/>
    </row>
    <row r="29" spans="1:39" ht="14.25" customHeight="1">
      <c r="A29" s="928"/>
      <c r="B29" s="907"/>
      <c r="C29" s="907"/>
      <c r="D29" s="907"/>
      <c r="E29" s="907"/>
      <c r="F29" s="907"/>
      <c r="G29" s="907"/>
      <c r="H29" s="907"/>
      <c r="I29" s="907"/>
      <c r="J29" s="907"/>
      <c r="K29" s="907"/>
      <c r="L29" s="907"/>
      <c r="M29" s="907"/>
      <c r="N29" s="910"/>
      <c r="P29" s="929"/>
    </row>
    <row r="30" spans="1:39" ht="13.8">
      <c r="A30" s="930" t="s">
        <v>1175</v>
      </c>
      <c r="B30" s="907"/>
      <c r="C30" s="907"/>
      <c r="D30" s="907"/>
      <c r="E30" s="907"/>
      <c r="F30" s="907"/>
      <c r="G30" s="907"/>
      <c r="H30" s="907"/>
      <c r="I30" s="907"/>
      <c r="J30" s="907"/>
      <c r="K30" s="907"/>
      <c r="L30" s="907"/>
      <c r="M30" s="907"/>
      <c r="N30" s="910"/>
      <c r="P30" s="929"/>
    </row>
    <row r="31" spans="1:39" ht="13.8">
      <c r="A31" s="910" t="s">
        <v>1176</v>
      </c>
      <c r="B31" s="907"/>
      <c r="C31" s="907"/>
      <c r="D31" s="907"/>
      <c r="E31" s="907"/>
      <c r="F31" s="907"/>
      <c r="G31" s="907"/>
      <c r="H31" s="907"/>
      <c r="I31" s="907"/>
      <c r="J31" s="907"/>
      <c r="K31" s="907"/>
      <c r="L31" s="907"/>
      <c r="M31" s="907"/>
      <c r="N31" s="910"/>
    </row>
    <row r="32" spans="1:39" ht="13.8">
      <c r="A32" s="910" t="s">
        <v>1203</v>
      </c>
      <c r="B32" s="907"/>
      <c r="C32" s="907"/>
      <c r="D32" s="907"/>
      <c r="E32" s="907"/>
      <c r="F32" s="907"/>
      <c r="G32" s="907"/>
      <c r="H32" s="907"/>
      <c r="I32" s="907"/>
      <c r="J32" s="907"/>
      <c r="K32" s="907"/>
      <c r="L32" s="907"/>
      <c r="M32" s="907"/>
      <c r="N32" s="910"/>
    </row>
    <row r="35" spans="1:13">
      <c r="B35" s="929"/>
      <c r="D35" s="929"/>
      <c r="J35" s="929"/>
    </row>
    <row r="36" spans="1:13">
      <c r="B36" s="929"/>
      <c r="D36" s="929"/>
      <c r="J36" s="929"/>
    </row>
    <row r="37" spans="1:13">
      <c r="B37" s="929"/>
      <c r="D37" s="929"/>
      <c r="J37" s="929"/>
    </row>
    <row r="38" spans="1:13">
      <c r="B38" s="929"/>
      <c r="D38" s="929"/>
      <c r="J38" s="929"/>
    </row>
    <row r="40" spans="1:13" ht="13.8">
      <c r="A40" s="907"/>
      <c r="B40" s="910"/>
      <c r="C40" s="910"/>
      <c r="D40" s="910"/>
      <c r="E40" s="910"/>
      <c r="F40" s="931"/>
      <c r="G40" s="910"/>
      <c r="H40" s="910"/>
      <c r="I40" s="910"/>
      <c r="J40" s="910"/>
      <c r="K40" s="910"/>
      <c r="L40" s="910"/>
      <c r="M40" s="910"/>
    </row>
    <row r="97" spans="3:3">
      <c r="C97" s="116" t="s">
        <v>209</v>
      </c>
    </row>
  </sheetData>
  <sheetProtection password="C3DF"/>
  <mergeCells count="48">
    <mergeCell ref="A2:AI2"/>
    <mergeCell ref="A3:AI3"/>
    <mergeCell ref="R5:S5"/>
    <mergeCell ref="T5:U5"/>
    <mergeCell ref="V5:W5"/>
    <mergeCell ref="X5:Y5"/>
    <mergeCell ref="Z5:AA5"/>
    <mergeCell ref="AB5:AC5"/>
    <mergeCell ref="AD5:AE5"/>
    <mergeCell ref="AF5:AG5"/>
    <mergeCell ref="AH5:AI5"/>
    <mergeCell ref="AJ5:AK5"/>
    <mergeCell ref="AL5:AM5"/>
    <mergeCell ref="R6:S6"/>
    <mergeCell ref="T6:U6"/>
    <mergeCell ref="V6:W6"/>
    <mergeCell ref="X6:Y6"/>
    <mergeCell ref="Z6:AA6"/>
    <mergeCell ref="AB6:AC6"/>
    <mergeCell ref="AD6:AE6"/>
    <mergeCell ref="AB19:AC19"/>
    <mergeCell ref="AF6:AG6"/>
    <mergeCell ref="AH6:AI6"/>
    <mergeCell ref="AJ6:AK6"/>
    <mergeCell ref="AL6:AM6"/>
    <mergeCell ref="A16:AI16"/>
    <mergeCell ref="A17:AI17"/>
    <mergeCell ref="R19:S19"/>
    <mergeCell ref="T19:U19"/>
    <mergeCell ref="V19:W19"/>
    <mergeCell ref="X19:Y19"/>
    <mergeCell ref="Z19:AA19"/>
    <mergeCell ref="R20:S20"/>
    <mergeCell ref="T20:U20"/>
    <mergeCell ref="V20:W20"/>
    <mergeCell ref="X20:Y20"/>
    <mergeCell ref="Z20:AA20"/>
    <mergeCell ref="AL20:AM20"/>
    <mergeCell ref="AD19:AE19"/>
    <mergeCell ref="AF19:AG19"/>
    <mergeCell ref="AH19:AI19"/>
    <mergeCell ref="AJ19:AK19"/>
    <mergeCell ref="AL19:AM19"/>
    <mergeCell ref="AB20:AC20"/>
    <mergeCell ref="AD20:AE20"/>
    <mergeCell ref="AF20:AG20"/>
    <mergeCell ref="AH20:AI20"/>
    <mergeCell ref="AJ20:AK20"/>
  </mergeCells>
  <printOptions horizontalCentered="1" verticalCentered="1"/>
  <pageMargins left="0.98425196850393704" right="0.98425196850393704" top="0.98425196850393704" bottom="0.98425196850393704" header="0.59055118110236227" footer="0.59055118110236227"/>
  <pageSetup paperSize="9" scale="16" orientation="landscape" useFirstPageNumber="1" verticalDpi="300"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CFC06-9F33-4F92-9F1A-23D2A6A577F4}">
  <sheetPr>
    <pageSetUpPr fitToPage="1"/>
  </sheetPr>
  <dimension ref="A2:AM31"/>
  <sheetViews>
    <sheetView zoomScale="80" zoomScaleNormal="80" workbookViewId="0"/>
  </sheetViews>
  <sheetFormatPr baseColWidth="10" defaultColWidth="11.44140625" defaultRowHeight="13.2"/>
  <cols>
    <col min="1" max="1" width="11.44140625" style="116" customWidth="1"/>
    <col min="2" max="2" width="14" style="116" customWidth="1"/>
    <col min="3" max="16" width="11.6640625" style="116" customWidth="1"/>
    <col min="17" max="17" width="14.6640625" style="116" customWidth="1"/>
    <col min="18" max="18" width="11.109375" style="116" customWidth="1"/>
    <col min="19" max="19" width="13.44140625" style="116" customWidth="1"/>
    <col min="20" max="20" width="11.109375" style="116" customWidth="1"/>
    <col min="21" max="21" width="12.6640625" style="116" customWidth="1"/>
    <col min="22" max="22" width="11.109375" style="116" customWidth="1"/>
    <col min="23" max="23" width="13.6640625" style="116" customWidth="1"/>
    <col min="24" max="33" width="11.44140625" style="116"/>
    <col min="34" max="35" width="12.33203125" style="116" customWidth="1"/>
    <col min="36" max="257" width="11.44140625" style="116"/>
    <col min="258" max="258" width="14" style="116" customWidth="1"/>
    <col min="259" max="272" width="11.6640625" style="116" customWidth="1"/>
    <col min="273" max="273" width="14.6640625" style="116" customWidth="1"/>
    <col min="274" max="274" width="11.109375" style="116" customWidth="1"/>
    <col min="275" max="275" width="13.44140625" style="116" customWidth="1"/>
    <col min="276" max="276" width="11.109375" style="116" customWidth="1"/>
    <col min="277" max="277" width="12.6640625" style="116" customWidth="1"/>
    <col min="278" max="278" width="11.109375" style="116" customWidth="1"/>
    <col min="279" max="279" width="13.6640625" style="116" customWidth="1"/>
    <col min="280" max="289" width="11.44140625" style="116"/>
    <col min="290" max="291" width="12.33203125" style="116" customWidth="1"/>
    <col min="292" max="513" width="11.44140625" style="116"/>
    <col min="514" max="514" width="14" style="116" customWidth="1"/>
    <col min="515" max="528" width="11.6640625" style="116" customWidth="1"/>
    <col min="529" max="529" width="14.6640625" style="116" customWidth="1"/>
    <col min="530" max="530" width="11.109375" style="116" customWidth="1"/>
    <col min="531" max="531" width="13.44140625" style="116" customWidth="1"/>
    <col min="532" max="532" width="11.109375" style="116" customWidth="1"/>
    <col min="533" max="533" width="12.6640625" style="116" customWidth="1"/>
    <col min="534" max="534" width="11.109375" style="116" customWidth="1"/>
    <col min="535" max="535" width="13.6640625" style="116" customWidth="1"/>
    <col min="536" max="545" width="11.44140625" style="116"/>
    <col min="546" max="547" width="12.33203125" style="116" customWidth="1"/>
    <col min="548" max="769" width="11.44140625" style="116"/>
    <col min="770" max="770" width="14" style="116" customWidth="1"/>
    <col min="771" max="784" width="11.6640625" style="116" customWidth="1"/>
    <col min="785" max="785" width="14.6640625" style="116" customWidth="1"/>
    <col min="786" max="786" width="11.109375" style="116" customWidth="1"/>
    <col min="787" max="787" width="13.44140625" style="116" customWidth="1"/>
    <col min="788" max="788" width="11.109375" style="116" customWidth="1"/>
    <col min="789" max="789" width="12.6640625" style="116" customWidth="1"/>
    <col min="790" max="790" width="11.109375" style="116" customWidth="1"/>
    <col min="791" max="791" width="13.6640625" style="116" customWidth="1"/>
    <col min="792" max="801" width="11.44140625" style="116"/>
    <col min="802" max="803" width="12.33203125" style="116" customWidth="1"/>
    <col min="804" max="1025" width="11.44140625" style="116"/>
    <col min="1026" max="1026" width="14" style="116" customWidth="1"/>
    <col min="1027" max="1040" width="11.6640625" style="116" customWidth="1"/>
    <col min="1041" max="1041" width="14.6640625" style="116" customWidth="1"/>
    <col min="1042" max="1042" width="11.109375" style="116" customWidth="1"/>
    <col min="1043" max="1043" width="13.44140625" style="116" customWidth="1"/>
    <col min="1044" max="1044" width="11.109375" style="116" customWidth="1"/>
    <col min="1045" max="1045" width="12.6640625" style="116" customWidth="1"/>
    <col min="1046" max="1046" width="11.109375" style="116" customWidth="1"/>
    <col min="1047" max="1047" width="13.6640625" style="116" customWidth="1"/>
    <col min="1048" max="1057" width="11.44140625" style="116"/>
    <col min="1058" max="1059" width="12.33203125" style="116" customWidth="1"/>
    <col min="1060" max="1281" width="11.44140625" style="116"/>
    <col min="1282" max="1282" width="14" style="116" customWidth="1"/>
    <col min="1283" max="1296" width="11.6640625" style="116" customWidth="1"/>
    <col min="1297" max="1297" width="14.6640625" style="116" customWidth="1"/>
    <col min="1298" max="1298" width="11.109375" style="116" customWidth="1"/>
    <col min="1299" max="1299" width="13.44140625" style="116" customWidth="1"/>
    <col min="1300" max="1300" width="11.109375" style="116" customWidth="1"/>
    <col min="1301" max="1301" width="12.6640625" style="116" customWidth="1"/>
    <col min="1302" max="1302" width="11.109375" style="116" customWidth="1"/>
    <col min="1303" max="1303" width="13.6640625" style="116" customWidth="1"/>
    <col min="1304" max="1313" width="11.44140625" style="116"/>
    <col min="1314" max="1315" width="12.33203125" style="116" customWidth="1"/>
    <col min="1316" max="1537" width="11.44140625" style="116"/>
    <col min="1538" max="1538" width="14" style="116" customWidth="1"/>
    <col min="1539" max="1552" width="11.6640625" style="116" customWidth="1"/>
    <col min="1553" max="1553" width="14.6640625" style="116" customWidth="1"/>
    <col min="1554" max="1554" width="11.109375" style="116" customWidth="1"/>
    <col min="1555" max="1555" width="13.44140625" style="116" customWidth="1"/>
    <col min="1556" max="1556" width="11.109375" style="116" customWidth="1"/>
    <col min="1557" max="1557" width="12.6640625" style="116" customWidth="1"/>
    <col min="1558" max="1558" width="11.109375" style="116" customWidth="1"/>
    <col min="1559" max="1559" width="13.6640625" style="116" customWidth="1"/>
    <col min="1560" max="1569" width="11.44140625" style="116"/>
    <col min="1570" max="1571" width="12.33203125" style="116" customWidth="1"/>
    <col min="1572" max="1793" width="11.44140625" style="116"/>
    <col min="1794" max="1794" width="14" style="116" customWidth="1"/>
    <col min="1795" max="1808" width="11.6640625" style="116" customWidth="1"/>
    <col min="1809" max="1809" width="14.6640625" style="116" customWidth="1"/>
    <col min="1810" max="1810" width="11.109375" style="116" customWidth="1"/>
    <col min="1811" max="1811" width="13.44140625" style="116" customWidth="1"/>
    <col min="1812" max="1812" width="11.109375" style="116" customWidth="1"/>
    <col min="1813" max="1813" width="12.6640625" style="116" customWidth="1"/>
    <col min="1814" max="1814" width="11.109375" style="116" customWidth="1"/>
    <col min="1815" max="1815" width="13.6640625" style="116" customWidth="1"/>
    <col min="1816" max="1825" width="11.44140625" style="116"/>
    <col min="1826" max="1827" width="12.33203125" style="116" customWidth="1"/>
    <col min="1828" max="2049" width="11.44140625" style="116"/>
    <col min="2050" max="2050" width="14" style="116" customWidth="1"/>
    <col min="2051" max="2064" width="11.6640625" style="116" customWidth="1"/>
    <col min="2065" max="2065" width="14.6640625" style="116" customWidth="1"/>
    <col min="2066" max="2066" width="11.109375" style="116" customWidth="1"/>
    <col min="2067" max="2067" width="13.44140625" style="116" customWidth="1"/>
    <col min="2068" max="2068" width="11.109375" style="116" customWidth="1"/>
    <col min="2069" max="2069" width="12.6640625" style="116" customWidth="1"/>
    <col min="2070" max="2070" width="11.109375" style="116" customWidth="1"/>
    <col min="2071" max="2071" width="13.6640625" style="116" customWidth="1"/>
    <col min="2072" max="2081" width="11.44140625" style="116"/>
    <col min="2082" max="2083" width="12.33203125" style="116" customWidth="1"/>
    <col min="2084" max="2305" width="11.44140625" style="116"/>
    <col min="2306" max="2306" width="14" style="116" customWidth="1"/>
    <col min="2307" max="2320" width="11.6640625" style="116" customWidth="1"/>
    <col min="2321" max="2321" width="14.6640625" style="116" customWidth="1"/>
    <col min="2322" max="2322" width="11.109375" style="116" customWidth="1"/>
    <col min="2323" max="2323" width="13.44140625" style="116" customWidth="1"/>
    <col min="2324" max="2324" width="11.109375" style="116" customWidth="1"/>
    <col min="2325" max="2325" width="12.6640625" style="116" customWidth="1"/>
    <col min="2326" max="2326" width="11.109375" style="116" customWidth="1"/>
    <col min="2327" max="2327" width="13.6640625" style="116" customWidth="1"/>
    <col min="2328" max="2337" width="11.44140625" style="116"/>
    <col min="2338" max="2339" width="12.33203125" style="116" customWidth="1"/>
    <col min="2340" max="2561" width="11.44140625" style="116"/>
    <col min="2562" max="2562" width="14" style="116" customWidth="1"/>
    <col min="2563" max="2576" width="11.6640625" style="116" customWidth="1"/>
    <col min="2577" max="2577" width="14.6640625" style="116" customWidth="1"/>
    <col min="2578" max="2578" width="11.109375" style="116" customWidth="1"/>
    <col min="2579" max="2579" width="13.44140625" style="116" customWidth="1"/>
    <col min="2580" max="2580" width="11.109375" style="116" customWidth="1"/>
    <col min="2581" max="2581" width="12.6640625" style="116" customWidth="1"/>
    <col min="2582" max="2582" width="11.109375" style="116" customWidth="1"/>
    <col min="2583" max="2583" width="13.6640625" style="116" customWidth="1"/>
    <col min="2584" max="2593" width="11.44140625" style="116"/>
    <col min="2594" max="2595" width="12.33203125" style="116" customWidth="1"/>
    <col min="2596" max="2817" width="11.44140625" style="116"/>
    <col min="2818" max="2818" width="14" style="116" customWidth="1"/>
    <col min="2819" max="2832" width="11.6640625" style="116" customWidth="1"/>
    <col min="2833" max="2833" width="14.6640625" style="116" customWidth="1"/>
    <col min="2834" max="2834" width="11.109375" style="116" customWidth="1"/>
    <col min="2835" max="2835" width="13.44140625" style="116" customWidth="1"/>
    <col min="2836" max="2836" width="11.109375" style="116" customWidth="1"/>
    <col min="2837" max="2837" width="12.6640625" style="116" customWidth="1"/>
    <col min="2838" max="2838" width="11.109375" style="116" customWidth="1"/>
    <col min="2839" max="2839" width="13.6640625" style="116" customWidth="1"/>
    <col min="2840" max="2849" width="11.44140625" style="116"/>
    <col min="2850" max="2851" width="12.33203125" style="116" customWidth="1"/>
    <col min="2852" max="3073" width="11.44140625" style="116"/>
    <col min="3074" max="3074" width="14" style="116" customWidth="1"/>
    <col min="3075" max="3088" width="11.6640625" style="116" customWidth="1"/>
    <col min="3089" max="3089" width="14.6640625" style="116" customWidth="1"/>
    <col min="3090" max="3090" width="11.109375" style="116" customWidth="1"/>
    <col min="3091" max="3091" width="13.44140625" style="116" customWidth="1"/>
    <col min="3092" max="3092" width="11.109375" style="116" customWidth="1"/>
    <col min="3093" max="3093" width="12.6640625" style="116" customWidth="1"/>
    <col min="3094" max="3094" width="11.109375" style="116" customWidth="1"/>
    <col min="3095" max="3095" width="13.6640625" style="116" customWidth="1"/>
    <col min="3096" max="3105" width="11.44140625" style="116"/>
    <col min="3106" max="3107" width="12.33203125" style="116" customWidth="1"/>
    <col min="3108" max="3329" width="11.44140625" style="116"/>
    <col min="3330" max="3330" width="14" style="116" customWidth="1"/>
    <col min="3331" max="3344" width="11.6640625" style="116" customWidth="1"/>
    <col min="3345" max="3345" width="14.6640625" style="116" customWidth="1"/>
    <col min="3346" max="3346" width="11.109375" style="116" customWidth="1"/>
    <col min="3347" max="3347" width="13.44140625" style="116" customWidth="1"/>
    <col min="3348" max="3348" width="11.109375" style="116" customWidth="1"/>
    <col min="3349" max="3349" width="12.6640625" style="116" customWidth="1"/>
    <col min="3350" max="3350" width="11.109375" style="116" customWidth="1"/>
    <col min="3351" max="3351" width="13.6640625" style="116" customWidth="1"/>
    <col min="3352" max="3361" width="11.44140625" style="116"/>
    <col min="3362" max="3363" width="12.33203125" style="116" customWidth="1"/>
    <col min="3364" max="3585" width="11.44140625" style="116"/>
    <col min="3586" max="3586" width="14" style="116" customWidth="1"/>
    <col min="3587" max="3600" width="11.6640625" style="116" customWidth="1"/>
    <col min="3601" max="3601" width="14.6640625" style="116" customWidth="1"/>
    <col min="3602" max="3602" width="11.109375" style="116" customWidth="1"/>
    <col min="3603" max="3603" width="13.44140625" style="116" customWidth="1"/>
    <col min="3604" max="3604" width="11.109375" style="116" customWidth="1"/>
    <col min="3605" max="3605" width="12.6640625" style="116" customWidth="1"/>
    <col min="3606" max="3606" width="11.109375" style="116" customWidth="1"/>
    <col min="3607" max="3607" width="13.6640625" style="116" customWidth="1"/>
    <col min="3608" max="3617" width="11.44140625" style="116"/>
    <col min="3618" max="3619" width="12.33203125" style="116" customWidth="1"/>
    <col min="3620" max="3841" width="11.44140625" style="116"/>
    <col min="3842" max="3842" width="14" style="116" customWidth="1"/>
    <col min="3843" max="3856" width="11.6640625" style="116" customWidth="1"/>
    <col min="3857" max="3857" width="14.6640625" style="116" customWidth="1"/>
    <col min="3858" max="3858" width="11.109375" style="116" customWidth="1"/>
    <col min="3859" max="3859" width="13.44140625" style="116" customWidth="1"/>
    <col min="3860" max="3860" width="11.109375" style="116" customWidth="1"/>
    <col min="3861" max="3861" width="12.6640625" style="116" customWidth="1"/>
    <col min="3862" max="3862" width="11.109375" style="116" customWidth="1"/>
    <col min="3863" max="3863" width="13.6640625" style="116" customWidth="1"/>
    <col min="3864" max="3873" width="11.44140625" style="116"/>
    <col min="3874" max="3875" width="12.33203125" style="116" customWidth="1"/>
    <col min="3876" max="4097" width="11.44140625" style="116"/>
    <col min="4098" max="4098" width="14" style="116" customWidth="1"/>
    <col min="4099" max="4112" width="11.6640625" style="116" customWidth="1"/>
    <col min="4113" max="4113" width="14.6640625" style="116" customWidth="1"/>
    <col min="4114" max="4114" width="11.109375" style="116" customWidth="1"/>
    <col min="4115" max="4115" width="13.44140625" style="116" customWidth="1"/>
    <col min="4116" max="4116" width="11.109375" style="116" customWidth="1"/>
    <col min="4117" max="4117" width="12.6640625" style="116" customWidth="1"/>
    <col min="4118" max="4118" width="11.109375" style="116" customWidth="1"/>
    <col min="4119" max="4119" width="13.6640625" style="116" customWidth="1"/>
    <col min="4120" max="4129" width="11.44140625" style="116"/>
    <col min="4130" max="4131" width="12.33203125" style="116" customWidth="1"/>
    <col min="4132" max="4353" width="11.44140625" style="116"/>
    <col min="4354" max="4354" width="14" style="116" customWidth="1"/>
    <col min="4355" max="4368" width="11.6640625" style="116" customWidth="1"/>
    <col min="4369" max="4369" width="14.6640625" style="116" customWidth="1"/>
    <col min="4370" max="4370" width="11.109375" style="116" customWidth="1"/>
    <col min="4371" max="4371" width="13.44140625" style="116" customWidth="1"/>
    <col min="4372" max="4372" width="11.109375" style="116" customWidth="1"/>
    <col min="4373" max="4373" width="12.6640625" style="116" customWidth="1"/>
    <col min="4374" max="4374" width="11.109375" style="116" customWidth="1"/>
    <col min="4375" max="4375" width="13.6640625" style="116" customWidth="1"/>
    <col min="4376" max="4385" width="11.44140625" style="116"/>
    <col min="4386" max="4387" width="12.33203125" style="116" customWidth="1"/>
    <col min="4388" max="4609" width="11.44140625" style="116"/>
    <col min="4610" max="4610" width="14" style="116" customWidth="1"/>
    <col min="4611" max="4624" width="11.6640625" style="116" customWidth="1"/>
    <col min="4625" max="4625" width="14.6640625" style="116" customWidth="1"/>
    <col min="4626" max="4626" width="11.109375" style="116" customWidth="1"/>
    <col min="4627" max="4627" width="13.44140625" style="116" customWidth="1"/>
    <col min="4628" max="4628" width="11.109375" style="116" customWidth="1"/>
    <col min="4629" max="4629" width="12.6640625" style="116" customWidth="1"/>
    <col min="4630" max="4630" width="11.109375" style="116" customWidth="1"/>
    <col min="4631" max="4631" width="13.6640625" style="116" customWidth="1"/>
    <col min="4632" max="4641" width="11.44140625" style="116"/>
    <col min="4642" max="4643" width="12.33203125" style="116" customWidth="1"/>
    <col min="4644" max="4865" width="11.44140625" style="116"/>
    <col min="4866" max="4866" width="14" style="116" customWidth="1"/>
    <col min="4867" max="4880" width="11.6640625" style="116" customWidth="1"/>
    <col min="4881" max="4881" width="14.6640625" style="116" customWidth="1"/>
    <col min="4882" max="4882" width="11.109375" style="116" customWidth="1"/>
    <col min="4883" max="4883" width="13.44140625" style="116" customWidth="1"/>
    <col min="4884" max="4884" width="11.109375" style="116" customWidth="1"/>
    <col min="4885" max="4885" width="12.6640625" style="116" customWidth="1"/>
    <col min="4886" max="4886" width="11.109375" style="116" customWidth="1"/>
    <col min="4887" max="4887" width="13.6640625" style="116" customWidth="1"/>
    <col min="4888" max="4897" width="11.44140625" style="116"/>
    <col min="4898" max="4899" width="12.33203125" style="116" customWidth="1"/>
    <col min="4900" max="5121" width="11.44140625" style="116"/>
    <col min="5122" max="5122" width="14" style="116" customWidth="1"/>
    <col min="5123" max="5136" width="11.6640625" style="116" customWidth="1"/>
    <col min="5137" max="5137" width="14.6640625" style="116" customWidth="1"/>
    <col min="5138" max="5138" width="11.109375" style="116" customWidth="1"/>
    <col min="5139" max="5139" width="13.44140625" style="116" customWidth="1"/>
    <col min="5140" max="5140" width="11.109375" style="116" customWidth="1"/>
    <col min="5141" max="5141" width="12.6640625" style="116" customWidth="1"/>
    <col min="5142" max="5142" width="11.109375" style="116" customWidth="1"/>
    <col min="5143" max="5143" width="13.6640625" style="116" customWidth="1"/>
    <col min="5144" max="5153" width="11.44140625" style="116"/>
    <col min="5154" max="5155" width="12.33203125" style="116" customWidth="1"/>
    <col min="5156" max="5377" width="11.44140625" style="116"/>
    <col min="5378" max="5378" width="14" style="116" customWidth="1"/>
    <col min="5379" max="5392" width="11.6640625" style="116" customWidth="1"/>
    <col min="5393" max="5393" width="14.6640625" style="116" customWidth="1"/>
    <col min="5394" max="5394" width="11.109375" style="116" customWidth="1"/>
    <col min="5395" max="5395" width="13.44140625" style="116" customWidth="1"/>
    <col min="5396" max="5396" width="11.109375" style="116" customWidth="1"/>
    <col min="5397" max="5397" width="12.6640625" style="116" customWidth="1"/>
    <col min="5398" max="5398" width="11.109375" style="116" customWidth="1"/>
    <col min="5399" max="5399" width="13.6640625" style="116" customWidth="1"/>
    <col min="5400" max="5409" width="11.44140625" style="116"/>
    <col min="5410" max="5411" width="12.33203125" style="116" customWidth="1"/>
    <col min="5412" max="5633" width="11.44140625" style="116"/>
    <col min="5634" max="5634" width="14" style="116" customWidth="1"/>
    <col min="5635" max="5648" width="11.6640625" style="116" customWidth="1"/>
    <col min="5649" max="5649" width="14.6640625" style="116" customWidth="1"/>
    <col min="5650" max="5650" width="11.109375" style="116" customWidth="1"/>
    <col min="5651" max="5651" width="13.44140625" style="116" customWidth="1"/>
    <col min="5652" max="5652" width="11.109375" style="116" customWidth="1"/>
    <col min="5653" max="5653" width="12.6640625" style="116" customWidth="1"/>
    <col min="5654" max="5654" width="11.109375" style="116" customWidth="1"/>
    <col min="5655" max="5655" width="13.6640625" style="116" customWidth="1"/>
    <col min="5656" max="5665" width="11.44140625" style="116"/>
    <col min="5666" max="5667" width="12.33203125" style="116" customWidth="1"/>
    <col min="5668" max="5889" width="11.44140625" style="116"/>
    <col min="5890" max="5890" width="14" style="116" customWidth="1"/>
    <col min="5891" max="5904" width="11.6640625" style="116" customWidth="1"/>
    <col min="5905" max="5905" width="14.6640625" style="116" customWidth="1"/>
    <col min="5906" max="5906" width="11.109375" style="116" customWidth="1"/>
    <col min="5907" max="5907" width="13.44140625" style="116" customWidth="1"/>
    <col min="5908" max="5908" width="11.109375" style="116" customWidth="1"/>
    <col min="5909" max="5909" width="12.6640625" style="116" customWidth="1"/>
    <col min="5910" max="5910" width="11.109375" style="116" customWidth="1"/>
    <col min="5911" max="5911" width="13.6640625" style="116" customWidth="1"/>
    <col min="5912" max="5921" width="11.44140625" style="116"/>
    <col min="5922" max="5923" width="12.33203125" style="116" customWidth="1"/>
    <col min="5924" max="6145" width="11.44140625" style="116"/>
    <col min="6146" max="6146" width="14" style="116" customWidth="1"/>
    <col min="6147" max="6160" width="11.6640625" style="116" customWidth="1"/>
    <col min="6161" max="6161" width="14.6640625" style="116" customWidth="1"/>
    <col min="6162" max="6162" width="11.109375" style="116" customWidth="1"/>
    <col min="6163" max="6163" width="13.44140625" style="116" customWidth="1"/>
    <col min="6164" max="6164" width="11.109375" style="116" customWidth="1"/>
    <col min="6165" max="6165" width="12.6640625" style="116" customWidth="1"/>
    <col min="6166" max="6166" width="11.109375" style="116" customWidth="1"/>
    <col min="6167" max="6167" width="13.6640625" style="116" customWidth="1"/>
    <col min="6168" max="6177" width="11.44140625" style="116"/>
    <col min="6178" max="6179" width="12.33203125" style="116" customWidth="1"/>
    <col min="6180" max="6401" width="11.44140625" style="116"/>
    <col min="6402" max="6402" width="14" style="116" customWidth="1"/>
    <col min="6403" max="6416" width="11.6640625" style="116" customWidth="1"/>
    <col min="6417" max="6417" width="14.6640625" style="116" customWidth="1"/>
    <col min="6418" max="6418" width="11.109375" style="116" customWidth="1"/>
    <col min="6419" max="6419" width="13.44140625" style="116" customWidth="1"/>
    <col min="6420" max="6420" width="11.109375" style="116" customWidth="1"/>
    <col min="6421" max="6421" width="12.6640625" style="116" customWidth="1"/>
    <col min="6422" max="6422" width="11.109375" style="116" customWidth="1"/>
    <col min="6423" max="6423" width="13.6640625" style="116" customWidth="1"/>
    <col min="6424" max="6433" width="11.44140625" style="116"/>
    <col min="6434" max="6435" width="12.33203125" style="116" customWidth="1"/>
    <col min="6436" max="6657" width="11.44140625" style="116"/>
    <col min="6658" max="6658" width="14" style="116" customWidth="1"/>
    <col min="6659" max="6672" width="11.6640625" style="116" customWidth="1"/>
    <col min="6673" max="6673" width="14.6640625" style="116" customWidth="1"/>
    <col min="6674" max="6674" width="11.109375" style="116" customWidth="1"/>
    <col min="6675" max="6675" width="13.44140625" style="116" customWidth="1"/>
    <col min="6676" max="6676" width="11.109375" style="116" customWidth="1"/>
    <col min="6677" max="6677" width="12.6640625" style="116" customWidth="1"/>
    <col min="6678" max="6678" width="11.109375" style="116" customWidth="1"/>
    <col min="6679" max="6679" width="13.6640625" style="116" customWidth="1"/>
    <col min="6680" max="6689" width="11.44140625" style="116"/>
    <col min="6690" max="6691" width="12.33203125" style="116" customWidth="1"/>
    <col min="6692" max="6913" width="11.44140625" style="116"/>
    <col min="6914" max="6914" width="14" style="116" customWidth="1"/>
    <col min="6915" max="6928" width="11.6640625" style="116" customWidth="1"/>
    <col min="6929" max="6929" width="14.6640625" style="116" customWidth="1"/>
    <col min="6930" max="6930" width="11.109375" style="116" customWidth="1"/>
    <col min="6931" max="6931" width="13.44140625" style="116" customWidth="1"/>
    <col min="6932" max="6932" width="11.109375" style="116" customWidth="1"/>
    <col min="6933" max="6933" width="12.6640625" style="116" customWidth="1"/>
    <col min="6934" max="6934" width="11.109375" style="116" customWidth="1"/>
    <col min="6935" max="6935" width="13.6640625" style="116" customWidth="1"/>
    <col min="6936" max="6945" width="11.44140625" style="116"/>
    <col min="6946" max="6947" width="12.33203125" style="116" customWidth="1"/>
    <col min="6948" max="7169" width="11.44140625" style="116"/>
    <col min="7170" max="7170" width="14" style="116" customWidth="1"/>
    <col min="7171" max="7184" width="11.6640625" style="116" customWidth="1"/>
    <col min="7185" max="7185" width="14.6640625" style="116" customWidth="1"/>
    <col min="7186" max="7186" width="11.109375" style="116" customWidth="1"/>
    <col min="7187" max="7187" width="13.44140625" style="116" customWidth="1"/>
    <col min="7188" max="7188" width="11.109375" style="116" customWidth="1"/>
    <col min="7189" max="7189" width="12.6640625" style="116" customWidth="1"/>
    <col min="7190" max="7190" width="11.109375" style="116" customWidth="1"/>
    <col min="7191" max="7191" width="13.6640625" style="116" customWidth="1"/>
    <col min="7192" max="7201" width="11.44140625" style="116"/>
    <col min="7202" max="7203" width="12.33203125" style="116" customWidth="1"/>
    <col min="7204" max="7425" width="11.44140625" style="116"/>
    <col min="7426" max="7426" width="14" style="116" customWidth="1"/>
    <col min="7427" max="7440" width="11.6640625" style="116" customWidth="1"/>
    <col min="7441" max="7441" width="14.6640625" style="116" customWidth="1"/>
    <col min="7442" max="7442" width="11.109375" style="116" customWidth="1"/>
    <col min="7443" max="7443" width="13.44140625" style="116" customWidth="1"/>
    <col min="7444" max="7444" width="11.109375" style="116" customWidth="1"/>
    <col min="7445" max="7445" width="12.6640625" style="116" customWidth="1"/>
    <col min="7446" max="7446" width="11.109375" style="116" customWidth="1"/>
    <col min="7447" max="7447" width="13.6640625" style="116" customWidth="1"/>
    <col min="7448" max="7457" width="11.44140625" style="116"/>
    <col min="7458" max="7459" width="12.33203125" style="116" customWidth="1"/>
    <col min="7460" max="7681" width="11.44140625" style="116"/>
    <col min="7682" max="7682" width="14" style="116" customWidth="1"/>
    <col min="7683" max="7696" width="11.6640625" style="116" customWidth="1"/>
    <col min="7697" max="7697" width="14.6640625" style="116" customWidth="1"/>
    <col min="7698" max="7698" width="11.109375" style="116" customWidth="1"/>
    <col min="7699" max="7699" width="13.44140625" style="116" customWidth="1"/>
    <col min="7700" max="7700" width="11.109375" style="116" customWidth="1"/>
    <col min="7701" max="7701" width="12.6640625" style="116" customWidth="1"/>
    <col min="7702" max="7702" width="11.109375" style="116" customWidth="1"/>
    <col min="7703" max="7703" width="13.6640625" style="116" customWidth="1"/>
    <col min="7704" max="7713" width="11.44140625" style="116"/>
    <col min="7714" max="7715" width="12.33203125" style="116" customWidth="1"/>
    <col min="7716" max="7937" width="11.44140625" style="116"/>
    <col min="7938" max="7938" width="14" style="116" customWidth="1"/>
    <col min="7939" max="7952" width="11.6640625" style="116" customWidth="1"/>
    <col min="7953" max="7953" width="14.6640625" style="116" customWidth="1"/>
    <col min="7954" max="7954" width="11.109375" style="116" customWidth="1"/>
    <col min="7955" max="7955" width="13.44140625" style="116" customWidth="1"/>
    <col min="7956" max="7956" width="11.109375" style="116" customWidth="1"/>
    <col min="7957" max="7957" width="12.6640625" style="116" customWidth="1"/>
    <col min="7958" max="7958" width="11.109375" style="116" customWidth="1"/>
    <col min="7959" max="7959" width="13.6640625" style="116" customWidth="1"/>
    <col min="7960" max="7969" width="11.44140625" style="116"/>
    <col min="7970" max="7971" width="12.33203125" style="116" customWidth="1"/>
    <col min="7972" max="8193" width="11.44140625" style="116"/>
    <col min="8194" max="8194" width="14" style="116" customWidth="1"/>
    <col min="8195" max="8208" width="11.6640625" style="116" customWidth="1"/>
    <col min="8209" max="8209" width="14.6640625" style="116" customWidth="1"/>
    <col min="8210" max="8210" width="11.109375" style="116" customWidth="1"/>
    <col min="8211" max="8211" width="13.44140625" style="116" customWidth="1"/>
    <col min="8212" max="8212" width="11.109375" style="116" customWidth="1"/>
    <col min="8213" max="8213" width="12.6640625" style="116" customWidth="1"/>
    <col min="8214" max="8214" width="11.109375" style="116" customWidth="1"/>
    <col min="8215" max="8215" width="13.6640625" style="116" customWidth="1"/>
    <col min="8216" max="8225" width="11.44140625" style="116"/>
    <col min="8226" max="8227" width="12.33203125" style="116" customWidth="1"/>
    <col min="8228" max="8449" width="11.44140625" style="116"/>
    <col min="8450" max="8450" width="14" style="116" customWidth="1"/>
    <col min="8451" max="8464" width="11.6640625" style="116" customWidth="1"/>
    <col min="8465" max="8465" width="14.6640625" style="116" customWidth="1"/>
    <col min="8466" max="8466" width="11.109375" style="116" customWidth="1"/>
    <col min="8467" max="8467" width="13.44140625" style="116" customWidth="1"/>
    <col min="8468" max="8468" width="11.109375" style="116" customWidth="1"/>
    <col min="8469" max="8469" width="12.6640625" style="116" customWidth="1"/>
    <col min="8470" max="8470" width="11.109375" style="116" customWidth="1"/>
    <col min="8471" max="8471" width="13.6640625" style="116" customWidth="1"/>
    <col min="8472" max="8481" width="11.44140625" style="116"/>
    <col min="8482" max="8483" width="12.33203125" style="116" customWidth="1"/>
    <col min="8484" max="8705" width="11.44140625" style="116"/>
    <col min="8706" max="8706" width="14" style="116" customWidth="1"/>
    <col min="8707" max="8720" width="11.6640625" style="116" customWidth="1"/>
    <col min="8721" max="8721" width="14.6640625" style="116" customWidth="1"/>
    <col min="8722" max="8722" width="11.109375" style="116" customWidth="1"/>
    <col min="8723" max="8723" width="13.44140625" style="116" customWidth="1"/>
    <col min="8724" max="8724" width="11.109375" style="116" customWidth="1"/>
    <col min="8725" max="8725" width="12.6640625" style="116" customWidth="1"/>
    <col min="8726" max="8726" width="11.109375" style="116" customWidth="1"/>
    <col min="8727" max="8727" width="13.6640625" style="116" customWidth="1"/>
    <col min="8728" max="8737" width="11.44140625" style="116"/>
    <col min="8738" max="8739" width="12.33203125" style="116" customWidth="1"/>
    <col min="8740" max="8961" width="11.44140625" style="116"/>
    <col min="8962" max="8962" width="14" style="116" customWidth="1"/>
    <col min="8963" max="8976" width="11.6640625" style="116" customWidth="1"/>
    <col min="8977" max="8977" width="14.6640625" style="116" customWidth="1"/>
    <col min="8978" max="8978" width="11.109375" style="116" customWidth="1"/>
    <col min="8979" max="8979" width="13.44140625" style="116" customWidth="1"/>
    <col min="8980" max="8980" width="11.109375" style="116" customWidth="1"/>
    <col min="8981" max="8981" width="12.6640625" style="116" customWidth="1"/>
    <col min="8982" max="8982" width="11.109375" style="116" customWidth="1"/>
    <col min="8983" max="8983" width="13.6640625" style="116" customWidth="1"/>
    <col min="8984" max="8993" width="11.44140625" style="116"/>
    <col min="8994" max="8995" width="12.33203125" style="116" customWidth="1"/>
    <col min="8996" max="9217" width="11.44140625" style="116"/>
    <col min="9218" max="9218" width="14" style="116" customWidth="1"/>
    <col min="9219" max="9232" width="11.6640625" style="116" customWidth="1"/>
    <col min="9233" max="9233" width="14.6640625" style="116" customWidth="1"/>
    <col min="9234" max="9234" width="11.109375" style="116" customWidth="1"/>
    <col min="9235" max="9235" width="13.44140625" style="116" customWidth="1"/>
    <col min="9236" max="9236" width="11.109375" style="116" customWidth="1"/>
    <col min="9237" max="9237" width="12.6640625" style="116" customWidth="1"/>
    <col min="9238" max="9238" width="11.109375" style="116" customWidth="1"/>
    <col min="9239" max="9239" width="13.6640625" style="116" customWidth="1"/>
    <col min="9240" max="9249" width="11.44140625" style="116"/>
    <col min="9250" max="9251" width="12.33203125" style="116" customWidth="1"/>
    <col min="9252" max="9473" width="11.44140625" style="116"/>
    <col min="9474" max="9474" width="14" style="116" customWidth="1"/>
    <col min="9475" max="9488" width="11.6640625" style="116" customWidth="1"/>
    <col min="9489" max="9489" width="14.6640625" style="116" customWidth="1"/>
    <col min="9490" max="9490" width="11.109375" style="116" customWidth="1"/>
    <col min="9491" max="9491" width="13.44140625" style="116" customWidth="1"/>
    <col min="9492" max="9492" width="11.109375" style="116" customWidth="1"/>
    <col min="9493" max="9493" width="12.6640625" style="116" customWidth="1"/>
    <col min="9494" max="9494" width="11.109375" style="116" customWidth="1"/>
    <col min="9495" max="9495" width="13.6640625" style="116" customWidth="1"/>
    <col min="9496" max="9505" width="11.44140625" style="116"/>
    <col min="9506" max="9507" width="12.33203125" style="116" customWidth="1"/>
    <col min="9508" max="9729" width="11.44140625" style="116"/>
    <col min="9730" max="9730" width="14" style="116" customWidth="1"/>
    <col min="9731" max="9744" width="11.6640625" style="116" customWidth="1"/>
    <col min="9745" max="9745" width="14.6640625" style="116" customWidth="1"/>
    <col min="9746" max="9746" width="11.109375" style="116" customWidth="1"/>
    <col min="9747" max="9747" width="13.44140625" style="116" customWidth="1"/>
    <col min="9748" max="9748" width="11.109375" style="116" customWidth="1"/>
    <col min="9749" max="9749" width="12.6640625" style="116" customWidth="1"/>
    <col min="9750" max="9750" width="11.109375" style="116" customWidth="1"/>
    <col min="9751" max="9751" width="13.6640625" style="116" customWidth="1"/>
    <col min="9752" max="9761" width="11.44140625" style="116"/>
    <col min="9762" max="9763" width="12.33203125" style="116" customWidth="1"/>
    <col min="9764" max="9985" width="11.44140625" style="116"/>
    <col min="9986" max="9986" width="14" style="116" customWidth="1"/>
    <col min="9987" max="10000" width="11.6640625" style="116" customWidth="1"/>
    <col min="10001" max="10001" width="14.6640625" style="116" customWidth="1"/>
    <col min="10002" max="10002" width="11.109375" style="116" customWidth="1"/>
    <col min="10003" max="10003" width="13.44140625" style="116" customWidth="1"/>
    <col min="10004" max="10004" width="11.109375" style="116" customWidth="1"/>
    <col min="10005" max="10005" width="12.6640625" style="116" customWidth="1"/>
    <col min="10006" max="10006" width="11.109375" style="116" customWidth="1"/>
    <col min="10007" max="10007" width="13.6640625" style="116" customWidth="1"/>
    <col min="10008" max="10017" width="11.44140625" style="116"/>
    <col min="10018" max="10019" width="12.33203125" style="116" customWidth="1"/>
    <col min="10020" max="10241" width="11.44140625" style="116"/>
    <col min="10242" max="10242" width="14" style="116" customWidth="1"/>
    <col min="10243" max="10256" width="11.6640625" style="116" customWidth="1"/>
    <col min="10257" max="10257" width="14.6640625" style="116" customWidth="1"/>
    <col min="10258" max="10258" width="11.109375" style="116" customWidth="1"/>
    <col min="10259" max="10259" width="13.44140625" style="116" customWidth="1"/>
    <col min="10260" max="10260" width="11.109375" style="116" customWidth="1"/>
    <col min="10261" max="10261" width="12.6640625" style="116" customWidth="1"/>
    <col min="10262" max="10262" width="11.109375" style="116" customWidth="1"/>
    <col min="10263" max="10263" width="13.6640625" style="116" customWidth="1"/>
    <col min="10264" max="10273" width="11.44140625" style="116"/>
    <col min="10274" max="10275" width="12.33203125" style="116" customWidth="1"/>
    <col min="10276" max="10497" width="11.44140625" style="116"/>
    <col min="10498" max="10498" width="14" style="116" customWidth="1"/>
    <col min="10499" max="10512" width="11.6640625" style="116" customWidth="1"/>
    <col min="10513" max="10513" width="14.6640625" style="116" customWidth="1"/>
    <col min="10514" max="10514" width="11.109375" style="116" customWidth="1"/>
    <col min="10515" max="10515" width="13.44140625" style="116" customWidth="1"/>
    <col min="10516" max="10516" width="11.109375" style="116" customWidth="1"/>
    <col min="10517" max="10517" width="12.6640625" style="116" customWidth="1"/>
    <col min="10518" max="10518" width="11.109375" style="116" customWidth="1"/>
    <col min="10519" max="10519" width="13.6640625" style="116" customWidth="1"/>
    <col min="10520" max="10529" width="11.44140625" style="116"/>
    <col min="10530" max="10531" width="12.33203125" style="116" customWidth="1"/>
    <col min="10532" max="10753" width="11.44140625" style="116"/>
    <col min="10754" max="10754" width="14" style="116" customWidth="1"/>
    <col min="10755" max="10768" width="11.6640625" style="116" customWidth="1"/>
    <col min="10769" max="10769" width="14.6640625" style="116" customWidth="1"/>
    <col min="10770" max="10770" width="11.109375" style="116" customWidth="1"/>
    <col min="10771" max="10771" width="13.44140625" style="116" customWidth="1"/>
    <col min="10772" max="10772" width="11.109375" style="116" customWidth="1"/>
    <col min="10773" max="10773" width="12.6640625" style="116" customWidth="1"/>
    <col min="10774" max="10774" width="11.109375" style="116" customWidth="1"/>
    <col min="10775" max="10775" width="13.6640625" style="116" customWidth="1"/>
    <col min="10776" max="10785" width="11.44140625" style="116"/>
    <col min="10786" max="10787" width="12.33203125" style="116" customWidth="1"/>
    <col min="10788" max="11009" width="11.44140625" style="116"/>
    <col min="11010" max="11010" width="14" style="116" customWidth="1"/>
    <col min="11011" max="11024" width="11.6640625" style="116" customWidth="1"/>
    <col min="11025" max="11025" width="14.6640625" style="116" customWidth="1"/>
    <col min="11026" max="11026" width="11.109375" style="116" customWidth="1"/>
    <col min="11027" max="11027" width="13.44140625" style="116" customWidth="1"/>
    <col min="11028" max="11028" width="11.109375" style="116" customWidth="1"/>
    <col min="11029" max="11029" width="12.6640625" style="116" customWidth="1"/>
    <col min="11030" max="11030" width="11.109375" style="116" customWidth="1"/>
    <col min="11031" max="11031" width="13.6640625" style="116" customWidth="1"/>
    <col min="11032" max="11041" width="11.44140625" style="116"/>
    <col min="11042" max="11043" width="12.33203125" style="116" customWidth="1"/>
    <col min="11044" max="11265" width="11.44140625" style="116"/>
    <col min="11266" max="11266" width="14" style="116" customWidth="1"/>
    <col min="11267" max="11280" width="11.6640625" style="116" customWidth="1"/>
    <col min="11281" max="11281" width="14.6640625" style="116" customWidth="1"/>
    <col min="11282" max="11282" width="11.109375" style="116" customWidth="1"/>
    <col min="11283" max="11283" width="13.44140625" style="116" customWidth="1"/>
    <col min="11284" max="11284" width="11.109375" style="116" customWidth="1"/>
    <col min="11285" max="11285" width="12.6640625" style="116" customWidth="1"/>
    <col min="11286" max="11286" width="11.109375" style="116" customWidth="1"/>
    <col min="11287" max="11287" width="13.6640625" style="116" customWidth="1"/>
    <col min="11288" max="11297" width="11.44140625" style="116"/>
    <col min="11298" max="11299" width="12.33203125" style="116" customWidth="1"/>
    <col min="11300" max="11521" width="11.44140625" style="116"/>
    <col min="11522" max="11522" width="14" style="116" customWidth="1"/>
    <col min="11523" max="11536" width="11.6640625" style="116" customWidth="1"/>
    <col min="11537" max="11537" width="14.6640625" style="116" customWidth="1"/>
    <col min="11538" max="11538" width="11.109375" style="116" customWidth="1"/>
    <col min="11539" max="11539" width="13.44140625" style="116" customWidth="1"/>
    <col min="11540" max="11540" width="11.109375" style="116" customWidth="1"/>
    <col min="11541" max="11541" width="12.6640625" style="116" customWidth="1"/>
    <col min="11542" max="11542" width="11.109375" style="116" customWidth="1"/>
    <col min="11543" max="11543" width="13.6640625" style="116" customWidth="1"/>
    <col min="11544" max="11553" width="11.44140625" style="116"/>
    <col min="11554" max="11555" width="12.33203125" style="116" customWidth="1"/>
    <col min="11556" max="11777" width="11.44140625" style="116"/>
    <col min="11778" max="11778" width="14" style="116" customWidth="1"/>
    <col min="11779" max="11792" width="11.6640625" style="116" customWidth="1"/>
    <col min="11793" max="11793" width="14.6640625" style="116" customWidth="1"/>
    <col min="11794" max="11794" width="11.109375" style="116" customWidth="1"/>
    <col min="11795" max="11795" width="13.44140625" style="116" customWidth="1"/>
    <col min="11796" max="11796" width="11.109375" style="116" customWidth="1"/>
    <col min="11797" max="11797" width="12.6640625" style="116" customWidth="1"/>
    <col min="11798" max="11798" width="11.109375" style="116" customWidth="1"/>
    <col min="11799" max="11799" width="13.6640625" style="116" customWidth="1"/>
    <col min="11800" max="11809" width="11.44140625" style="116"/>
    <col min="11810" max="11811" width="12.33203125" style="116" customWidth="1"/>
    <col min="11812" max="12033" width="11.44140625" style="116"/>
    <col min="12034" max="12034" width="14" style="116" customWidth="1"/>
    <col min="12035" max="12048" width="11.6640625" style="116" customWidth="1"/>
    <col min="12049" max="12049" width="14.6640625" style="116" customWidth="1"/>
    <col min="12050" max="12050" width="11.109375" style="116" customWidth="1"/>
    <col min="12051" max="12051" width="13.44140625" style="116" customWidth="1"/>
    <col min="12052" max="12052" width="11.109375" style="116" customWidth="1"/>
    <col min="12053" max="12053" width="12.6640625" style="116" customWidth="1"/>
    <col min="12054" max="12054" width="11.109375" style="116" customWidth="1"/>
    <col min="12055" max="12055" width="13.6640625" style="116" customWidth="1"/>
    <col min="12056" max="12065" width="11.44140625" style="116"/>
    <col min="12066" max="12067" width="12.33203125" style="116" customWidth="1"/>
    <col min="12068" max="12289" width="11.44140625" style="116"/>
    <col min="12290" max="12290" width="14" style="116" customWidth="1"/>
    <col min="12291" max="12304" width="11.6640625" style="116" customWidth="1"/>
    <col min="12305" max="12305" width="14.6640625" style="116" customWidth="1"/>
    <col min="12306" max="12306" width="11.109375" style="116" customWidth="1"/>
    <col min="12307" max="12307" width="13.44140625" style="116" customWidth="1"/>
    <col min="12308" max="12308" width="11.109375" style="116" customWidth="1"/>
    <col min="12309" max="12309" width="12.6640625" style="116" customWidth="1"/>
    <col min="12310" max="12310" width="11.109375" style="116" customWidth="1"/>
    <col min="12311" max="12311" width="13.6640625" style="116" customWidth="1"/>
    <col min="12312" max="12321" width="11.44140625" style="116"/>
    <col min="12322" max="12323" width="12.33203125" style="116" customWidth="1"/>
    <col min="12324" max="12545" width="11.44140625" style="116"/>
    <col min="12546" max="12546" width="14" style="116" customWidth="1"/>
    <col min="12547" max="12560" width="11.6640625" style="116" customWidth="1"/>
    <col min="12561" max="12561" width="14.6640625" style="116" customWidth="1"/>
    <col min="12562" max="12562" width="11.109375" style="116" customWidth="1"/>
    <col min="12563" max="12563" width="13.44140625" style="116" customWidth="1"/>
    <col min="12564" max="12564" width="11.109375" style="116" customWidth="1"/>
    <col min="12565" max="12565" width="12.6640625" style="116" customWidth="1"/>
    <col min="12566" max="12566" width="11.109375" style="116" customWidth="1"/>
    <col min="12567" max="12567" width="13.6640625" style="116" customWidth="1"/>
    <col min="12568" max="12577" width="11.44140625" style="116"/>
    <col min="12578" max="12579" width="12.33203125" style="116" customWidth="1"/>
    <col min="12580" max="12801" width="11.44140625" style="116"/>
    <col min="12802" max="12802" width="14" style="116" customWidth="1"/>
    <col min="12803" max="12816" width="11.6640625" style="116" customWidth="1"/>
    <col min="12817" max="12817" width="14.6640625" style="116" customWidth="1"/>
    <col min="12818" max="12818" width="11.109375" style="116" customWidth="1"/>
    <col min="12819" max="12819" width="13.44140625" style="116" customWidth="1"/>
    <col min="12820" max="12820" width="11.109375" style="116" customWidth="1"/>
    <col min="12821" max="12821" width="12.6640625" style="116" customWidth="1"/>
    <col min="12822" max="12822" width="11.109375" style="116" customWidth="1"/>
    <col min="12823" max="12823" width="13.6640625" style="116" customWidth="1"/>
    <col min="12824" max="12833" width="11.44140625" style="116"/>
    <col min="12834" max="12835" width="12.33203125" style="116" customWidth="1"/>
    <col min="12836" max="13057" width="11.44140625" style="116"/>
    <col min="13058" max="13058" width="14" style="116" customWidth="1"/>
    <col min="13059" max="13072" width="11.6640625" style="116" customWidth="1"/>
    <col min="13073" max="13073" width="14.6640625" style="116" customWidth="1"/>
    <col min="13074" max="13074" width="11.109375" style="116" customWidth="1"/>
    <col min="13075" max="13075" width="13.44140625" style="116" customWidth="1"/>
    <col min="13076" max="13076" width="11.109375" style="116" customWidth="1"/>
    <col min="13077" max="13077" width="12.6640625" style="116" customWidth="1"/>
    <col min="13078" max="13078" width="11.109375" style="116" customWidth="1"/>
    <col min="13079" max="13079" width="13.6640625" style="116" customWidth="1"/>
    <col min="13080" max="13089" width="11.44140625" style="116"/>
    <col min="13090" max="13091" width="12.33203125" style="116" customWidth="1"/>
    <col min="13092" max="13313" width="11.44140625" style="116"/>
    <col min="13314" max="13314" width="14" style="116" customWidth="1"/>
    <col min="13315" max="13328" width="11.6640625" style="116" customWidth="1"/>
    <col min="13329" max="13329" width="14.6640625" style="116" customWidth="1"/>
    <col min="13330" max="13330" width="11.109375" style="116" customWidth="1"/>
    <col min="13331" max="13331" width="13.44140625" style="116" customWidth="1"/>
    <col min="13332" max="13332" width="11.109375" style="116" customWidth="1"/>
    <col min="13333" max="13333" width="12.6640625" style="116" customWidth="1"/>
    <col min="13334" max="13334" width="11.109375" style="116" customWidth="1"/>
    <col min="13335" max="13335" width="13.6640625" style="116" customWidth="1"/>
    <col min="13336" max="13345" width="11.44140625" style="116"/>
    <col min="13346" max="13347" width="12.33203125" style="116" customWidth="1"/>
    <col min="13348" max="13569" width="11.44140625" style="116"/>
    <col min="13570" max="13570" width="14" style="116" customWidth="1"/>
    <col min="13571" max="13584" width="11.6640625" style="116" customWidth="1"/>
    <col min="13585" max="13585" width="14.6640625" style="116" customWidth="1"/>
    <col min="13586" max="13586" width="11.109375" style="116" customWidth="1"/>
    <col min="13587" max="13587" width="13.44140625" style="116" customWidth="1"/>
    <col min="13588" max="13588" width="11.109375" style="116" customWidth="1"/>
    <col min="13589" max="13589" width="12.6640625" style="116" customWidth="1"/>
    <col min="13590" max="13590" width="11.109375" style="116" customWidth="1"/>
    <col min="13591" max="13591" width="13.6640625" style="116" customWidth="1"/>
    <col min="13592" max="13601" width="11.44140625" style="116"/>
    <col min="13602" max="13603" width="12.33203125" style="116" customWidth="1"/>
    <col min="13604" max="13825" width="11.44140625" style="116"/>
    <col min="13826" max="13826" width="14" style="116" customWidth="1"/>
    <col min="13827" max="13840" width="11.6640625" style="116" customWidth="1"/>
    <col min="13841" max="13841" width="14.6640625" style="116" customWidth="1"/>
    <col min="13842" max="13842" width="11.109375" style="116" customWidth="1"/>
    <col min="13843" max="13843" width="13.44140625" style="116" customWidth="1"/>
    <col min="13844" max="13844" width="11.109375" style="116" customWidth="1"/>
    <col min="13845" max="13845" width="12.6640625" style="116" customWidth="1"/>
    <col min="13846" max="13846" width="11.109375" style="116" customWidth="1"/>
    <col min="13847" max="13847" width="13.6640625" style="116" customWidth="1"/>
    <col min="13848" max="13857" width="11.44140625" style="116"/>
    <col min="13858" max="13859" width="12.33203125" style="116" customWidth="1"/>
    <col min="13860" max="14081" width="11.44140625" style="116"/>
    <col min="14082" max="14082" width="14" style="116" customWidth="1"/>
    <col min="14083" max="14096" width="11.6640625" style="116" customWidth="1"/>
    <col min="14097" max="14097" width="14.6640625" style="116" customWidth="1"/>
    <col min="14098" max="14098" width="11.109375" style="116" customWidth="1"/>
    <col min="14099" max="14099" width="13.44140625" style="116" customWidth="1"/>
    <col min="14100" max="14100" width="11.109375" style="116" customWidth="1"/>
    <col min="14101" max="14101" width="12.6640625" style="116" customWidth="1"/>
    <col min="14102" max="14102" width="11.109375" style="116" customWidth="1"/>
    <col min="14103" max="14103" width="13.6640625" style="116" customWidth="1"/>
    <col min="14104" max="14113" width="11.44140625" style="116"/>
    <col min="14114" max="14115" width="12.33203125" style="116" customWidth="1"/>
    <col min="14116" max="14337" width="11.44140625" style="116"/>
    <col min="14338" max="14338" width="14" style="116" customWidth="1"/>
    <col min="14339" max="14352" width="11.6640625" style="116" customWidth="1"/>
    <col min="14353" max="14353" width="14.6640625" style="116" customWidth="1"/>
    <col min="14354" max="14354" width="11.109375" style="116" customWidth="1"/>
    <col min="14355" max="14355" width="13.44140625" style="116" customWidth="1"/>
    <col min="14356" max="14356" width="11.109375" style="116" customWidth="1"/>
    <col min="14357" max="14357" width="12.6640625" style="116" customWidth="1"/>
    <col min="14358" max="14358" width="11.109375" style="116" customWidth="1"/>
    <col min="14359" max="14359" width="13.6640625" style="116" customWidth="1"/>
    <col min="14360" max="14369" width="11.44140625" style="116"/>
    <col min="14370" max="14371" width="12.33203125" style="116" customWidth="1"/>
    <col min="14372" max="14593" width="11.44140625" style="116"/>
    <col min="14594" max="14594" width="14" style="116" customWidth="1"/>
    <col min="14595" max="14608" width="11.6640625" style="116" customWidth="1"/>
    <col min="14609" max="14609" width="14.6640625" style="116" customWidth="1"/>
    <col min="14610" max="14610" width="11.109375" style="116" customWidth="1"/>
    <col min="14611" max="14611" width="13.44140625" style="116" customWidth="1"/>
    <col min="14612" max="14612" width="11.109375" style="116" customWidth="1"/>
    <col min="14613" max="14613" width="12.6640625" style="116" customWidth="1"/>
    <col min="14614" max="14614" width="11.109375" style="116" customWidth="1"/>
    <col min="14615" max="14615" width="13.6640625" style="116" customWidth="1"/>
    <col min="14616" max="14625" width="11.44140625" style="116"/>
    <col min="14626" max="14627" width="12.33203125" style="116" customWidth="1"/>
    <col min="14628" max="14849" width="11.44140625" style="116"/>
    <col min="14850" max="14850" width="14" style="116" customWidth="1"/>
    <col min="14851" max="14864" width="11.6640625" style="116" customWidth="1"/>
    <col min="14865" max="14865" width="14.6640625" style="116" customWidth="1"/>
    <col min="14866" max="14866" width="11.109375" style="116" customWidth="1"/>
    <col min="14867" max="14867" width="13.44140625" style="116" customWidth="1"/>
    <col min="14868" max="14868" width="11.109375" style="116" customWidth="1"/>
    <col min="14869" max="14869" width="12.6640625" style="116" customWidth="1"/>
    <col min="14870" max="14870" width="11.109375" style="116" customWidth="1"/>
    <col min="14871" max="14871" width="13.6640625" style="116" customWidth="1"/>
    <col min="14872" max="14881" width="11.44140625" style="116"/>
    <col min="14882" max="14883" width="12.33203125" style="116" customWidth="1"/>
    <col min="14884" max="15105" width="11.44140625" style="116"/>
    <col min="15106" max="15106" width="14" style="116" customWidth="1"/>
    <col min="15107" max="15120" width="11.6640625" style="116" customWidth="1"/>
    <col min="15121" max="15121" width="14.6640625" style="116" customWidth="1"/>
    <col min="15122" max="15122" width="11.109375" style="116" customWidth="1"/>
    <col min="15123" max="15123" width="13.44140625" style="116" customWidth="1"/>
    <col min="15124" max="15124" width="11.109375" style="116" customWidth="1"/>
    <col min="15125" max="15125" width="12.6640625" style="116" customWidth="1"/>
    <col min="15126" max="15126" width="11.109375" style="116" customWidth="1"/>
    <col min="15127" max="15127" width="13.6640625" style="116" customWidth="1"/>
    <col min="15128" max="15137" width="11.44140625" style="116"/>
    <col min="15138" max="15139" width="12.33203125" style="116" customWidth="1"/>
    <col min="15140" max="15361" width="11.44140625" style="116"/>
    <col min="15362" max="15362" width="14" style="116" customWidth="1"/>
    <col min="15363" max="15376" width="11.6640625" style="116" customWidth="1"/>
    <col min="15377" max="15377" width="14.6640625" style="116" customWidth="1"/>
    <col min="15378" max="15378" width="11.109375" style="116" customWidth="1"/>
    <col min="15379" max="15379" width="13.44140625" style="116" customWidth="1"/>
    <col min="15380" max="15380" width="11.109375" style="116" customWidth="1"/>
    <col min="15381" max="15381" width="12.6640625" style="116" customWidth="1"/>
    <col min="15382" max="15382" width="11.109375" style="116" customWidth="1"/>
    <col min="15383" max="15383" width="13.6640625" style="116" customWidth="1"/>
    <col min="15384" max="15393" width="11.44140625" style="116"/>
    <col min="15394" max="15395" width="12.33203125" style="116" customWidth="1"/>
    <col min="15396" max="15617" width="11.44140625" style="116"/>
    <col min="15618" max="15618" width="14" style="116" customWidth="1"/>
    <col min="15619" max="15632" width="11.6640625" style="116" customWidth="1"/>
    <col min="15633" max="15633" width="14.6640625" style="116" customWidth="1"/>
    <col min="15634" max="15634" width="11.109375" style="116" customWidth="1"/>
    <col min="15635" max="15635" width="13.44140625" style="116" customWidth="1"/>
    <col min="15636" max="15636" width="11.109375" style="116" customWidth="1"/>
    <col min="15637" max="15637" width="12.6640625" style="116" customWidth="1"/>
    <col min="15638" max="15638" width="11.109375" style="116" customWidth="1"/>
    <col min="15639" max="15639" width="13.6640625" style="116" customWidth="1"/>
    <col min="15640" max="15649" width="11.44140625" style="116"/>
    <col min="15650" max="15651" width="12.33203125" style="116" customWidth="1"/>
    <col min="15652" max="15873" width="11.44140625" style="116"/>
    <col min="15874" max="15874" width="14" style="116" customWidth="1"/>
    <col min="15875" max="15888" width="11.6640625" style="116" customWidth="1"/>
    <col min="15889" max="15889" width="14.6640625" style="116" customWidth="1"/>
    <col min="15890" max="15890" width="11.109375" style="116" customWidth="1"/>
    <col min="15891" max="15891" width="13.44140625" style="116" customWidth="1"/>
    <col min="15892" max="15892" width="11.109375" style="116" customWidth="1"/>
    <col min="15893" max="15893" width="12.6640625" style="116" customWidth="1"/>
    <col min="15894" max="15894" width="11.109375" style="116" customWidth="1"/>
    <col min="15895" max="15895" width="13.6640625" style="116" customWidth="1"/>
    <col min="15896" max="15905" width="11.44140625" style="116"/>
    <col min="15906" max="15907" width="12.33203125" style="116" customWidth="1"/>
    <col min="15908" max="16129" width="11.44140625" style="116"/>
    <col min="16130" max="16130" width="14" style="116" customWidth="1"/>
    <col min="16131" max="16144" width="11.6640625" style="116" customWidth="1"/>
    <col min="16145" max="16145" width="14.6640625" style="116" customWidth="1"/>
    <col min="16146" max="16146" width="11.109375" style="116" customWidth="1"/>
    <col min="16147" max="16147" width="13.44140625" style="116" customWidth="1"/>
    <col min="16148" max="16148" width="11.109375" style="116" customWidth="1"/>
    <col min="16149" max="16149" width="12.6640625" style="116" customWidth="1"/>
    <col min="16150" max="16150" width="11.109375" style="116" customWidth="1"/>
    <col min="16151" max="16151" width="13.6640625" style="116" customWidth="1"/>
    <col min="16152" max="16161" width="11.44140625" style="116"/>
    <col min="16162" max="16163" width="12.33203125" style="116" customWidth="1"/>
    <col min="16164" max="16384" width="11.44140625" style="116"/>
  </cols>
  <sheetData>
    <row r="2" spans="1:39" ht="40.5" customHeight="1">
      <c r="A2" s="1908" t="s">
        <v>52</v>
      </c>
      <c r="B2" s="1908"/>
      <c r="C2" s="1908"/>
      <c r="D2" s="1908"/>
      <c r="E2" s="1908"/>
      <c r="F2" s="1908"/>
      <c r="G2" s="1908"/>
      <c r="H2" s="1908"/>
      <c r="I2" s="1908"/>
      <c r="J2" s="1908"/>
      <c r="K2" s="1908"/>
      <c r="L2" s="1908"/>
      <c r="M2" s="1908"/>
      <c r="N2" s="1908"/>
      <c r="O2" s="1908"/>
      <c r="P2" s="1908"/>
      <c r="Q2" s="1908"/>
      <c r="R2" s="1908"/>
      <c r="S2" s="1908"/>
      <c r="T2" s="1908"/>
      <c r="U2" s="1908"/>
      <c r="V2" s="1908"/>
      <c r="W2" s="1908"/>
      <c r="X2" s="1908"/>
      <c r="Y2" s="1908"/>
      <c r="Z2" s="1908"/>
      <c r="AA2" s="1908"/>
      <c r="AB2" s="1908"/>
      <c r="AC2" s="1908"/>
      <c r="AD2" s="1908"/>
      <c r="AE2" s="1908"/>
      <c r="AF2" s="1908"/>
      <c r="AG2" s="1908"/>
      <c r="AH2" s="1908"/>
      <c r="AI2" s="1908"/>
    </row>
    <row r="3" spans="1:39" ht="15" customHeight="1">
      <c r="A3" s="1902" t="s">
        <v>1151</v>
      </c>
      <c r="B3" s="1902"/>
      <c r="C3" s="1902"/>
      <c r="D3" s="1902"/>
      <c r="E3" s="1902"/>
      <c r="F3" s="1902"/>
      <c r="G3" s="1902"/>
      <c r="H3" s="1902"/>
      <c r="I3" s="1902"/>
      <c r="J3" s="1902"/>
      <c r="K3" s="1902"/>
      <c r="L3" s="1902"/>
      <c r="M3" s="1902"/>
      <c r="N3" s="1902"/>
      <c r="O3" s="1902"/>
      <c r="P3" s="1902"/>
      <c r="Q3" s="1902"/>
      <c r="R3" s="1902"/>
      <c r="S3" s="1902"/>
      <c r="T3" s="1902"/>
      <c r="U3" s="1902"/>
      <c r="V3" s="1902"/>
      <c r="W3" s="1902"/>
      <c r="X3" s="1902"/>
      <c r="Y3" s="1902"/>
      <c r="Z3" s="1902"/>
      <c r="AA3" s="1902"/>
      <c r="AB3" s="1902"/>
      <c r="AC3" s="1902"/>
      <c r="AD3" s="1902"/>
      <c r="AE3" s="1902"/>
      <c r="AF3" s="1902"/>
      <c r="AG3" s="1902"/>
      <c r="AH3" s="1902"/>
      <c r="AI3" s="1902"/>
    </row>
    <row r="4" spans="1:39" ht="3.9" customHeight="1" thickBot="1">
      <c r="A4" s="1909"/>
      <c r="B4" s="1909"/>
      <c r="C4" s="1909"/>
      <c r="D4" s="1909"/>
      <c r="E4" s="1909"/>
      <c r="F4" s="1909"/>
      <c r="G4" s="1909"/>
      <c r="H4" s="1909"/>
      <c r="I4" s="1909"/>
      <c r="J4" s="1909"/>
      <c r="K4" s="1909"/>
      <c r="L4" s="1909"/>
      <c r="M4" s="1909"/>
      <c r="N4" s="1909"/>
      <c r="O4" s="1909"/>
      <c r="P4" s="1909"/>
      <c r="Q4" s="1909"/>
      <c r="R4" s="1909"/>
      <c r="S4" s="1909"/>
      <c r="T4" s="1909"/>
      <c r="U4" s="1909"/>
      <c r="V4" s="1909"/>
      <c r="W4" s="1909"/>
      <c r="X4" s="1909"/>
      <c r="Y4" s="1909"/>
      <c r="Z4" s="1909"/>
      <c r="AA4" s="1909"/>
      <c r="AB4" s="1909"/>
      <c r="AC4" s="1909"/>
      <c r="AD4" s="1909"/>
      <c r="AE4" s="1909"/>
      <c r="AF4" s="1909"/>
      <c r="AG4" s="1909"/>
      <c r="AH4" s="1909"/>
      <c r="AI4" s="1909"/>
    </row>
    <row r="5" spans="1:39" ht="16.5" customHeight="1">
      <c r="A5" s="914"/>
      <c r="B5" s="915" t="s">
        <v>1152</v>
      </c>
      <c r="C5" s="915"/>
      <c r="D5" s="915" t="s">
        <v>1153</v>
      </c>
      <c r="E5" s="915"/>
      <c r="F5" s="915" t="s">
        <v>1154</v>
      </c>
      <c r="G5" s="915"/>
      <c r="H5" s="915" t="s">
        <v>1155</v>
      </c>
      <c r="I5" s="915"/>
      <c r="J5" s="915" t="s">
        <v>1156</v>
      </c>
      <c r="K5" s="915"/>
      <c r="L5" s="915" t="s">
        <v>1157</v>
      </c>
      <c r="M5" s="915"/>
      <c r="N5" s="915" t="s">
        <v>1158</v>
      </c>
      <c r="O5" s="915"/>
      <c r="P5" s="915" t="s">
        <v>1159</v>
      </c>
      <c r="Q5" s="915"/>
      <c r="R5" s="915" t="s">
        <v>1160</v>
      </c>
      <c r="S5" s="915"/>
      <c r="T5" s="915" t="s">
        <v>1180</v>
      </c>
      <c r="U5" s="915"/>
      <c r="V5" s="915" t="s">
        <v>1181</v>
      </c>
      <c r="W5" s="915"/>
      <c r="X5" s="915" t="s">
        <v>1182</v>
      </c>
      <c r="Y5" s="915"/>
      <c r="Z5" s="915" t="s">
        <v>1183</v>
      </c>
      <c r="AA5" s="915"/>
      <c r="AB5" s="915" t="s">
        <v>1184</v>
      </c>
      <c r="AC5" s="915"/>
      <c r="AD5" s="915" t="s">
        <v>1185</v>
      </c>
      <c r="AE5" s="915"/>
      <c r="AF5" s="915" t="s">
        <v>1186</v>
      </c>
      <c r="AG5" s="915"/>
      <c r="AH5" s="915" t="s">
        <v>1187</v>
      </c>
      <c r="AI5" s="915"/>
      <c r="AJ5" s="915" t="s">
        <v>1188</v>
      </c>
      <c r="AK5" s="915"/>
      <c r="AL5" s="915" t="s">
        <v>1189</v>
      </c>
      <c r="AM5" s="915"/>
    </row>
    <row r="6" spans="1:39" ht="16.5" customHeight="1">
      <c r="A6" s="916"/>
      <c r="B6" s="917" t="s">
        <v>1161</v>
      </c>
      <c r="C6" s="917"/>
      <c r="D6" s="917" t="s">
        <v>1162</v>
      </c>
      <c r="E6" s="917"/>
      <c r="F6" s="917" t="s">
        <v>1163</v>
      </c>
      <c r="G6" s="917"/>
      <c r="H6" s="917" t="s">
        <v>1164</v>
      </c>
      <c r="I6" s="917"/>
      <c r="J6" s="917" t="s">
        <v>1165</v>
      </c>
      <c r="K6" s="917"/>
      <c r="L6" s="917" t="s">
        <v>1166</v>
      </c>
      <c r="M6" s="917"/>
      <c r="N6" s="917" t="s">
        <v>1167</v>
      </c>
      <c r="O6" s="917"/>
      <c r="P6" s="917" t="s">
        <v>1168</v>
      </c>
      <c r="Q6" s="917"/>
      <c r="R6" s="917" t="s">
        <v>1169</v>
      </c>
      <c r="S6" s="917"/>
      <c r="T6" s="917" t="s">
        <v>1190</v>
      </c>
      <c r="U6" s="917"/>
      <c r="V6" s="917" t="s">
        <v>1191</v>
      </c>
      <c r="W6" s="917"/>
      <c r="X6" s="917" t="s">
        <v>1192</v>
      </c>
      <c r="Y6" s="917"/>
      <c r="Z6" s="917" t="s">
        <v>1193</v>
      </c>
      <c r="AA6" s="917"/>
      <c r="AB6" s="917" t="s">
        <v>1194</v>
      </c>
      <c r="AC6" s="917"/>
      <c r="AD6" s="917" t="s">
        <v>1195</v>
      </c>
      <c r="AE6" s="917"/>
      <c r="AF6" s="917" t="s">
        <v>1196</v>
      </c>
      <c r="AG6" s="917"/>
      <c r="AH6" s="917" t="s">
        <v>1197</v>
      </c>
      <c r="AI6" s="917"/>
      <c r="AJ6" s="917" t="s">
        <v>1198</v>
      </c>
      <c r="AK6" s="917"/>
      <c r="AL6" s="917" t="s">
        <v>1199</v>
      </c>
      <c r="AM6" s="917"/>
    </row>
    <row r="7" spans="1:39" ht="16.5" customHeight="1">
      <c r="A7" s="918"/>
      <c r="B7" s="919" t="s">
        <v>1170</v>
      </c>
      <c r="C7" s="919" t="s">
        <v>1171</v>
      </c>
      <c r="D7" s="919" t="s">
        <v>1170</v>
      </c>
      <c r="E7" s="919" t="s">
        <v>1171</v>
      </c>
      <c r="F7" s="919" t="s">
        <v>1170</v>
      </c>
      <c r="G7" s="919" t="s">
        <v>1171</v>
      </c>
      <c r="H7" s="919" t="s">
        <v>1170</v>
      </c>
      <c r="I7" s="919" t="s">
        <v>1171</v>
      </c>
      <c r="J7" s="919" t="s">
        <v>1170</v>
      </c>
      <c r="K7" s="919" t="s">
        <v>1171</v>
      </c>
      <c r="L7" s="919" t="s">
        <v>1170</v>
      </c>
      <c r="M7" s="919" t="s">
        <v>1171</v>
      </c>
      <c r="N7" s="919" t="s">
        <v>1170</v>
      </c>
      <c r="O7" s="919" t="s">
        <v>1171</v>
      </c>
      <c r="P7" s="919" t="s">
        <v>1170</v>
      </c>
      <c r="Q7" s="919" t="s">
        <v>1171</v>
      </c>
      <c r="R7" s="919" t="s">
        <v>1170</v>
      </c>
      <c r="S7" s="919" t="s">
        <v>1171</v>
      </c>
      <c r="T7" s="919" t="s">
        <v>1170</v>
      </c>
      <c r="U7" s="919" t="s">
        <v>1171</v>
      </c>
      <c r="V7" s="919" t="s">
        <v>1170</v>
      </c>
      <c r="W7" s="919" t="s">
        <v>1171</v>
      </c>
      <c r="X7" s="919" t="s">
        <v>1170</v>
      </c>
      <c r="Y7" s="919" t="s">
        <v>1171</v>
      </c>
      <c r="Z7" s="919" t="s">
        <v>1170</v>
      </c>
      <c r="AA7" s="919" t="s">
        <v>1171</v>
      </c>
      <c r="AB7" s="919" t="s">
        <v>1170</v>
      </c>
      <c r="AC7" s="919" t="s">
        <v>1171</v>
      </c>
      <c r="AD7" s="919" t="s">
        <v>1170</v>
      </c>
      <c r="AE7" s="919" t="s">
        <v>1171</v>
      </c>
      <c r="AF7" s="919" t="s">
        <v>1170</v>
      </c>
      <c r="AG7" s="919" t="s">
        <v>1171</v>
      </c>
      <c r="AH7" s="919" t="s">
        <v>1170</v>
      </c>
      <c r="AI7" s="919" t="s">
        <v>1171</v>
      </c>
      <c r="AJ7" s="919" t="s">
        <v>1170</v>
      </c>
      <c r="AK7" s="919" t="s">
        <v>1171</v>
      </c>
      <c r="AL7" s="919" t="s">
        <v>1170</v>
      </c>
      <c r="AM7" s="919" t="s">
        <v>1171</v>
      </c>
    </row>
    <row r="8" spans="1:39" ht="16.5" customHeight="1">
      <c r="A8" s="921" t="s">
        <v>114</v>
      </c>
      <c r="B8" s="922">
        <v>3.6631</v>
      </c>
      <c r="C8" s="922">
        <v>1.9367000000000001</v>
      </c>
      <c r="D8" s="932">
        <v>19.019500000000001</v>
      </c>
      <c r="E8" s="932">
        <v>14.4222</v>
      </c>
      <c r="F8" s="922">
        <v>25.009500000000003</v>
      </c>
      <c r="G8" s="922">
        <v>12.886700000000001</v>
      </c>
      <c r="H8" s="922">
        <v>21.6858</v>
      </c>
      <c r="I8" s="922">
        <v>0.98580000000000001</v>
      </c>
      <c r="J8" s="922">
        <v>52.193000000000005</v>
      </c>
      <c r="K8" s="922">
        <v>22.322300000000002</v>
      </c>
      <c r="L8" s="922">
        <v>53.735500000000002</v>
      </c>
      <c r="M8" s="922">
        <v>21.617800000000003</v>
      </c>
      <c r="N8" s="922">
        <v>57.884700000000002</v>
      </c>
      <c r="O8" s="922">
        <v>22.098200000000002</v>
      </c>
      <c r="P8" s="922">
        <v>72.691000000000003</v>
      </c>
      <c r="Q8" s="922">
        <v>31.666500000000003</v>
      </c>
      <c r="R8" s="922">
        <v>99.490500000000011</v>
      </c>
      <c r="S8" s="922">
        <v>48.054100000000005</v>
      </c>
      <c r="T8" s="922">
        <v>100.10350000000001</v>
      </c>
      <c r="U8" s="922">
        <v>43.706900000000005</v>
      </c>
      <c r="V8" s="922">
        <v>115.1819</v>
      </c>
      <c r="W8" s="922">
        <v>49.245000000000005</v>
      </c>
      <c r="X8" s="922">
        <v>129.50800000000001</v>
      </c>
      <c r="Y8" s="922">
        <v>53.873200000000004</v>
      </c>
      <c r="Z8" s="922" t="s">
        <v>1201</v>
      </c>
      <c r="AA8" s="922" t="s">
        <v>1201</v>
      </c>
      <c r="AB8" s="922" t="s">
        <v>1201</v>
      </c>
      <c r="AC8" s="922" t="s">
        <v>1201</v>
      </c>
      <c r="AD8" s="922" t="s">
        <v>1201</v>
      </c>
      <c r="AE8" s="922" t="s">
        <v>1201</v>
      </c>
      <c r="AF8" s="922" t="s">
        <v>1201</v>
      </c>
      <c r="AG8" s="922" t="s">
        <v>1201</v>
      </c>
      <c r="AH8" s="922" t="s">
        <v>1201</v>
      </c>
      <c r="AI8" s="922" t="s">
        <v>1201</v>
      </c>
      <c r="AJ8" s="922" t="s">
        <v>1201</v>
      </c>
      <c r="AK8" s="922" t="s">
        <v>1201</v>
      </c>
      <c r="AL8" s="922" t="s">
        <v>1201</v>
      </c>
      <c r="AM8" s="922" t="s">
        <v>1201</v>
      </c>
    </row>
    <row r="9" spans="1:39" ht="18" customHeight="1">
      <c r="A9" s="921" t="s">
        <v>117</v>
      </c>
      <c r="B9" s="922">
        <v>-2.2827999999999999</v>
      </c>
      <c r="C9" s="922">
        <v>-3.9103000000000003</v>
      </c>
      <c r="D9" s="922">
        <v>6.7197000000000005</v>
      </c>
      <c r="E9" s="932">
        <v>2.5975000000000001</v>
      </c>
      <c r="F9" s="922">
        <v>3.9296000000000002</v>
      </c>
      <c r="G9" s="922">
        <v>-6.1488000000000005</v>
      </c>
      <c r="H9" s="922">
        <v>2.0119000000000002</v>
      </c>
      <c r="I9" s="922">
        <v>-15.3413</v>
      </c>
      <c r="J9" s="922">
        <v>30.410800000000002</v>
      </c>
      <c r="K9" s="922">
        <v>4.8153000000000006</v>
      </c>
      <c r="L9" s="922">
        <v>22.275300000000001</v>
      </c>
      <c r="M9" s="922">
        <v>-3.2698</v>
      </c>
      <c r="N9" s="922">
        <v>23.910700000000002</v>
      </c>
      <c r="O9" s="922">
        <v>-4.1751000000000005</v>
      </c>
      <c r="P9" s="922">
        <v>34.966700000000003</v>
      </c>
      <c r="Q9" s="922">
        <v>2.9040000000000004</v>
      </c>
      <c r="R9" s="922">
        <v>53.206099999999999</v>
      </c>
      <c r="S9" s="922">
        <v>13.7036</v>
      </c>
      <c r="T9" s="922">
        <v>50.297800000000002</v>
      </c>
      <c r="U9" s="922">
        <v>7.9383000000000008</v>
      </c>
      <c r="V9" s="922">
        <v>59.828100000000006</v>
      </c>
      <c r="W9" s="922">
        <v>10.8529</v>
      </c>
      <c r="X9" s="922">
        <v>71.520899999999997</v>
      </c>
      <c r="Y9" s="922">
        <v>14.995800000000001</v>
      </c>
      <c r="Z9" s="922">
        <v>74.093600000000009</v>
      </c>
      <c r="AA9" s="922">
        <v>13.5739</v>
      </c>
      <c r="AB9" s="922">
        <v>75.3339</v>
      </c>
      <c r="AC9" s="922">
        <v>9.9824999999999999</v>
      </c>
      <c r="AD9" s="922">
        <v>112.994</v>
      </c>
      <c r="AE9" s="922">
        <v>29.826900000000002</v>
      </c>
      <c r="AF9" s="922">
        <v>146.2687</v>
      </c>
      <c r="AG9" s="922">
        <v>47.681899999999999</v>
      </c>
      <c r="AH9" s="922">
        <v>91.048299999999998</v>
      </c>
      <c r="AI9" s="922">
        <v>11.165900000000001</v>
      </c>
      <c r="AJ9" s="922">
        <v>85.102200000000011</v>
      </c>
      <c r="AK9" s="922">
        <v>1.8921000000000001</v>
      </c>
      <c r="AL9" s="922">
        <v>274.40629999999999</v>
      </c>
      <c r="AM9" s="922">
        <v>102.9534</v>
      </c>
    </row>
    <row r="10" spans="1:39" ht="18" customHeight="1">
      <c r="A10" s="921" t="s">
        <v>118</v>
      </c>
      <c r="B10" s="922">
        <v>-8.2054000000000009</v>
      </c>
      <c r="C10" s="922">
        <v>-9.7342000000000013</v>
      </c>
      <c r="D10" s="922">
        <v>3.3921000000000001</v>
      </c>
      <c r="E10" s="932">
        <v>-0.60140000000000005</v>
      </c>
      <c r="F10" s="922">
        <v>3.5170000000000003</v>
      </c>
      <c r="G10" s="922">
        <v>-6.5215000000000005</v>
      </c>
      <c r="H10" s="922">
        <v>1.3001</v>
      </c>
      <c r="I10" s="922">
        <v>-15.932</v>
      </c>
      <c r="J10" s="922">
        <v>26.594000000000001</v>
      </c>
      <c r="K10" s="922">
        <v>1.7476</v>
      </c>
      <c r="L10" s="922">
        <v>16.045400000000001</v>
      </c>
      <c r="M10" s="922">
        <v>-8.1981999999999999</v>
      </c>
      <c r="N10" s="922">
        <v>17.363500000000002</v>
      </c>
      <c r="O10" s="922">
        <v>-9.2383000000000006</v>
      </c>
      <c r="P10" s="922">
        <v>26.411100000000001</v>
      </c>
      <c r="Q10" s="922">
        <v>-3.6190000000000002</v>
      </c>
      <c r="R10" s="922">
        <v>43.217400000000005</v>
      </c>
      <c r="S10" s="922">
        <v>6.2903000000000002</v>
      </c>
      <c r="T10" s="922">
        <v>39.155700000000003</v>
      </c>
      <c r="U10" s="922">
        <v>-6.3399999999999998E-2</v>
      </c>
      <c r="V10" s="922">
        <v>47.687600000000003</v>
      </c>
      <c r="W10" s="922">
        <v>2.4326000000000003</v>
      </c>
      <c r="X10" s="922">
        <v>60.245000000000005</v>
      </c>
      <c r="Y10" s="922">
        <v>7.4359000000000002</v>
      </c>
      <c r="Z10" s="922">
        <v>56.8127</v>
      </c>
      <c r="AA10" s="922">
        <v>2.3002000000000002</v>
      </c>
      <c r="AB10" s="922">
        <v>57.592200000000005</v>
      </c>
      <c r="AC10" s="922">
        <v>-1.1463000000000001</v>
      </c>
      <c r="AD10" s="922">
        <v>85.539700000000011</v>
      </c>
      <c r="AE10" s="922">
        <v>13.092600000000001</v>
      </c>
      <c r="AF10" s="922">
        <v>119.88630000000001</v>
      </c>
      <c r="AG10" s="922">
        <v>31.861000000000001</v>
      </c>
      <c r="AH10" s="922">
        <v>72.244500000000002</v>
      </c>
      <c r="AI10" s="922">
        <v>0.22450000000000001</v>
      </c>
      <c r="AJ10" s="922">
        <v>62.065000000000005</v>
      </c>
      <c r="AK10" s="922">
        <v>-10.789</v>
      </c>
      <c r="AL10" s="922">
        <v>256.80900000000003</v>
      </c>
      <c r="AM10" s="922">
        <v>93.414400000000001</v>
      </c>
    </row>
    <row r="11" spans="1:39" ht="18" customHeight="1">
      <c r="A11" s="923" t="s">
        <v>119</v>
      </c>
      <c r="B11" s="933">
        <v>-1.9785000000000001</v>
      </c>
      <c r="C11" s="933">
        <v>-3.6110000000000002</v>
      </c>
      <c r="D11" s="933">
        <v>13.286300000000001</v>
      </c>
      <c r="E11" s="933">
        <v>8.9105000000000008</v>
      </c>
      <c r="F11" s="933">
        <v>15.7422</v>
      </c>
      <c r="G11" s="933">
        <v>4.5181000000000004</v>
      </c>
      <c r="H11" s="933">
        <v>11.272300000000001</v>
      </c>
      <c r="I11" s="933">
        <v>-7.6561000000000003</v>
      </c>
      <c r="J11" s="933">
        <v>42.709299999999999</v>
      </c>
      <c r="K11" s="933">
        <v>14.700000000000001</v>
      </c>
      <c r="L11" s="933">
        <v>38.331400000000002</v>
      </c>
      <c r="M11" s="933">
        <v>9.4318000000000008</v>
      </c>
      <c r="N11" s="933">
        <v>41.512799999999999</v>
      </c>
      <c r="O11" s="933">
        <v>9.4372000000000007</v>
      </c>
      <c r="P11" s="933">
        <v>54.897100000000002</v>
      </c>
      <c r="Q11" s="933">
        <v>18.099700000000002</v>
      </c>
      <c r="R11" s="933">
        <v>75.367100000000008</v>
      </c>
      <c r="S11" s="933">
        <v>30.150600000000001</v>
      </c>
      <c r="T11" s="933">
        <v>71.888300000000001</v>
      </c>
      <c r="U11" s="933">
        <v>23.4438</v>
      </c>
      <c r="V11" s="933">
        <v>87.57180000000001</v>
      </c>
      <c r="W11" s="933">
        <v>30.095300000000002</v>
      </c>
      <c r="X11" s="933">
        <v>102.6675</v>
      </c>
      <c r="Y11" s="933">
        <v>35.878</v>
      </c>
      <c r="Z11" s="933">
        <v>107.92750000000001</v>
      </c>
      <c r="AA11" s="933">
        <v>35.646100000000004</v>
      </c>
      <c r="AB11" s="933">
        <v>111.16240000000001</v>
      </c>
      <c r="AC11" s="933">
        <v>32.456800000000001</v>
      </c>
      <c r="AD11" s="933">
        <v>152.75409999999999</v>
      </c>
      <c r="AE11" s="933">
        <v>54.062000000000005</v>
      </c>
      <c r="AF11" s="933">
        <v>192.09990000000002</v>
      </c>
      <c r="AG11" s="933">
        <v>75.165900000000008</v>
      </c>
      <c r="AH11" s="933">
        <v>128.55770000000001</v>
      </c>
      <c r="AI11" s="933">
        <v>32.991700000000002</v>
      </c>
      <c r="AJ11" s="933">
        <v>118.65170000000001</v>
      </c>
      <c r="AK11" s="933">
        <v>20.3598</v>
      </c>
      <c r="AL11" s="933">
        <v>343.8963</v>
      </c>
      <c r="AM11" s="933">
        <v>140.6216</v>
      </c>
    </row>
    <row r="12" spans="1:39" ht="18" customHeight="1">
      <c r="A12" s="921" t="s">
        <v>1173</v>
      </c>
      <c r="B12" s="927">
        <v>-1.9303000000000001</v>
      </c>
      <c r="C12" s="927">
        <v>-3.5636000000000001</v>
      </c>
      <c r="D12" s="927">
        <v>10.7593</v>
      </c>
      <c r="E12" s="927">
        <v>6.4811000000000005</v>
      </c>
      <c r="F12" s="927">
        <v>11.600300000000001</v>
      </c>
      <c r="G12" s="927">
        <v>0.77780000000000005</v>
      </c>
      <c r="H12" s="927">
        <v>8.6963000000000008</v>
      </c>
      <c r="I12" s="927">
        <v>-9.7940000000000005</v>
      </c>
      <c r="J12" s="927">
        <v>37.8155</v>
      </c>
      <c r="K12" s="927">
        <v>10.7667</v>
      </c>
      <c r="L12" s="927">
        <v>30.136500000000002</v>
      </c>
      <c r="M12" s="927">
        <v>2.9489000000000001</v>
      </c>
      <c r="N12" s="927">
        <v>32.238500000000002</v>
      </c>
      <c r="O12" s="927">
        <v>2.2650000000000001</v>
      </c>
      <c r="P12" s="927">
        <v>43.690100000000001</v>
      </c>
      <c r="Q12" s="927">
        <v>9.5551000000000013</v>
      </c>
      <c r="R12" s="927">
        <v>62.932300000000005</v>
      </c>
      <c r="S12" s="927">
        <v>20.922000000000001</v>
      </c>
      <c r="T12" s="927">
        <v>59.286700000000003</v>
      </c>
      <c r="U12" s="927">
        <v>14.393800000000001</v>
      </c>
      <c r="V12" s="927">
        <v>70.361500000000007</v>
      </c>
      <c r="W12" s="927">
        <v>18.1587</v>
      </c>
      <c r="X12" s="927">
        <v>83.911600000000007</v>
      </c>
      <c r="Y12" s="927">
        <v>23.303100000000001</v>
      </c>
      <c r="Z12" s="927">
        <v>85.76570000000001</v>
      </c>
      <c r="AA12" s="927">
        <v>21.188400000000001</v>
      </c>
      <c r="AB12" s="927">
        <v>87.701000000000008</v>
      </c>
      <c r="AC12" s="927">
        <v>17.740100000000002</v>
      </c>
      <c r="AD12" s="927">
        <v>124.2543</v>
      </c>
      <c r="AE12" s="927">
        <v>36.690400000000004</v>
      </c>
      <c r="AF12" s="927">
        <v>162.29220000000001</v>
      </c>
      <c r="AG12" s="927">
        <v>57.290900000000001</v>
      </c>
      <c r="AH12" s="927">
        <v>106.8408</v>
      </c>
      <c r="AI12" s="927">
        <v>20.3552</v>
      </c>
      <c r="AJ12" s="927">
        <v>97.425700000000006</v>
      </c>
      <c r="AK12" s="927">
        <v>8.6757000000000009</v>
      </c>
      <c r="AL12" s="927">
        <v>306.80279999999999</v>
      </c>
      <c r="AM12" s="927">
        <v>120.51440000000001</v>
      </c>
    </row>
    <row r="13" spans="1:39" ht="3" customHeight="1" thickBot="1">
      <c r="A13" s="905"/>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row>
    <row r="14" spans="1:39" ht="13.5" customHeight="1">
      <c r="A14" s="934"/>
      <c r="L14" s="935"/>
    </row>
    <row r="15" spans="1:39" ht="19.5" customHeight="1">
      <c r="A15" s="934"/>
      <c r="L15" s="935"/>
    </row>
    <row r="16" spans="1:39" ht="36.75" customHeight="1">
      <c r="A16" s="1901" t="s">
        <v>1204</v>
      </c>
      <c r="B16" s="1901"/>
      <c r="C16" s="1901"/>
      <c r="D16" s="1901"/>
      <c r="E16" s="1901"/>
      <c r="F16" s="1901"/>
      <c r="G16" s="1901"/>
      <c r="H16" s="1901"/>
      <c r="I16" s="1901"/>
      <c r="J16" s="1901"/>
      <c r="K16" s="1901"/>
      <c r="L16" s="1901"/>
      <c r="M16" s="1901"/>
      <c r="N16" s="1901"/>
      <c r="O16" s="1901"/>
      <c r="P16" s="1901"/>
      <c r="Q16" s="1901"/>
      <c r="R16" s="1901"/>
      <c r="S16" s="1901"/>
      <c r="T16" s="1901"/>
      <c r="U16" s="1901"/>
      <c r="V16" s="1901"/>
      <c r="W16" s="1901"/>
      <c r="X16" s="1901"/>
      <c r="Y16" s="1901"/>
      <c r="Z16" s="1901"/>
      <c r="AA16" s="1901"/>
      <c r="AB16" s="1901"/>
      <c r="AC16" s="1901"/>
      <c r="AD16" s="1901"/>
      <c r="AE16" s="1901"/>
      <c r="AF16" s="1901"/>
      <c r="AG16" s="1901"/>
      <c r="AH16" s="1901"/>
      <c r="AI16" s="1901"/>
    </row>
    <row r="17" spans="1:39" ht="19.5" customHeight="1">
      <c r="A17" s="1902" t="s">
        <v>1151</v>
      </c>
      <c r="B17" s="1902"/>
      <c r="C17" s="1902"/>
      <c r="D17" s="1902"/>
      <c r="E17" s="1902"/>
      <c r="F17" s="1902"/>
      <c r="G17" s="1902"/>
      <c r="H17" s="1902"/>
      <c r="I17" s="1902"/>
      <c r="J17" s="1902"/>
      <c r="K17" s="1902"/>
      <c r="L17" s="1902"/>
      <c r="M17" s="1902"/>
      <c r="N17" s="1902"/>
      <c r="O17" s="1902"/>
      <c r="P17" s="1902"/>
      <c r="Q17" s="1902"/>
      <c r="R17" s="1902"/>
      <c r="S17" s="1902"/>
      <c r="T17" s="1902"/>
      <c r="U17" s="1902"/>
      <c r="V17" s="1902"/>
      <c r="W17" s="1902"/>
      <c r="X17" s="1902"/>
      <c r="Y17" s="1902"/>
      <c r="Z17" s="1902"/>
      <c r="AA17" s="1902"/>
      <c r="AB17" s="1902"/>
      <c r="AC17" s="1902"/>
      <c r="AD17" s="1902"/>
      <c r="AE17" s="1902"/>
      <c r="AF17" s="1902"/>
      <c r="AG17" s="1902"/>
      <c r="AH17" s="1902"/>
      <c r="AI17" s="1902"/>
    </row>
    <row r="18" spans="1:39" ht="3.75" customHeight="1" thickBot="1">
      <c r="B18" s="892"/>
      <c r="C18" s="892"/>
      <c r="D18" s="892"/>
      <c r="E18" s="892"/>
      <c r="F18" s="892"/>
      <c r="G18" s="892"/>
      <c r="I18" s="922"/>
      <c r="J18" s="922"/>
      <c r="K18" s="922"/>
      <c r="L18" s="935"/>
    </row>
    <row r="19" spans="1:39" ht="15.75" customHeight="1">
      <c r="A19" s="914"/>
      <c r="B19" s="915" t="s">
        <v>1152</v>
      </c>
      <c r="C19" s="915"/>
      <c r="D19" s="915" t="s">
        <v>1153</v>
      </c>
      <c r="E19" s="915"/>
      <c r="F19" s="915" t="s">
        <v>1154</v>
      </c>
      <c r="G19" s="915"/>
      <c r="H19" s="915" t="s">
        <v>1155</v>
      </c>
      <c r="I19" s="915"/>
      <c r="J19" s="915" t="s">
        <v>1156</v>
      </c>
      <c r="K19" s="915"/>
      <c r="L19" s="915" t="s">
        <v>1157</v>
      </c>
      <c r="M19" s="915"/>
      <c r="N19" s="915" t="s">
        <v>1158</v>
      </c>
      <c r="O19" s="915"/>
      <c r="P19" s="915" t="s">
        <v>1159</v>
      </c>
      <c r="Q19" s="915"/>
      <c r="R19" s="915" t="s">
        <v>1160</v>
      </c>
      <c r="S19" s="915"/>
      <c r="T19" s="915" t="s">
        <v>1180</v>
      </c>
      <c r="U19" s="915"/>
      <c r="V19" s="1906" t="s">
        <v>1181</v>
      </c>
      <c r="W19" s="1906"/>
      <c r="X19" s="1906" t="s">
        <v>1182</v>
      </c>
      <c r="Y19" s="1906"/>
      <c r="Z19" s="1906" t="s">
        <v>1183</v>
      </c>
      <c r="AA19" s="1906"/>
      <c r="AB19" s="1906" t="s">
        <v>1184</v>
      </c>
      <c r="AC19" s="1906"/>
      <c r="AD19" s="1906" t="s">
        <v>1185</v>
      </c>
      <c r="AE19" s="1906"/>
      <c r="AF19" s="1906" t="s">
        <v>1186</v>
      </c>
      <c r="AG19" s="1906"/>
      <c r="AH19" s="1906" t="s">
        <v>1187</v>
      </c>
      <c r="AI19" s="1906"/>
      <c r="AJ19" s="1906" t="s">
        <v>1188</v>
      </c>
      <c r="AK19" s="1906"/>
      <c r="AL19" s="1906" t="s">
        <v>1189</v>
      </c>
      <c r="AM19" s="1906"/>
    </row>
    <row r="20" spans="1:39" ht="15.75" customHeight="1">
      <c r="A20" s="916"/>
      <c r="B20" s="917" t="s">
        <v>1161</v>
      </c>
      <c r="C20" s="917"/>
      <c r="D20" s="917" t="s">
        <v>1162</v>
      </c>
      <c r="E20" s="917"/>
      <c r="F20" s="917" t="s">
        <v>1163</v>
      </c>
      <c r="G20" s="917"/>
      <c r="H20" s="917" t="s">
        <v>1164</v>
      </c>
      <c r="I20" s="917"/>
      <c r="J20" s="917" t="s">
        <v>1165</v>
      </c>
      <c r="K20" s="917"/>
      <c r="L20" s="917" t="s">
        <v>1166</v>
      </c>
      <c r="M20" s="917"/>
      <c r="N20" s="917" t="s">
        <v>1167</v>
      </c>
      <c r="O20" s="917"/>
      <c r="P20" s="917" t="s">
        <v>1168</v>
      </c>
      <c r="Q20" s="917"/>
      <c r="R20" s="917" t="s">
        <v>1169</v>
      </c>
      <c r="S20" s="917"/>
      <c r="T20" s="917" t="s">
        <v>1190</v>
      </c>
      <c r="U20" s="917"/>
      <c r="V20" s="1905" t="s">
        <v>1191</v>
      </c>
      <c r="W20" s="1905"/>
      <c r="X20" s="1905" t="s">
        <v>1192</v>
      </c>
      <c r="Y20" s="1905"/>
      <c r="Z20" s="1905" t="s">
        <v>1193</v>
      </c>
      <c r="AA20" s="1905"/>
      <c r="AB20" s="1905" t="s">
        <v>1194</v>
      </c>
      <c r="AC20" s="1905"/>
      <c r="AD20" s="1905" t="s">
        <v>1195</v>
      </c>
      <c r="AE20" s="1905"/>
      <c r="AF20" s="1905" t="s">
        <v>1196</v>
      </c>
      <c r="AG20" s="1905"/>
      <c r="AH20" s="1905" t="s">
        <v>1197</v>
      </c>
      <c r="AI20" s="1905"/>
      <c r="AJ20" s="1905" t="s">
        <v>1198</v>
      </c>
      <c r="AK20" s="1905"/>
      <c r="AL20" s="1905" t="s">
        <v>1199</v>
      </c>
      <c r="AM20" s="1905"/>
    </row>
    <row r="21" spans="1:39" ht="15.75" customHeight="1">
      <c r="A21" s="918"/>
      <c r="B21" s="919" t="s">
        <v>1170</v>
      </c>
      <c r="C21" s="919" t="s">
        <v>1171</v>
      </c>
      <c r="D21" s="919" t="s">
        <v>1170</v>
      </c>
      <c r="E21" s="919" t="s">
        <v>1171</v>
      </c>
      <c r="F21" s="919" t="s">
        <v>1170</v>
      </c>
      <c r="G21" s="919" t="s">
        <v>1171</v>
      </c>
      <c r="H21" s="919" t="s">
        <v>1170</v>
      </c>
      <c r="I21" s="919" t="s">
        <v>1171</v>
      </c>
      <c r="J21" s="919" t="s">
        <v>1170</v>
      </c>
      <c r="K21" s="919" t="s">
        <v>1171</v>
      </c>
      <c r="L21" s="919" t="s">
        <v>1170</v>
      </c>
      <c r="M21" s="919" t="s">
        <v>1171</v>
      </c>
      <c r="N21" s="919" t="s">
        <v>1170</v>
      </c>
      <c r="O21" s="919" t="s">
        <v>1171</v>
      </c>
      <c r="P21" s="919" t="s">
        <v>1170</v>
      </c>
      <c r="Q21" s="919" t="s">
        <v>1171</v>
      </c>
      <c r="R21" s="919" t="s">
        <v>1170</v>
      </c>
      <c r="S21" s="919" t="s">
        <v>1171</v>
      </c>
      <c r="T21" s="919" t="s">
        <v>1170</v>
      </c>
      <c r="U21" s="919" t="s">
        <v>1171</v>
      </c>
      <c r="V21" s="919" t="s">
        <v>1170</v>
      </c>
      <c r="W21" s="920" t="s">
        <v>1171</v>
      </c>
      <c r="X21" s="919" t="s">
        <v>1170</v>
      </c>
      <c r="Y21" s="920" t="s">
        <v>1171</v>
      </c>
      <c r="Z21" s="919" t="s">
        <v>1170</v>
      </c>
      <c r="AA21" s="920" t="s">
        <v>1171</v>
      </c>
      <c r="AB21" s="919" t="s">
        <v>1170</v>
      </c>
      <c r="AC21" s="920" t="s">
        <v>1171</v>
      </c>
      <c r="AD21" s="919" t="s">
        <v>1170</v>
      </c>
      <c r="AE21" s="920" t="s">
        <v>1171</v>
      </c>
      <c r="AF21" s="919" t="s">
        <v>1170</v>
      </c>
      <c r="AG21" s="920" t="s">
        <v>1171</v>
      </c>
      <c r="AH21" s="919" t="s">
        <v>1170</v>
      </c>
      <c r="AI21" s="920" t="s">
        <v>1171</v>
      </c>
      <c r="AJ21" s="919" t="s">
        <v>1170</v>
      </c>
      <c r="AK21" s="920" t="s">
        <v>1171</v>
      </c>
      <c r="AL21" s="919" t="s">
        <v>1170</v>
      </c>
      <c r="AM21" s="920" t="s">
        <v>1171</v>
      </c>
    </row>
    <row r="22" spans="1:39" ht="15.75" customHeight="1">
      <c r="A22" s="921" t="s">
        <v>114</v>
      </c>
      <c r="B22" s="922">
        <v>3.6631</v>
      </c>
      <c r="C22" s="922">
        <v>1.9367000000000001</v>
      </c>
      <c r="D22" s="932">
        <v>9.0960000000000001</v>
      </c>
      <c r="E22" s="932">
        <v>6.9683000000000002</v>
      </c>
      <c r="F22" s="922">
        <v>7.7244000000000002</v>
      </c>
      <c r="G22" s="922">
        <v>4.1231999999999998</v>
      </c>
      <c r="H22" s="922">
        <v>5.0291000000000006</v>
      </c>
      <c r="I22" s="922">
        <v>0.24550000000000002</v>
      </c>
      <c r="J22" s="922">
        <v>8.7624000000000013</v>
      </c>
      <c r="K22" s="922">
        <v>4.1120000000000001</v>
      </c>
      <c r="L22" s="922">
        <v>7.4308000000000005</v>
      </c>
      <c r="M22" s="922">
        <v>3.3156000000000003</v>
      </c>
      <c r="N22" s="922">
        <v>6.7417000000000007</v>
      </c>
      <c r="O22" s="922">
        <v>2.8932000000000002</v>
      </c>
      <c r="P22" s="922">
        <v>7.0677000000000003</v>
      </c>
      <c r="Q22" s="922">
        <v>3.4985000000000004</v>
      </c>
      <c r="R22" s="922">
        <v>7.9753000000000007</v>
      </c>
      <c r="S22" s="922">
        <v>4.4565000000000001</v>
      </c>
      <c r="T22" s="922">
        <v>7.1828000000000003</v>
      </c>
      <c r="U22" s="922">
        <v>3.6926000000000001</v>
      </c>
      <c r="V22" s="922">
        <v>7.2148000000000003</v>
      </c>
      <c r="W22" s="922">
        <v>3.7072000000000003</v>
      </c>
      <c r="X22" s="922">
        <v>7.1683000000000003</v>
      </c>
      <c r="Y22" s="922">
        <v>3.6565000000000003</v>
      </c>
      <c r="Z22" s="922" t="s">
        <v>1201</v>
      </c>
      <c r="AA22" s="922" t="s">
        <v>1201</v>
      </c>
      <c r="AB22" s="922" t="s">
        <v>1201</v>
      </c>
      <c r="AC22" s="922" t="s">
        <v>1201</v>
      </c>
      <c r="AD22" s="922" t="s">
        <v>1201</v>
      </c>
      <c r="AE22" s="922" t="s">
        <v>1201</v>
      </c>
      <c r="AF22" s="922" t="s">
        <v>1201</v>
      </c>
      <c r="AG22" s="922" t="s">
        <v>1201</v>
      </c>
      <c r="AH22" s="922" t="s">
        <v>1201</v>
      </c>
      <c r="AI22" s="922" t="s">
        <v>1201</v>
      </c>
      <c r="AJ22" s="922" t="s">
        <v>1201</v>
      </c>
      <c r="AK22" s="922" t="s">
        <v>1201</v>
      </c>
      <c r="AL22" s="922" t="s">
        <v>1201</v>
      </c>
      <c r="AM22" s="922" t="s">
        <v>1201</v>
      </c>
    </row>
    <row r="23" spans="1:39" ht="18" customHeight="1">
      <c r="A23" s="921" t="s">
        <v>117</v>
      </c>
      <c r="B23" s="922">
        <v>-2.2827999999999999</v>
      </c>
      <c r="C23" s="922">
        <v>-3.9103000000000003</v>
      </c>
      <c r="D23" s="922">
        <v>3.3052000000000001</v>
      </c>
      <c r="E23" s="932">
        <v>1.2904</v>
      </c>
      <c r="F23" s="922">
        <v>1.2930000000000001</v>
      </c>
      <c r="G23" s="922">
        <v>-2.0931000000000002</v>
      </c>
      <c r="H23" s="922">
        <v>0.49920000000000003</v>
      </c>
      <c r="I23" s="922">
        <v>-4.0780000000000003</v>
      </c>
      <c r="J23" s="922">
        <v>5.4539</v>
      </c>
      <c r="K23" s="922">
        <v>0.94500000000000006</v>
      </c>
      <c r="L23" s="922">
        <v>3.4085000000000001</v>
      </c>
      <c r="M23" s="922">
        <v>-0.55249999999999999</v>
      </c>
      <c r="N23" s="922">
        <v>3.1101000000000001</v>
      </c>
      <c r="O23" s="922">
        <v>-0.60740000000000005</v>
      </c>
      <c r="P23" s="922">
        <v>3.8193000000000001</v>
      </c>
      <c r="Q23" s="922">
        <v>0.3584</v>
      </c>
      <c r="R23" s="922">
        <v>4.8543000000000003</v>
      </c>
      <c r="S23" s="922">
        <v>1.4371</v>
      </c>
      <c r="T23" s="922">
        <v>4.1585999999999999</v>
      </c>
      <c r="U23" s="922">
        <v>0.76680000000000004</v>
      </c>
      <c r="V23" s="922">
        <v>4.3551000000000002</v>
      </c>
      <c r="W23" s="922">
        <v>0.94100000000000006</v>
      </c>
      <c r="X23" s="922">
        <v>4.5987</v>
      </c>
      <c r="Y23" s="922">
        <v>1.1711</v>
      </c>
      <c r="Z23" s="922">
        <v>4.3570000000000002</v>
      </c>
      <c r="AA23" s="922">
        <v>0.9839</v>
      </c>
      <c r="AB23" s="922">
        <v>4.0922999999999998</v>
      </c>
      <c r="AC23" s="922">
        <v>0.68190000000000006</v>
      </c>
      <c r="AD23" s="922">
        <v>5.1698000000000004</v>
      </c>
      <c r="AE23" s="922">
        <v>1.7554000000000001</v>
      </c>
      <c r="AF23" s="922">
        <v>5.7944000000000004</v>
      </c>
      <c r="AG23" s="922">
        <v>2.4667000000000003</v>
      </c>
      <c r="AH23" s="922">
        <v>3.8814000000000002</v>
      </c>
      <c r="AI23" s="922">
        <v>0.62460000000000004</v>
      </c>
      <c r="AJ23" s="922">
        <v>3.4799000000000002</v>
      </c>
      <c r="AK23" s="922">
        <v>0.1041</v>
      </c>
      <c r="AL23" s="922">
        <v>7.1953000000000005</v>
      </c>
      <c r="AM23" s="922">
        <v>3.7955000000000001</v>
      </c>
    </row>
    <row r="24" spans="1:39" ht="18" customHeight="1">
      <c r="A24" s="921" t="s">
        <v>118</v>
      </c>
      <c r="B24" s="922">
        <v>-8.2054000000000009</v>
      </c>
      <c r="C24" s="922">
        <v>-9.7342000000000013</v>
      </c>
      <c r="D24" s="922">
        <v>1.6819000000000002</v>
      </c>
      <c r="E24" s="932">
        <v>-0.30110000000000003</v>
      </c>
      <c r="F24" s="922">
        <v>1.1588000000000001</v>
      </c>
      <c r="G24" s="922">
        <v>-2.2227999999999999</v>
      </c>
      <c r="H24" s="922">
        <v>0.32340000000000002</v>
      </c>
      <c r="I24" s="922">
        <v>-4.2458</v>
      </c>
      <c r="J24" s="922">
        <v>4.8292000000000002</v>
      </c>
      <c r="K24" s="922">
        <v>0.34710000000000002</v>
      </c>
      <c r="L24" s="922">
        <v>2.5112000000000001</v>
      </c>
      <c r="M24" s="922">
        <v>-1.4155</v>
      </c>
      <c r="N24" s="922">
        <v>2.3134999999999999</v>
      </c>
      <c r="O24" s="922">
        <v>-1.3752</v>
      </c>
      <c r="P24" s="922">
        <v>2.9729000000000001</v>
      </c>
      <c r="Q24" s="922">
        <v>-0.4597</v>
      </c>
      <c r="R24" s="922">
        <v>4.0716999999999999</v>
      </c>
      <c r="S24" s="922">
        <v>0.68010000000000004</v>
      </c>
      <c r="T24" s="922">
        <v>3.3593999999999999</v>
      </c>
      <c r="U24" s="922">
        <v>-6.3E-3</v>
      </c>
      <c r="V24" s="922">
        <v>3.6083000000000003</v>
      </c>
      <c r="W24" s="922">
        <v>0.21870000000000001</v>
      </c>
      <c r="X24" s="922">
        <v>4.0076000000000001</v>
      </c>
      <c r="Y24" s="922">
        <v>0.59940000000000004</v>
      </c>
      <c r="Z24" s="922">
        <v>3.5212000000000003</v>
      </c>
      <c r="AA24" s="922">
        <v>0.17500000000000002</v>
      </c>
      <c r="AB24" s="922">
        <v>3.3022</v>
      </c>
      <c r="AC24" s="922">
        <v>-8.2299999999999998E-2</v>
      </c>
      <c r="AD24" s="922">
        <v>4.2067000000000005</v>
      </c>
      <c r="AE24" s="922">
        <v>0.8236</v>
      </c>
      <c r="AF24" s="922">
        <v>5.0479000000000003</v>
      </c>
      <c r="AG24" s="922">
        <v>1.7436</v>
      </c>
      <c r="AH24" s="922">
        <v>3.2502</v>
      </c>
      <c r="AI24" s="922">
        <v>1.3100000000000001E-2</v>
      </c>
      <c r="AJ24" s="922">
        <v>2.7186000000000003</v>
      </c>
      <c r="AK24" s="922">
        <v>-0.63219999999999998</v>
      </c>
      <c r="AL24" s="922">
        <v>6.9240000000000004</v>
      </c>
      <c r="AM24" s="922">
        <v>3.5328000000000004</v>
      </c>
    </row>
    <row r="25" spans="1:39" ht="18" customHeight="1">
      <c r="A25" s="923" t="s">
        <v>119</v>
      </c>
      <c r="B25" s="933">
        <v>-1.9785000000000001</v>
      </c>
      <c r="C25" s="933">
        <v>-3.6110000000000002</v>
      </c>
      <c r="D25" s="933">
        <v>6.4359999999999999</v>
      </c>
      <c r="E25" s="933">
        <v>4.3601999999999999</v>
      </c>
      <c r="F25" s="933">
        <v>4.9938000000000002</v>
      </c>
      <c r="G25" s="933">
        <v>1.4839</v>
      </c>
      <c r="H25" s="933">
        <v>2.7061999999999999</v>
      </c>
      <c r="I25" s="933">
        <v>-1.9715</v>
      </c>
      <c r="J25" s="933">
        <v>7.3718000000000004</v>
      </c>
      <c r="K25" s="933">
        <v>2.7808999999999999</v>
      </c>
      <c r="L25" s="933">
        <v>5.5569000000000006</v>
      </c>
      <c r="M25" s="933">
        <v>1.5135000000000001</v>
      </c>
      <c r="N25" s="933">
        <v>5.0853000000000002</v>
      </c>
      <c r="O25" s="933">
        <v>1.2966</v>
      </c>
      <c r="P25" s="933">
        <v>5.6222000000000003</v>
      </c>
      <c r="Q25" s="933">
        <v>2.1012</v>
      </c>
      <c r="R25" s="933">
        <v>6.4401000000000002</v>
      </c>
      <c r="S25" s="933">
        <v>2.9713000000000003</v>
      </c>
      <c r="T25" s="933">
        <v>5.5661000000000005</v>
      </c>
      <c r="U25" s="933">
        <v>2.1284000000000001</v>
      </c>
      <c r="V25" s="933">
        <v>5.8847000000000005</v>
      </c>
      <c r="W25" s="933">
        <v>2.4206000000000003</v>
      </c>
      <c r="X25" s="933">
        <v>6.0632999999999999</v>
      </c>
      <c r="Y25" s="933">
        <v>2.5878000000000001</v>
      </c>
      <c r="Z25" s="933">
        <v>5.7924000000000007</v>
      </c>
      <c r="AA25" s="933">
        <v>2.3729</v>
      </c>
      <c r="AB25" s="933">
        <v>5.484</v>
      </c>
      <c r="AC25" s="933">
        <v>2.028</v>
      </c>
      <c r="AD25" s="933">
        <v>6.3767000000000005</v>
      </c>
      <c r="AE25" s="933">
        <v>2.9231000000000003</v>
      </c>
      <c r="AF25" s="933">
        <v>6.9290000000000003</v>
      </c>
      <c r="AG25" s="933">
        <v>3.5656000000000003</v>
      </c>
      <c r="AH25" s="933">
        <v>4.9826000000000006</v>
      </c>
      <c r="AI25" s="933">
        <v>1.6913</v>
      </c>
      <c r="AJ25" s="933">
        <v>4.4419000000000004</v>
      </c>
      <c r="AK25" s="933">
        <v>1.0347999999999999</v>
      </c>
      <c r="AL25" s="933">
        <v>8.1600999999999999</v>
      </c>
      <c r="AM25" s="933">
        <v>4.7297000000000002</v>
      </c>
    </row>
    <row r="26" spans="1:39" ht="18" customHeight="1">
      <c r="A26" s="921" t="s">
        <v>1173</v>
      </c>
      <c r="B26" s="927">
        <v>-1.9303000000000001</v>
      </c>
      <c r="C26" s="927">
        <v>-3.5636000000000001</v>
      </c>
      <c r="D26" s="927">
        <v>5.2422000000000004</v>
      </c>
      <c r="E26" s="927">
        <v>3.1897000000000002</v>
      </c>
      <c r="F26" s="927">
        <v>3.7262</v>
      </c>
      <c r="G26" s="927">
        <v>0.2586</v>
      </c>
      <c r="H26" s="927">
        <v>2.1065</v>
      </c>
      <c r="I26" s="927">
        <v>-2.5439000000000003</v>
      </c>
      <c r="J26" s="927">
        <v>6.6251000000000007</v>
      </c>
      <c r="K26" s="927">
        <v>2.0661</v>
      </c>
      <c r="L26" s="927">
        <v>4.4880000000000004</v>
      </c>
      <c r="M26" s="927">
        <v>0.48550000000000004</v>
      </c>
      <c r="N26" s="927">
        <v>4.0727000000000002</v>
      </c>
      <c r="O26" s="927">
        <v>0.32040000000000002</v>
      </c>
      <c r="P26" s="927">
        <v>4.6353</v>
      </c>
      <c r="Q26" s="927">
        <v>1.1472</v>
      </c>
      <c r="R26" s="927">
        <v>5.5738000000000003</v>
      </c>
      <c r="S26" s="927">
        <v>2.1332</v>
      </c>
      <c r="T26" s="927">
        <v>4.7654000000000005</v>
      </c>
      <c r="U26" s="927">
        <v>1.3538000000000001</v>
      </c>
      <c r="V26" s="927">
        <v>4.9624000000000006</v>
      </c>
      <c r="W26" s="927">
        <v>1.5284</v>
      </c>
      <c r="X26" s="927">
        <v>5.2084000000000001</v>
      </c>
      <c r="Y26" s="927">
        <v>1.7609000000000001</v>
      </c>
      <c r="Z26" s="927">
        <v>4.8792</v>
      </c>
      <c r="AA26" s="927">
        <v>1.4892000000000001</v>
      </c>
      <c r="AB26" s="927">
        <v>4.6002999999999998</v>
      </c>
      <c r="AC26" s="927">
        <v>1.1733</v>
      </c>
      <c r="AD26" s="927">
        <v>5.5316000000000001</v>
      </c>
      <c r="AE26" s="927">
        <v>2.1055000000000001</v>
      </c>
      <c r="AF26" s="927">
        <v>6.2121000000000004</v>
      </c>
      <c r="AG26" s="927">
        <v>2.8712</v>
      </c>
      <c r="AH26" s="927">
        <v>4.3677999999999999</v>
      </c>
      <c r="AI26" s="927">
        <v>1.0958000000000001</v>
      </c>
      <c r="AJ26" s="927">
        <v>3.8511000000000002</v>
      </c>
      <c r="AK26" s="927">
        <v>0.4632</v>
      </c>
      <c r="AL26" s="927">
        <v>7.6645000000000003</v>
      </c>
      <c r="AM26" s="927">
        <v>4.2499000000000002</v>
      </c>
    </row>
    <row r="27" spans="1:39" ht="1.5" customHeight="1" thickBot="1">
      <c r="A27" s="905"/>
      <c r="B27" s="260"/>
      <c r="C27" s="260"/>
      <c r="D27" s="260"/>
      <c r="E27" s="260"/>
      <c r="F27" s="260"/>
      <c r="G27" s="260"/>
      <c r="H27" s="260"/>
      <c r="J27" s="922" t="s">
        <v>1205</v>
      </c>
      <c r="K27" s="922"/>
      <c r="L27" s="260"/>
      <c r="M27" s="260"/>
      <c r="N27" s="260"/>
      <c r="O27" s="260"/>
      <c r="P27" s="260"/>
      <c r="Q27" s="260"/>
      <c r="R27" s="260"/>
      <c r="S27" s="260"/>
      <c r="T27" s="260"/>
      <c r="U27" s="260"/>
      <c r="V27" s="260"/>
      <c r="W27" s="260"/>
      <c r="X27" s="260"/>
      <c r="Y27" s="260"/>
      <c r="Z27" s="260"/>
      <c r="AA27" s="260"/>
      <c r="AB27" s="260"/>
      <c r="AC27" s="260"/>
      <c r="AD27" s="260"/>
      <c r="AE27" s="260"/>
      <c r="AF27" s="260"/>
      <c r="AG27" s="260"/>
      <c r="AH27" s="260"/>
      <c r="AI27" s="260"/>
      <c r="AJ27" s="260"/>
      <c r="AK27" s="260"/>
      <c r="AL27" s="260"/>
      <c r="AM27" s="260"/>
    </row>
    <row r="28" spans="1:39">
      <c r="A28" s="910" t="s">
        <v>221</v>
      </c>
      <c r="B28" s="902"/>
      <c r="C28" s="902"/>
      <c r="D28" s="902"/>
      <c r="E28" s="936"/>
      <c r="F28" s="936"/>
      <c r="G28" s="902"/>
      <c r="H28" s="902"/>
      <c r="I28" s="937"/>
      <c r="J28" s="937"/>
      <c r="K28" s="937"/>
      <c r="L28" s="910"/>
    </row>
    <row r="29" spans="1:39">
      <c r="A29" s="930" t="s">
        <v>1175</v>
      </c>
      <c r="B29" s="910"/>
      <c r="C29" s="910"/>
      <c r="D29" s="910"/>
      <c r="E29" s="910"/>
      <c r="F29" s="910"/>
      <c r="G29" s="910"/>
      <c r="H29" s="910"/>
      <c r="I29" s="910"/>
      <c r="J29" s="910"/>
      <c r="K29" s="910"/>
      <c r="L29" s="910"/>
      <c r="P29" s="929"/>
    </row>
    <row r="30" spans="1:39">
      <c r="A30" s="910" t="s">
        <v>1176</v>
      </c>
      <c r="B30" s="910"/>
      <c r="C30" s="910"/>
      <c r="D30" s="910"/>
      <c r="E30" s="910"/>
      <c r="F30" s="910"/>
      <c r="G30" s="910"/>
      <c r="H30" s="910"/>
      <c r="I30" s="910"/>
      <c r="J30" s="910"/>
      <c r="K30" s="910"/>
      <c r="L30" s="910"/>
      <c r="P30" s="929"/>
    </row>
    <row r="31" spans="1:39">
      <c r="A31" s="910" t="s">
        <v>1206</v>
      </c>
      <c r="B31" s="910"/>
      <c r="C31" s="910"/>
      <c r="D31" s="910"/>
      <c r="E31" s="910"/>
      <c r="F31" s="910"/>
      <c r="G31" s="910"/>
      <c r="H31" s="910"/>
      <c r="I31" s="910"/>
      <c r="J31" s="910"/>
      <c r="K31" s="910"/>
      <c r="L31" s="910"/>
      <c r="P31" s="929"/>
      <c r="S31" s="938"/>
    </row>
  </sheetData>
  <sheetProtection password="C3DF"/>
  <mergeCells count="22">
    <mergeCell ref="V20:W20"/>
    <mergeCell ref="X20:Y20"/>
    <mergeCell ref="Z20:AA20"/>
    <mergeCell ref="AB20:AC20"/>
    <mergeCell ref="A2:AI2"/>
    <mergeCell ref="A3:AI4"/>
    <mergeCell ref="A16:AI16"/>
    <mergeCell ref="A17:AI17"/>
    <mergeCell ref="V19:W19"/>
    <mergeCell ref="X19:Y19"/>
    <mergeCell ref="Z19:AA19"/>
    <mergeCell ref="AB19:AC19"/>
    <mergeCell ref="AD19:AE19"/>
    <mergeCell ref="AF19:AG19"/>
    <mergeCell ref="AD20:AE20"/>
    <mergeCell ref="AF20:AG20"/>
    <mergeCell ref="AJ20:AK20"/>
    <mergeCell ref="AL20:AM20"/>
    <mergeCell ref="AH19:AI19"/>
    <mergeCell ref="AJ19:AK19"/>
    <mergeCell ref="AL19:AM19"/>
    <mergeCell ref="AH20:AI20"/>
  </mergeCells>
  <printOptions horizontalCentered="1" verticalCentered="1"/>
  <pageMargins left="0.98425196850393704" right="0.98425196850393704" top="0.98425196850393704" bottom="0.98425196850393704" header="0.59055118110236227" footer="0.59055118110236227"/>
  <pageSetup paperSize="9" scale="10" orientation="landscape" useFirstPageNumber="1" verticalDpi="30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9D16E-1AA1-4B84-B138-4D94531F31B8}">
  <dimension ref="A2:E42"/>
  <sheetViews>
    <sheetView workbookViewId="0"/>
  </sheetViews>
  <sheetFormatPr baseColWidth="10" defaultColWidth="11.6640625" defaultRowHeight="11.4"/>
  <cols>
    <col min="1" max="1" width="16.44140625" style="942" customWidth="1"/>
    <col min="2" max="2" width="18.5546875" style="942" customWidth="1"/>
    <col min="3" max="3" width="24.44140625" style="942" customWidth="1"/>
    <col min="4" max="4" width="25" style="942" customWidth="1"/>
    <col min="5" max="5" width="7.33203125" style="942" customWidth="1"/>
    <col min="6" max="256" width="11.6640625" style="942"/>
    <col min="257" max="257" width="16.44140625" style="942" customWidth="1"/>
    <col min="258" max="258" width="18.5546875" style="942" customWidth="1"/>
    <col min="259" max="259" width="24.44140625" style="942" customWidth="1"/>
    <col min="260" max="260" width="25" style="942" customWidth="1"/>
    <col min="261" max="261" width="7.33203125" style="942" customWidth="1"/>
    <col min="262" max="512" width="11.6640625" style="942"/>
    <col min="513" max="513" width="16.44140625" style="942" customWidth="1"/>
    <col min="514" max="514" width="18.5546875" style="942" customWidth="1"/>
    <col min="515" max="515" width="24.44140625" style="942" customWidth="1"/>
    <col min="516" max="516" width="25" style="942" customWidth="1"/>
    <col min="517" max="517" width="7.33203125" style="942" customWidth="1"/>
    <col min="518" max="768" width="11.6640625" style="942"/>
    <col min="769" max="769" width="16.44140625" style="942" customWidth="1"/>
    <col min="770" max="770" width="18.5546875" style="942" customWidth="1"/>
    <col min="771" max="771" width="24.44140625" style="942" customWidth="1"/>
    <col min="772" max="772" width="25" style="942" customWidth="1"/>
    <col min="773" max="773" width="7.33203125" style="942" customWidth="1"/>
    <col min="774" max="1024" width="11.6640625" style="942"/>
    <col min="1025" max="1025" width="16.44140625" style="942" customWidth="1"/>
    <col min="1026" max="1026" width="18.5546875" style="942" customWidth="1"/>
    <col min="1027" max="1027" width="24.44140625" style="942" customWidth="1"/>
    <col min="1028" max="1028" width="25" style="942" customWidth="1"/>
    <col min="1029" max="1029" width="7.33203125" style="942" customWidth="1"/>
    <col min="1030" max="1280" width="11.6640625" style="942"/>
    <col min="1281" max="1281" width="16.44140625" style="942" customWidth="1"/>
    <col min="1282" max="1282" width="18.5546875" style="942" customWidth="1"/>
    <col min="1283" max="1283" width="24.44140625" style="942" customWidth="1"/>
    <col min="1284" max="1284" width="25" style="942" customWidth="1"/>
    <col min="1285" max="1285" width="7.33203125" style="942" customWidth="1"/>
    <col min="1286" max="1536" width="11.6640625" style="942"/>
    <col min="1537" max="1537" width="16.44140625" style="942" customWidth="1"/>
    <col min="1538" max="1538" width="18.5546875" style="942" customWidth="1"/>
    <col min="1539" max="1539" width="24.44140625" style="942" customWidth="1"/>
    <col min="1540" max="1540" width="25" style="942" customWidth="1"/>
    <col min="1541" max="1541" width="7.33203125" style="942" customWidth="1"/>
    <col min="1542" max="1792" width="11.6640625" style="942"/>
    <col min="1793" max="1793" width="16.44140625" style="942" customWidth="1"/>
    <col min="1794" max="1794" width="18.5546875" style="942" customWidth="1"/>
    <col min="1795" max="1795" width="24.44140625" style="942" customWidth="1"/>
    <col min="1796" max="1796" width="25" style="942" customWidth="1"/>
    <col min="1797" max="1797" width="7.33203125" style="942" customWidth="1"/>
    <col min="1798" max="2048" width="11.6640625" style="942"/>
    <col min="2049" max="2049" width="16.44140625" style="942" customWidth="1"/>
    <col min="2050" max="2050" width="18.5546875" style="942" customWidth="1"/>
    <col min="2051" max="2051" width="24.44140625" style="942" customWidth="1"/>
    <col min="2052" max="2052" width="25" style="942" customWidth="1"/>
    <col min="2053" max="2053" width="7.33203125" style="942" customWidth="1"/>
    <col min="2054" max="2304" width="11.6640625" style="942"/>
    <col min="2305" max="2305" width="16.44140625" style="942" customWidth="1"/>
    <col min="2306" max="2306" width="18.5546875" style="942" customWidth="1"/>
    <col min="2307" max="2307" width="24.44140625" style="942" customWidth="1"/>
    <col min="2308" max="2308" width="25" style="942" customWidth="1"/>
    <col min="2309" max="2309" width="7.33203125" style="942" customWidth="1"/>
    <col min="2310" max="2560" width="11.6640625" style="942"/>
    <col min="2561" max="2561" width="16.44140625" style="942" customWidth="1"/>
    <col min="2562" max="2562" width="18.5546875" style="942" customWidth="1"/>
    <col min="2563" max="2563" width="24.44140625" style="942" customWidth="1"/>
    <col min="2564" max="2564" width="25" style="942" customWidth="1"/>
    <col min="2565" max="2565" width="7.33203125" style="942" customWidth="1"/>
    <col min="2566" max="2816" width="11.6640625" style="942"/>
    <col min="2817" max="2817" width="16.44140625" style="942" customWidth="1"/>
    <col min="2818" max="2818" width="18.5546875" style="942" customWidth="1"/>
    <col min="2819" max="2819" width="24.44140625" style="942" customWidth="1"/>
    <col min="2820" max="2820" width="25" style="942" customWidth="1"/>
    <col min="2821" max="2821" width="7.33203125" style="942" customWidth="1"/>
    <col min="2822" max="3072" width="11.6640625" style="942"/>
    <col min="3073" max="3073" width="16.44140625" style="942" customWidth="1"/>
    <col min="3074" max="3074" width="18.5546875" style="942" customWidth="1"/>
    <col min="3075" max="3075" width="24.44140625" style="942" customWidth="1"/>
    <col min="3076" max="3076" width="25" style="942" customWidth="1"/>
    <col min="3077" max="3077" width="7.33203125" style="942" customWidth="1"/>
    <col min="3078" max="3328" width="11.6640625" style="942"/>
    <col min="3329" max="3329" width="16.44140625" style="942" customWidth="1"/>
    <col min="3330" max="3330" width="18.5546875" style="942" customWidth="1"/>
    <col min="3331" max="3331" width="24.44140625" style="942" customWidth="1"/>
    <col min="3332" max="3332" width="25" style="942" customWidth="1"/>
    <col min="3333" max="3333" width="7.33203125" style="942" customWidth="1"/>
    <col min="3334" max="3584" width="11.6640625" style="942"/>
    <col min="3585" max="3585" width="16.44140625" style="942" customWidth="1"/>
    <col min="3586" max="3586" width="18.5546875" style="942" customWidth="1"/>
    <col min="3587" max="3587" width="24.44140625" style="942" customWidth="1"/>
    <col min="3588" max="3588" width="25" style="942" customWidth="1"/>
    <col min="3589" max="3589" width="7.33203125" style="942" customWidth="1"/>
    <col min="3590" max="3840" width="11.6640625" style="942"/>
    <col min="3841" max="3841" width="16.44140625" style="942" customWidth="1"/>
    <col min="3842" max="3842" width="18.5546875" style="942" customWidth="1"/>
    <col min="3843" max="3843" width="24.44140625" style="942" customWidth="1"/>
    <col min="3844" max="3844" width="25" style="942" customWidth="1"/>
    <col min="3845" max="3845" width="7.33203125" style="942" customWidth="1"/>
    <col min="3846" max="4096" width="11.6640625" style="942"/>
    <col min="4097" max="4097" width="16.44140625" style="942" customWidth="1"/>
    <col min="4098" max="4098" width="18.5546875" style="942" customWidth="1"/>
    <col min="4099" max="4099" width="24.44140625" style="942" customWidth="1"/>
    <col min="4100" max="4100" width="25" style="942" customWidth="1"/>
    <col min="4101" max="4101" width="7.33203125" style="942" customWidth="1"/>
    <col min="4102" max="4352" width="11.6640625" style="942"/>
    <col min="4353" max="4353" width="16.44140625" style="942" customWidth="1"/>
    <col min="4354" max="4354" width="18.5546875" style="942" customWidth="1"/>
    <col min="4355" max="4355" width="24.44140625" style="942" customWidth="1"/>
    <col min="4356" max="4356" width="25" style="942" customWidth="1"/>
    <col min="4357" max="4357" width="7.33203125" style="942" customWidth="1"/>
    <col min="4358" max="4608" width="11.6640625" style="942"/>
    <col min="4609" max="4609" width="16.44140625" style="942" customWidth="1"/>
    <col min="4610" max="4610" width="18.5546875" style="942" customWidth="1"/>
    <col min="4611" max="4611" width="24.44140625" style="942" customWidth="1"/>
    <col min="4612" max="4612" width="25" style="942" customWidth="1"/>
    <col min="4613" max="4613" width="7.33203125" style="942" customWidth="1"/>
    <col min="4614" max="4864" width="11.6640625" style="942"/>
    <col min="4865" max="4865" width="16.44140625" style="942" customWidth="1"/>
    <col min="4866" max="4866" width="18.5546875" style="942" customWidth="1"/>
    <col min="4867" max="4867" width="24.44140625" style="942" customWidth="1"/>
    <col min="4868" max="4868" width="25" style="942" customWidth="1"/>
    <col min="4869" max="4869" width="7.33203125" style="942" customWidth="1"/>
    <col min="4870" max="5120" width="11.6640625" style="942"/>
    <col min="5121" max="5121" width="16.44140625" style="942" customWidth="1"/>
    <col min="5122" max="5122" width="18.5546875" style="942" customWidth="1"/>
    <col min="5123" max="5123" width="24.44140625" style="942" customWidth="1"/>
    <col min="5124" max="5124" width="25" style="942" customWidth="1"/>
    <col min="5125" max="5125" width="7.33203125" style="942" customWidth="1"/>
    <col min="5126" max="5376" width="11.6640625" style="942"/>
    <col min="5377" max="5377" width="16.44140625" style="942" customWidth="1"/>
    <col min="5378" max="5378" width="18.5546875" style="942" customWidth="1"/>
    <col min="5379" max="5379" width="24.44140625" style="942" customWidth="1"/>
    <col min="5380" max="5380" width="25" style="942" customWidth="1"/>
    <col min="5381" max="5381" width="7.33203125" style="942" customWidth="1"/>
    <col min="5382" max="5632" width="11.6640625" style="942"/>
    <col min="5633" max="5633" width="16.44140625" style="942" customWidth="1"/>
    <col min="5634" max="5634" width="18.5546875" style="942" customWidth="1"/>
    <col min="5635" max="5635" width="24.44140625" style="942" customWidth="1"/>
    <col min="5636" max="5636" width="25" style="942" customWidth="1"/>
    <col min="5637" max="5637" width="7.33203125" style="942" customWidth="1"/>
    <col min="5638" max="5888" width="11.6640625" style="942"/>
    <col min="5889" max="5889" width="16.44140625" style="942" customWidth="1"/>
    <col min="5890" max="5890" width="18.5546875" style="942" customWidth="1"/>
    <col min="5891" max="5891" width="24.44140625" style="942" customWidth="1"/>
    <col min="5892" max="5892" width="25" style="942" customWidth="1"/>
    <col min="5893" max="5893" width="7.33203125" style="942" customWidth="1"/>
    <col min="5894" max="6144" width="11.6640625" style="942"/>
    <col min="6145" max="6145" width="16.44140625" style="942" customWidth="1"/>
    <col min="6146" max="6146" width="18.5546875" style="942" customWidth="1"/>
    <col min="6147" max="6147" width="24.44140625" style="942" customWidth="1"/>
    <col min="6148" max="6148" width="25" style="942" customWidth="1"/>
    <col min="6149" max="6149" width="7.33203125" style="942" customWidth="1"/>
    <col min="6150" max="6400" width="11.6640625" style="942"/>
    <col min="6401" max="6401" width="16.44140625" style="942" customWidth="1"/>
    <col min="6402" max="6402" width="18.5546875" style="942" customWidth="1"/>
    <col min="6403" max="6403" width="24.44140625" style="942" customWidth="1"/>
    <col min="6404" max="6404" width="25" style="942" customWidth="1"/>
    <col min="6405" max="6405" width="7.33203125" style="942" customWidth="1"/>
    <col min="6406" max="6656" width="11.6640625" style="942"/>
    <col min="6657" max="6657" width="16.44140625" style="942" customWidth="1"/>
    <col min="6658" max="6658" width="18.5546875" style="942" customWidth="1"/>
    <col min="6659" max="6659" width="24.44140625" style="942" customWidth="1"/>
    <col min="6660" max="6660" width="25" style="942" customWidth="1"/>
    <col min="6661" max="6661" width="7.33203125" style="942" customWidth="1"/>
    <col min="6662" max="6912" width="11.6640625" style="942"/>
    <col min="6913" max="6913" width="16.44140625" style="942" customWidth="1"/>
    <col min="6914" max="6914" width="18.5546875" style="942" customWidth="1"/>
    <col min="6915" max="6915" width="24.44140625" style="942" customWidth="1"/>
    <col min="6916" max="6916" width="25" style="942" customWidth="1"/>
    <col min="6917" max="6917" width="7.33203125" style="942" customWidth="1"/>
    <col min="6918" max="7168" width="11.6640625" style="942"/>
    <col min="7169" max="7169" width="16.44140625" style="942" customWidth="1"/>
    <col min="7170" max="7170" width="18.5546875" style="942" customWidth="1"/>
    <col min="7171" max="7171" width="24.44140625" style="942" customWidth="1"/>
    <col min="7172" max="7172" width="25" style="942" customWidth="1"/>
    <col min="7173" max="7173" width="7.33203125" style="942" customWidth="1"/>
    <col min="7174" max="7424" width="11.6640625" style="942"/>
    <col min="7425" max="7425" width="16.44140625" style="942" customWidth="1"/>
    <col min="7426" max="7426" width="18.5546875" style="942" customWidth="1"/>
    <col min="7427" max="7427" width="24.44140625" style="942" customWidth="1"/>
    <col min="7428" max="7428" width="25" style="942" customWidth="1"/>
    <col min="7429" max="7429" width="7.33203125" style="942" customWidth="1"/>
    <col min="7430" max="7680" width="11.6640625" style="942"/>
    <col min="7681" max="7681" width="16.44140625" style="942" customWidth="1"/>
    <col min="7682" max="7682" width="18.5546875" style="942" customWidth="1"/>
    <col min="7683" max="7683" width="24.44140625" style="942" customWidth="1"/>
    <col min="7684" max="7684" width="25" style="942" customWidth="1"/>
    <col min="7685" max="7685" width="7.33203125" style="942" customWidth="1"/>
    <col min="7686" max="7936" width="11.6640625" style="942"/>
    <col min="7937" max="7937" width="16.44140625" style="942" customWidth="1"/>
    <col min="7938" max="7938" width="18.5546875" style="942" customWidth="1"/>
    <col min="7939" max="7939" width="24.44140625" style="942" customWidth="1"/>
    <col min="7940" max="7940" width="25" style="942" customWidth="1"/>
    <col min="7941" max="7941" width="7.33203125" style="942" customWidth="1"/>
    <col min="7942" max="8192" width="11.6640625" style="942"/>
    <col min="8193" max="8193" width="16.44140625" style="942" customWidth="1"/>
    <col min="8194" max="8194" width="18.5546875" style="942" customWidth="1"/>
    <col min="8195" max="8195" width="24.44140625" style="942" customWidth="1"/>
    <col min="8196" max="8196" width="25" style="942" customWidth="1"/>
    <col min="8197" max="8197" width="7.33203125" style="942" customWidth="1"/>
    <col min="8198" max="8448" width="11.6640625" style="942"/>
    <col min="8449" max="8449" width="16.44140625" style="942" customWidth="1"/>
    <col min="8450" max="8450" width="18.5546875" style="942" customWidth="1"/>
    <col min="8451" max="8451" width="24.44140625" style="942" customWidth="1"/>
    <col min="8452" max="8452" width="25" style="942" customWidth="1"/>
    <col min="8453" max="8453" width="7.33203125" style="942" customWidth="1"/>
    <col min="8454" max="8704" width="11.6640625" style="942"/>
    <col min="8705" max="8705" width="16.44140625" style="942" customWidth="1"/>
    <col min="8706" max="8706" width="18.5546875" style="942" customWidth="1"/>
    <col min="8707" max="8707" width="24.44140625" style="942" customWidth="1"/>
    <col min="8708" max="8708" width="25" style="942" customWidth="1"/>
    <col min="8709" max="8709" width="7.33203125" style="942" customWidth="1"/>
    <col min="8710" max="8960" width="11.6640625" style="942"/>
    <col min="8961" max="8961" width="16.44140625" style="942" customWidth="1"/>
    <col min="8962" max="8962" width="18.5546875" style="942" customWidth="1"/>
    <col min="8963" max="8963" width="24.44140625" style="942" customWidth="1"/>
    <col min="8964" max="8964" width="25" style="942" customWidth="1"/>
    <col min="8965" max="8965" width="7.33203125" style="942" customWidth="1"/>
    <col min="8966" max="9216" width="11.6640625" style="942"/>
    <col min="9217" max="9217" width="16.44140625" style="942" customWidth="1"/>
    <col min="9218" max="9218" width="18.5546875" style="942" customWidth="1"/>
    <col min="9219" max="9219" width="24.44140625" style="942" customWidth="1"/>
    <col min="9220" max="9220" width="25" style="942" customWidth="1"/>
    <col min="9221" max="9221" width="7.33203125" style="942" customWidth="1"/>
    <col min="9222" max="9472" width="11.6640625" style="942"/>
    <col min="9473" max="9473" width="16.44140625" style="942" customWidth="1"/>
    <col min="9474" max="9474" width="18.5546875" style="942" customWidth="1"/>
    <col min="9475" max="9475" width="24.44140625" style="942" customWidth="1"/>
    <col min="9476" max="9476" width="25" style="942" customWidth="1"/>
    <col min="9477" max="9477" width="7.33203125" style="942" customWidth="1"/>
    <col min="9478" max="9728" width="11.6640625" style="942"/>
    <col min="9729" max="9729" width="16.44140625" style="942" customWidth="1"/>
    <col min="9730" max="9730" width="18.5546875" style="942" customWidth="1"/>
    <col min="9731" max="9731" width="24.44140625" style="942" customWidth="1"/>
    <col min="9732" max="9732" width="25" style="942" customWidth="1"/>
    <col min="9733" max="9733" width="7.33203125" style="942" customWidth="1"/>
    <col min="9734" max="9984" width="11.6640625" style="942"/>
    <col min="9985" max="9985" width="16.44140625" style="942" customWidth="1"/>
    <col min="9986" max="9986" width="18.5546875" style="942" customWidth="1"/>
    <col min="9987" max="9987" width="24.44140625" style="942" customWidth="1"/>
    <col min="9988" max="9988" width="25" style="942" customWidth="1"/>
    <col min="9989" max="9989" width="7.33203125" style="942" customWidth="1"/>
    <col min="9990" max="10240" width="11.6640625" style="942"/>
    <col min="10241" max="10241" width="16.44140625" style="942" customWidth="1"/>
    <col min="10242" max="10242" width="18.5546875" style="942" customWidth="1"/>
    <col min="10243" max="10243" width="24.44140625" style="942" customWidth="1"/>
    <col min="10244" max="10244" width="25" style="942" customWidth="1"/>
    <col min="10245" max="10245" width="7.33203125" style="942" customWidth="1"/>
    <col min="10246" max="10496" width="11.6640625" style="942"/>
    <col min="10497" max="10497" width="16.44140625" style="942" customWidth="1"/>
    <col min="10498" max="10498" width="18.5546875" style="942" customWidth="1"/>
    <col min="10499" max="10499" width="24.44140625" style="942" customWidth="1"/>
    <col min="10500" max="10500" width="25" style="942" customWidth="1"/>
    <col min="10501" max="10501" width="7.33203125" style="942" customWidth="1"/>
    <col min="10502" max="10752" width="11.6640625" style="942"/>
    <col min="10753" max="10753" width="16.44140625" style="942" customWidth="1"/>
    <col min="10754" max="10754" width="18.5546875" style="942" customWidth="1"/>
    <col min="10755" max="10755" width="24.44140625" style="942" customWidth="1"/>
    <col min="10756" max="10756" width="25" style="942" customWidth="1"/>
    <col min="10757" max="10757" width="7.33203125" style="942" customWidth="1"/>
    <col min="10758" max="11008" width="11.6640625" style="942"/>
    <col min="11009" max="11009" width="16.44140625" style="942" customWidth="1"/>
    <col min="11010" max="11010" width="18.5546875" style="942" customWidth="1"/>
    <col min="11011" max="11011" width="24.44140625" style="942" customWidth="1"/>
    <col min="11012" max="11012" width="25" style="942" customWidth="1"/>
    <col min="11013" max="11013" width="7.33203125" style="942" customWidth="1"/>
    <col min="11014" max="11264" width="11.6640625" style="942"/>
    <col min="11265" max="11265" width="16.44140625" style="942" customWidth="1"/>
    <col min="11266" max="11266" width="18.5546875" style="942" customWidth="1"/>
    <col min="11267" max="11267" width="24.44140625" style="942" customWidth="1"/>
    <col min="11268" max="11268" width="25" style="942" customWidth="1"/>
    <col min="11269" max="11269" width="7.33203125" style="942" customWidth="1"/>
    <col min="11270" max="11520" width="11.6640625" style="942"/>
    <col min="11521" max="11521" width="16.44140625" style="942" customWidth="1"/>
    <col min="11522" max="11522" width="18.5546875" style="942" customWidth="1"/>
    <col min="11523" max="11523" width="24.44140625" style="942" customWidth="1"/>
    <col min="11524" max="11524" width="25" style="942" customWidth="1"/>
    <col min="11525" max="11525" width="7.33203125" style="942" customWidth="1"/>
    <col min="11526" max="11776" width="11.6640625" style="942"/>
    <col min="11777" max="11777" width="16.44140625" style="942" customWidth="1"/>
    <col min="11778" max="11778" width="18.5546875" style="942" customWidth="1"/>
    <col min="11779" max="11779" width="24.44140625" style="942" customWidth="1"/>
    <col min="11780" max="11780" width="25" style="942" customWidth="1"/>
    <col min="11781" max="11781" width="7.33203125" style="942" customWidth="1"/>
    <col min="11782" max="12032" width="11.6640625" style="942"/>
    <col min="12033" max="12033" width="16.44140625" style="942" customWidth="1"/>
    <col min="12034" max="12034" width="18.5546875" style="942" customWidth="1"/>
    <col min="12035" max="12035" width="24.44140625" style="942" customWidth="1"/>
    <col min="12036" max="12036" width="25" style="942" customWidth="1"/>
    <col min="12037" max="12037" width="7.33203125" style="942" customWidth="1"/>
    <col min="12038" max="12288" width="11.6640625" style="942"/>
    <col min="12289" max="12289" width="16.44140625" style="942" customWidth="1"/>
    <col min="12290" max="12290" width="18.5546875" style="942" customWidth="1"/>
    <col min="12291" max="12291" width="24.44140625" style="942" customWidth="1"/>
    <col min="12292" max="12292" width="25" style="942" customWidth="1"/>
    <col min="12293" max="12293" width="7.33203125" style="942" customWidth="1"/>
    <col min="12294" max="12544" width="11.6640625" style="942"/>
    <col min="12545" max="12545" width="16.44140625" style="942" customWidth="1"/>
    <col min="12546" max="12546" width="18.5546875" style="942" customWidth="1"/>
    <col min="12547" max="12547" width="24.44140625" style="942" customWidth="1"/>
    <col min="12548" max="12548" width="25" style="942" customWidth="1"/>
    <col min="12549" max="12549" width="7.33203125" style="942" customWidth="1"/>
    <col min="12550" max="12800" width="11.6640625" style="942"/>
    <col min="12801" max="12801" width="16.44140625" style="942" customWidth="1"/>
    <col min="12802" max="12802" width="18.5546875" style="942" customWidth="1"/>
    <col min="12803" max="12803" width="24.44140625" style="942" customWidth="1"/>
    <col min="12804" max="12804" width="25" style="942" customWidth="1"/>
    <col min="12805" max="12805" width="7.33203125" style="942" customWidth="1"/>
    <col min="12806" max="13056" width="11.6640625" style="942"/>
    <col min="13057" max="13057" width="16.44140625" style="942" customWidth="1"/>
    <col min="13058" max="13058" width="18.5546875" style="942" customWidth="1"/>
    <col min="13059" max="13059" width="24.44140625" style="942" customWidth="1"/>
    <col min="13060" max="13060" width="25" style="942" customWidth="1"/>
    <col min="13061" max="13061" width="7.33203125" style="942" customWidth="1"/>
    <col min="13062" max="13312" width="11.6640625" style="942"/>
    <col min="13313" max="13313" width="16.44140625" style="942" customWidth="1"/>
    <col min="13314" max="13314" width="18.5546875" style="942" customWidth="1"/>
    <col min="13315" max="13315" width="24.44140625" style="942" customWidth="1"/>
    <col min="13316" max="13316" width="25" style="942" customWidth="1"/>
    <col min="13317" max="13317" width="7.33203125" style="942" customWidth="1"/>
    <col min="13318" max="13568" width="11.6640625" style="942"/>
    <col min="13569" max="13569" width="16.44140625" style="942" customWidth="1"/>
    <col min="13570" max="13570" width="18.5546875" style="942" customWidth="1"/>
    <col min="13571" max="13571" width="24.44140625" style="942" customWidth="1"/>
    <col min="13572" max="13572" width="25" style="942" customWidth="1"/>
    <col min="13573" max="13573" width="7.33203125" style="942" customWidth="1"/>
    <col min="13574" max="13824" width="11.6640625" style="942"/>
    <col min="13825" max="13825" width="16.44140625" style="942" customWidth="1"/>
    <col min="13826" max="13826" width="18.5546875" style="942" customWidth="1"/>
    <col min="13827" max="13827" width="24.44140625" style="942" customWidth="1"/>
    <col min="13828" max="13828" width="25" style="942" customWidth="1"/>
    <col min="13829" max="13829" width="7.33203125" style="942" customWidth="1"/>
    <col min="13830" max="14080" width="11.6640625" style="942"/>
    <col min="14081" max="14081" width="16.44140625" style="942" customWidth="1"/>
    <col min="14082" max="14082" width="18.5546875" style="942" customWidth="1"/>
    <col min="14083" max="14083" width="24.44140625" style="942" customWidth="1"/>
    <col min="14084" max="14084" width="25" style="942" customWidth="1"/>
    <col min="14085" max="14085" width="7.33203125" style="942" customWidth="1"/>
    <col min="14086" max="14336" width="11.6640625" style="942"/>
    <col min="14337" max="14337" width="16.44140625" style="942" customWidth="1"/>
    <col min="14338" max="14338" width="18.5546875" style="942" customWidth="1"/>
    <col min="14339" max="14339" width="24.44140625" style="942" customWidth="1"/>
    <col min="14340" max="14340" width="25" style="942" customWidth="1"/>
    <col min="14341" max="14341" width="7.33203125" style="942" customWidth="1"/>
    <col min="14342" max="14592" width="11.6640625" style="942"/>
    <col min="14593" max="14593" width="16.44140625" style="942" customWidth="1"/>
    <col min="14594" max="14594" width="18.5546875" style="942" customWidth="1"/>
    <col min="14595" max="14595" width="24.44140625" style="942" customWidth="1"/>
    <col min="14596" max="14596" width="25" style="942" customWidth="1"/>
    <col min="14597" max="14597" width="7.33203125" style="942" customWidth="1"/>
    <col min="14598" max="14848" width="11.6640625" style="942"/>
    <col min="14849" max="14849" width="16.44140625" style="942" customWidth="1"/>
    <col min="14850" max="14850" width="18.5546875" style="942" customWidth="1"/>
    <col min="14851" max="14851" width="24.44140625" style="942" customWidth="1"/>
    <col min="14852" max="14852" width="25" style="942" customWidth="1"/>
    <col min="14853" max="14853" width="7.33203125" style="942" customWidth="1"/>
    <col min="14854" max="15104" width="11.6640625" style="942"/>
    <col min="15105" max="15105" width="16.44140625" style="942" customWidth="1"/>
    <col min="15106" max="15106" width="18.5546875" style="942" customWidth="1"/>
    <col min="15107" max="15107" width="24.44140625" style="942" customWidth="1"/>
    <col min="15108" max="15108" width="25" style="942" customWidth="1"/>
    <col min="15109" max="15109" width="7.33203125" style="942" customWidth="1"/>
    <col min="15110" max="15360" width="11.6640625" style="942"/>
    <col min="15361" max="15361" width="16.44140625" style="942" customWidth="1"/>
    <col min="15362" max="15362" width="18.5546875" style="942" customWidth="1"/>
    <col min="15363" max="15363" width="24.44140625" style="942" customWidth="1"/>
    <col min="15364" max="15364" width="25" style="942" customWidth="1"/>
    <col min="15365" max="15365" width="7.33203125" style="942" customWidth="1"/>
    <col min="15366" max="15616" width="11.6640625" style="942"/>
    <col min="15617" max="15617" width="16.44140625" style="942" customWidth="1"/>
    <col min="15618" max="15618" width="18.5546875" style="942" customWidth="1"/>
    <col min="15619" max="15619" width="24.44140625" style="942" customWidth="1"/>
    <col min="15620" max="15620" width="25" style="942" customWidth="1"/>
    <col min="15621" max="15621" width="7.33203125" style="942" customWidth="1"/>
    <col min="15622" max="15872" width="11.6640625" style="942"/>
    <col min="15873" max="15873" width="16.44140625" style="942" customWidth="1"/>
    <col min="15874" max="15874" width="18.5546875" style="942" customWidth="1"/>
    <col min="15875" max="15875" width="24.44140625" style="942" customWidth="1"/>
    <col min="15876" max="15876" width="25" style="942" customWidth="1"/>
    <col min="15877" max="15877" width="7.33203125" style="942" customWidth="1"/>
    <col min="15878" max="16128" width="11.6640625" style="942"/>
    <col min="16129" max="16129" width="16.44140625" style="942" customWidth="1"/>
    <col min="16130" max="16130" width="18.5546875" style="942" customWidth="1"/>
    <col min="16131" max="16131" width="24.44140625" style="942" customWidth="1"/>
    <col min="16132" max="16132" width="25" style="942" customWidth="1"/>
    <col min="16133" max="16133" width="7.33203125" style="942" customWidth="1"/>
    <col min="16134" max="16384" width="11.6640625" style="942"/>
  </cols>
  <sheetData>
    <row r="2" spans="1:5" ht="61.2">
      <c r="A2" s="939" t="s">
        <v>53</v>
      </c>
      <c r="B2" s="940"/>
      <c r="C2" s="940"/>
      <c r="D2" s="940"/>
      <c r="E2" s="941"/>
    </row>
    <row r="3" spans="1:5" ht="24.6">
      <c r="A3" s="943" t="s">
        <v>1207</v>
      </c>
      <c r="B3" s="944"/>
      <c r="C3" s="944"/>
      <c r="D3" s="944"/>
      <c r="E3" s="945"/>
    </row>
    <row r="4" spans="1:5" ht="19.5" customHeight="1">
      <c r="A4" s="946"/>
      <c r="B4" s="947"/>
      <c r="C4" s="947"/>
      <c r="D4" s="947"/>
      <c r="E4" s="945"/>
    </row>
    <row r="5" spans="1:5" s="950" customFormat="1" ht="27" customHeight="1">
      <c r="A5" s="948" t="s">
        <v>1208</v>
      </c>
      <c r="B5" s="949"/>
      <c r="C5" s="949"/>
      <c r="D5" s="949"/>
    </row>
    <row r="6" spans="1:5" s="950" customFormat="1" ht="27" customHeight="1">
      <c r="A6" s="951"/>
      <c r="B6" s="949"/>
      <c r="C6" s="949"/>
      <c r="D6" s="949"/>
    </row>
    <row r="7" spans="1:5" s="950" customFormat="1" ht="46.5" customHeight="1">
      <c r="A7" s="952" t="s">
        <v>1209</v>
      </c>
      <c r="B7" s="952" t="s">
        <v>457</v>
      </c>
      <c r="C7" s="953" t="s">
        <v>1210</v>
      </c>
      <c r="D7" s="953" t="s">
        <v>1211</v>
      </c>
    </row>
    <row r="8" spans="1:5" s="950" customFormat="1" ht="18" customHeight="1">
      <c r="A8" s="954" t="s">
        <v>1212</v>
      </c>
      <c r="B8" s="955" t="s">
        <v>117</v>
      </c>
      <c r="C8" s="956">
        <v>28.5274</v>
      </c>
      <c r="D8" s="957">
        <v>2769.1614319999999</v>
      </c>
    </row>
    <row r="9" spans="1:5" s="950" customFormat="1" ht="18" customHeight="1">
      <c r="A9" s="958" t="s">
        <v>1213</v>
      </c>
      <c r="B9" s="955" t="s">
        <v>114</v>
      </c>
      <c r="C9" s="959">
        <v>28.107500000000002</v>
      </c>
      <c r="D9" s="957">
        <v>253.44939600000001</v>
      </c>
    </row>
    <row r="10" spans="1:5" s="950" customFormat="1" ht="18" customHeight="1">
      <c r="A10" s="958" t="s">
        <v>1214</v>
      </c>
      <c r="B10" s="955" t="s">
        <v>118</v>
      </c>
      <c r="C10" s="959">
        <v>27.297600000000003</v>
      </c>
      <c r="D10" s="957">
        <v>2010.00603</v>
      </c>
    </row>
    <row r="11" spans="1:5" s="950" customFormat="1" ht="18" customHeight="1">
      <c r="A11" s="960" t="s">
        <v>1215</v>
      </c>
      <c r="B11" s="961" t="s">
        <v>119</v>
      </c>
      <c r="C11" s="962">
        <v>27.2105</v>
      </c>
      <c r="D11" s="963">
        <v>1801.2401580000001</v>
      </c>
    </row>
    <row r="12" spans="1:5" s="950" customFormat="1" ht="30" customHeight="1">
      <c r="A12" s="958"/>
      <c r="B12" s="958"/>
      <c r="C12" s="959"/>
      <c r="D12" s="957"/>
    </row>
    <row r="13" spans="1:5" s="950" customFormat="1" ht="24.75" customHeight="1">
      <c r="A13" s="948" t="s">
        <v>1216</v>
      </c>
      <c r="B13" s="949"/>
      <c r="C13" s="949"/>
      <c r="D13" s="949"/>
    </row>
    <row r="14" spans="1:5" s="950" customFormat="1" ht="6.75" customHeight="1">
      <c r="A14" s="948"/>
      <c r="B14" s="949"/>
      <c r="C14" s="949"/>
      <c r="D14" s="949"/>
    </row>
    <row r="15" spans="1:5" s="967" customFormat="1" ht="39" customHeight="1">
      <c r="A15" s="964" t="s">
        <v>1209</v>
      </c>
      <c r="B15" s="964" t="s">
        <v>457</v>
      </c>
      <c r="C15" s="965" t="s">
        <v>1210</v>
      </c>
      <c r="D15" s="965" t="s">
        <v>1211</v>
      </c>
      <c r="E15" s="966"/>
    </row>
    <row r="16" spans="1:5" s="969" customFormat="1" ht="15" customHeight="1">
      <c r="A16" s="954" t="s">
        <v>1212</v>
      </c>
      <c r="B16" s="955" t="s">
        <v>119</v>
      </c>
      <c r="C16" s="956">
        <v>1.8173000000000001</v>
      </c>
      <c r="D16" s="957">
        <v>4610.5121550000003</v>
      </c>
      <c r="E16" s="968"/>
    </row>
    <row r="17" spans="1:5" s="969" customFormat="1" ht="15" customHeight="1">
      <c r="A17" s="958" t="s">
        <v>1213</v>
      </c>
      <c r="B17" s="955" t="s">
        <v>1217</v>
      </c>
      <c r="C17" s="959">
        <v>1.5267000000000002</v>
      </c>
      <c r="D17" s="957">
        <v>1471.691867</v>
      </c>
      <c r="E17" s="968"/>
    </row>
    <row r="18" spans="1:5" s="969" customFormat="1" ht="15" customHeight="1">
      <c r="A18" s="958" t="s">
        <v>1214</v>
      </c>
      <c r="B18" s="955" t="s">
        <v>118</v>
      </c>
      <c r="C18" s="959">
        <v>1.4356</v>
      </c>
      <c r="D18" s="957">
        <v>6391.773803</v>
      </c>
      <c r="E18" s="968"/>
    </row>
    <row r="19" spans="1:5" s="969" customFormat="1" ht="15.75" customHeight="1">
      <c r="A19" s="960" t="s">
        <v>1215</v>
      </c>
      <c r="B19" s="961" t="s">
        <v>117</v>
      </c>
      <c r="C19" s="962">
        <v>1.0158</v>
      </c>
      <c r="D19" s="963">
        <v>7332.6783949999999</v>
      </c>
      <c r="E19" s="968"/>
    </row>
    <row r="20" spans="1:5" ht="22.5" customHeight="1">
      <c r="A20" s="116"/>
      <c r="B20" s="116"/>
      <c r="C20" s="116"/>
      <c r="D20" s="970"/>
    </row>
    <row r="21" spans="1:5" ht="27" customHeight="1">
      <c r="A21" s="951" t="s">
        <v>1218</v>
      </c>
      <c r="B21" s="949"/>
      <c r="C21" s="949"/>
      <c r="D21" s="949"/>
    </row>
    <row r="22" spans="1:5" ht="6" customHeight="1">
      <c r="A22" s="971"/>
      <c r="B22" s="949"/>
      <c r="C22" s="949"/>
      <c r="D22" s="949"/>
    </row>
    <row r="23" spans="1:5" s="967" customFormat="1" ht="38.25" customHeight="1">
      <c r="A23" s="964" t="s">
        <v>1209</v>
      </c>
      <c r="B23" s="972" t="s">
        <v>457</v>
      </c>
      <c r="C23" s="973" t="s">
        <v>1210</v>
      </c>
      <c r="D23" s="973" t="s">
        <v>1211</v>
      </c>
      <c r="E23" s="966"/>
    </row>
    <row r="24" spans="1:5" s="969" customFormat="1" ht="15" customHeight="1">
      <c r="A24" s="954" t="s">
        <v>1212</v>
      </c>
      <c r="B24" s="955" t="s">
        <v>1217</v>
      </c>
      <c r="C24" s="956">
        <v>1.0123</v>
      </c>
      <c r="D24" s="957">
        <v>11806.295454999999</v>
      </c>
    </row>
    <row r="25" spans="1:5" s="969" customFormat="1" ht="15" customHeight="1">
      <c r="A25" s="958" t="s">
        <v>1213</v>
      </c>
      <c r="B25" s="955" t="s">
        <v>117</v>
      </c>
      <c r="C25" s="959">
        <v>0.59560000000000002</v>
      </c>
      <c r="D25" s="957">
        <v>27207.436147</v>
      </c>
      <c r="E25" s="968"/>
    </row>
    <row r="26" spans="1:5" s="969" customFormat="1" ht="15" customHeight="1">
      <c r="A26" s="958" t="s">
        <v>1214</v>
      </c>
      <c r="B26" s="955" t="s">
        <v>119</v>
      </c>
      <c r="C26" s="959">
        <v>0.46680000000000005</v>
      </c>
      <c r="D26" s="957">
        <v>13148.54977</v>
      </c>
      <c r="E26" s="974"/>
    </row>
    <row r="27" spans="1:5" s="969" customFormat="1" ht="15" customHeight="1">
      <c r="A27" s="960" t="s">
        <v>1215</v>
      </c>
      <c r="B27" s="961" t="s">
        <v>118</v>
      </c>
      <c r="C27" s="962">
        <v>0.14730000000000001</v>
      </c>
      <c r="D27" s="963">
        <v>21836.938750000001</v>
      </c>
      <c r="E27" s="974"/>
    </row>
    <row r="28" spans="1:5" ht="24" customHeight="1">
      <c r="A28" s="116"/>
      <c r="B28" s="116"/>
      <c r="C28" s="116"/>
      <c r="D28" s="116"/>
      <c r="E28" s="975"/>
    </row>
    <row r="29" spans="1:5" ht="27" customHeight="1">
      <c r="A29" s="951" t="s">
        <v>1219</v>
      </c>
      <c r="B29" s="949"/>
      <c r="C29" s="949"/>
      <c r="D29" s="949"/>
      <c r="E29" s="976"/>
    </row>
    <row r="30" spans="1:5" ht="9.75" customHeight="1">
      <c r="A30" s="971"/>
      <c r="B30" s="949"/>
      <c r="C30" s="949"/>
      <c r="D30" s="949"/>
      <c r="E30" s="976"/>
    </row>
    <row r="31" spans="1:5" s="967" customFormat="1" ht="40.5" customHeight="1">
      <c r="A31" s="964" t="s">
        <v>1209</v>
      </c>
      <c r="B31" s="972" t="s">
        <v>457</v>
      </c>
      <c r="C31" s="973" t="s">
        <v>1210</v>
      </c>
      <c r="D31" s="973" t="s">
        <v>1211</v>
      </c>
      <c r="E31" s="966"/>
    </row>
    <row r="32" spans="1:5" ht="15" customHeight="1">
      <c r="A32" s="954" t="s">
        <v>1212</v>
      </c>
      <c r="B32" s="955" t="s">
        <v>114</v>
      </c>
      <c r="C32" s="956">
        <v>0.41070000000000001</v>
      </c>
      <c r="D32" s="957">
        <v>3911.913908</v>
      </c>
      <c r="E32" s="977"/>
    </row>
    <row r="33" spans="1:5" ht="15" customHeight="1">
      <c r="A33" s="958" t="s">
        <v>1213</v>
      </c>
      <c r="B33" s="955" t="s">
        <v>119</v>
      </c>
      <c r="C33" s="959">
        <v>-0.22840000000000002</v>
      </c>
      <c r="D33" s="957">
        <v>3193.5155089999998</v>
      </c>
    </row>
    <row r="34" spans="1:5" ht="14.25" customHeight="1">
      <c r="A34" s="958" t="s">
        <v>1214</v>
      </c>
      <c r="B34" s="955" t="s">
        <v>117</v>
      </c>
      <c r="C34" s="959">
        <v>-0.25359999999999999</v>
      </c>
      <c r="D34" s="957">
        <v>3063.2590930000001</v>
      </c>
      <c r="E34" s="977"/>
    </row>
    <row r="35" spans="1:5" ht="17.25" customHeight="1">
      <c r="A35" s="960" t="s">
        <v>1215</v>
      </c>
      <c r="B35" s="961" t="s">
        <v>118</v>
      </c>
      <c r="C35" s="962">
        <v>-0.7762</v>
      </c>
      <c r="D35" s="963">
        <v>2704.6603690000002</v>
      </c>
    </row>
    <row r="36" spans="1:5" s="967" customFormat="1" ht="13.2">
      <c r="A36" s="978" t="s">
        <v>221</v>
      </c>
      <c r="B36" s="979"/>
      <c r="C36" s="979"/>
      <c r="D36" s="979"/>
    </row>
    <row r="37" spans="1:5" s="967" customFormat="1" ht="13.2">
      <c r="A37" s="955" t="s">
        <v>1220</v>
      </c>
      <c r="B37" s="979"/>
      <c r="C37" s="979"/>
      <c r="D37" s="979"/>
    </row>
    <row r="38" spans="1:5" s="967" customFormat="1" ht="13.2">
      <c r="A38" s="955" t="s">
        <v>1221</v>
      </c>
      <c r="B38" s="979"/>
      <c r="C38" s="979"/>
      <c r="D38" s="979"/>
    </row>
    <row r="39" spans="1:5" s="967" customFormat="1" ht="13.2">
      <c r="A39" s="955" t="s">
        <v>1222</v>
      </c>
      <c r="B39" s="116"/>
      <c r="C39" s="116"/>
      <c r="D39" s="116"/>
    </row>
    <row r="40" spans="1:5" ht="13.2">
      <c r="A40" s="955" t="s">
        <v>1223</v>
      </c>
      <c r="B40" s="979"/>
      <c r="C40" s="979"/>
      <c r="D40" s="979"/>
    </row>
    <row r="41" spans="1:5" ht="13.2">
      <c r="A41" s="955" t="s">
        <v>1224</v>
      </c>
      <c r="B41" s="979"/>
      <c r="C41" s="979"/>
      <c r="D41" s="979"/>
    </row>
    <row r="42" spans="1:5" s="967" customFormat="1" ht="13.5" customHeight="1">
      <c r="A42" s="955"/>
      <c r="B42" s="979"/>
      <c r="C42" s="979"/>
      <c r="D42" s="979"/>
    </row>
  </sheetData>
  <printOptions horizontalCentered="1" verticalCentered="1"/>
  <pageMargins left="0.78740157480314965" right="0.78740157480314965" top="0.98425196850393704" bottom="0.98425196850393704" header="0" footer="0"/>
  <pageSetup paperSize="9" scale="72" orientation="portrait" r:id="rId1"/>
  <headerFooter alignWithMargins="0"/>
  <rowBreaks count="1" manualBreakCount="1">
    <brk id="51" max="4"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58CAA-CAF3-46CB-A111-102C08DA1B60}">
  <dimension ref="A2:H35"/>
  <sheetViews>
    <sheetView topLeftCell="A2" workbookViewId="0"/>
  </sheetViews>
  <sheetFormatPr baseColWidth="10" defaultColWidth="11.44140625" defaultRowHeight="13.2"/>
  <cols>
    <col min="1" max="1" width="16.44140625" style="80" customWidth="1"/>
    <col min="2" max="2" width="25.33203125" style="80" customWidth="1"/>
    <col min="3" max="5" width="16.44140625" style="80" customWidth="1"/>
    <col min="6" max="6" width="12.5546875" style="80" bestFit="1" customWidth="1"/>
    <col min="7" max="256" width="11.44140625" style="80"/>
    <col min="257" max="257" width="16.44140625" style="80" customWidth="1"/>
    <col min="258" max="258" width="25.33203125" style="80" customWidth="1"/>
    <col min="259" max="261" width="16.44140625" style="80" customWidth="1"/>
    <col min="262" max="262" width="12.5546875" style="80" bestFit="1" customWidth="1"/>
    <col min="263" max="512" width="11.44140625" style="80"/>
    <col min="513" max="513" width="16.44140625" style="80" customWidth="1"/>
    <col min="514" max="514" width="25.33203125" style="80" customWidth="1"/>
    <col min="515" max="517" width="16.44140625" style="80" customWidth="1"/>
    <col min="518" max="518" width="12.5546875" style="80" bestFit="1" customWidth="1"/>
    <col min="519" max="768" width="11.44140625" style="80"/>
    <col min="769" max="769" width="16.44140625" style="80" customWidth="1"/>
    <col min="770" max="770" width="25.33203125" style="80" customWidth="1"/>
    <col min="771" max="773" width="16.44140625" style="80" customWidth="1"/>
    <col min="774" max="774" width="12.5546875" style="80" bestFit="1" customWidth="1"/>
    <col min="775" max="1024" width="11.44140625" style="80"/>
    <col min="1025" max="1025" width="16.44140625" style="80" customWidth="1"/>
    <col min="1026" max="1026" width="25.33203125" style="80" customWidth="1"/>
    <col min="1027" max="1029" width="16.44140625" style="80" customWidth="1"/>
    <col min="1030" max="1030" width="12.5546875" style="80" bestFit="1" customWidth="1"/>
    <col min="1031" max="1280" width="11.44140625" style="80"/>
    <col min="1281" max="1281" width="16.44140625" style="80" customWidth="1"/>
    <col min="1282" max="1282" width="25.33203125" style="80" customWidth="1"/>
    <col min="1283" max="1285" width="16.44140625" style="80" customWidth="1"/>
    <col min="1286" max="1286" width="12.5546875" style="80" bestFit="1" customWidth="1"/>
    <col min="1287" max="1536" width="11.44140625" style="80"/>
    <col min="1537" max="1537" width="16.44140625" style="80" customWidth="1"/>
    <col min="1538" max="1538" width="25.33203125" style="80" customWidth="1"/>
    <col min="1539" max="1541" width="16.44140625" style="80" customWidth="1"/>
    <col min="1542" max="1542" width="12.5546875" style="80" bestFit="1" customWidth="1"/>
    <col min="1543" max="1792" width="11.44140625" style="80"/>
    <col min="1793" max="1793" width="16.44140625" style="80" customWidth="1"/>
    <col min="1794" max="1794" width="25.33203125" style="80" customWidth="1"/>
    <col min="1795" max="1797" width="16.44140625" style="80" customWidth="1"/>
    <col min="1798" max="1798" width="12.5546875" style="80" bestFit="1" customWidth="1"/>
    <col min="1799" max="2048" width="11.44140625" style="80"/>
    <col min="2049" max="2049" width="16.44140625" style="80" customWidth="1"/>
    <col min="2050" max="2050" width="25.33203125" style="80" customWidth="1"/>
    <col min="2051" max="2053" width="16.44140625" style="80" customWidth="1"/>
    <col min="2054" max="2054" width="12.5546875" style="80" bestFit="1" customWidth="1"/>
    <col min="2055" max="2304" width="11.44140625" style="80"/>
    <col min="2305" max="2305" width="16.44140625" style="80" customWidth="1"/>
    <col min="2306" max="2306" width="25.33203125" style="80" customWidth="1"/>
    <col min="2307" max="2309" width="16.44140625" style="80" customWidth="1"/>
    <col min="2310" max="2310" width="12.5546875" style="80" bestFit="1" customWidth="1"/>
    <col min="2311" max="2560" width="11.44140625" style="80"/>
    <col min="2561" max="2561" width="16.44140625" style="80" customWidth="1"/>
    <col min="2562" max="2562" width="25.33203125" style="80" customWidth="1"/>
    <col min="2563" max="2565" width="16.44140625" style="80" customWidth="1"/>
    <col min="2566" max="2566" width="12.5546875" style="80" bestFit="1" customWidth="1"/>
    <col min="2567" max="2816" width="11.44140625" style="80"/>
    <col min="2817" max="2817" width="16.44140625" style="80" customWidth="1"/>
    <col min="2818" max="2818" width="25.33203125" style="80" customWidth="1"/>
    <col min="2819" max="2821" width="16.44140625" style="80" customWidth="1"/>
    <col min="2822" max="2822" width="12.5546875" style="80" bestFit="1" customWidth="1"/>
    <col min="2823" max="3072" width="11.44140625" style="80"/>
    <col min="3073" max="3073" width="16.44140625" style="80" customWidth="1"/>
    <col min="3074" max="3074" width="25.33203125" style="80" customWidth="1"/>
    <col min="3075" max="3077" width="16.44140625" style="80" customWidth="1"/>
    <col min="3078" max="3078" width="12.5546875" style="80" bestFit="1" customWidth="1"/>
    <col min="3079" max="3328" width="11.44140625" style="80"/>
    <col min="3329" max="3329" width="16.44140625" style="80" customWidth="1"/>
    <col min="3330" max="3330" width="25.33203125" style="80" customWidth="1"/>
    <col min="3331" max="3333" width="16.44140625" style="80" customWidth="1"/>
    <col min="3334" max="3334" width="12.5546875" style="80" bestFit="1" customWidth="1"/>
    <col min="3335" max="3584" width="11.44140625" style="80"/>
    <col min="3585" max="3585" width="16.44140625" style="80" customWidth="1"/>
    <col min="3586" max="3586" width="25.33203125" style="80" customWidth="1"/>
    <col min="3587" max="3589" width="16.44140625" style="80" customWidth="1"/>
    <col min="3590" max="3590" width="12.5546875" style="80" bestFit="1" customWidth="1"/>
    <col min="3591" max="3840" width="11.44140625" style="80"/>
    <col min="3841" max="3841" width="16.44140625" style="80" customWidth="1"/>
    <col min="3842" max="3842" width="25.33203125" style="80" customWidth="1"/>
    <col min="3843" max="3845" width="16.44140625" style="80" customWidth="1"/>
    <col min="3846" max="3846" width="12.5546875" style="80" bestFit="1" customWidth="1"/>
    <col min="3847" max="4096" width="11.44140625" style="80"/>
    <col min="4097" max="4097" width="16.44140625" style="80" customWidth="1"/>
    <col min="4098" max="4098" width="25.33203125" style="80" customWidth="1"/>
    <col min="4099" max="4101" width="16.44140625" style="80" customWidth="1"/>
    <col min="4102" max="4102" width="12.5546875" style="80" bestFit="1" customWidth="1"/>
    <col min="4103" max="4352" width="11.44140625" style="80"/>
    <col min="4353" max="4353" width="16.44140625" style="80" customWidth="1"/>
    <col min="4354" max="4354" width="25.33203125" style="80" customWidth="1"/>
    <col min="4355" max="4357" width="16.44140625" style="80" customWidth="1"/>
    <col min="4358" max="4358" width="12.5546875" style="80" bestFit="1" customWidth="1"/>
    <col min="4359" max="4608" width="11.44140625" style="80"/>
    <col min="4609" max="4609" width="16.44140625" style="80" customWidth="1"/>
    <col min="4610" max="4610" width="25.33203125" style="80" customWidth="1"/>
    <col min="4611" max="4613" width="16.44140625" style="80" customWidth="1"/>
    <col min="4614" max="4614" width="12.5546875" style="80" bestFit="1" customWidth="1"/>
    <col min="4615" max="4864" width="11.44140625" style="80"/>
    <col min="4865" max="4865" width="16.44140625" style="80" customWidth="1"/>
    <col min="4866" max="4866" width="25.33203125" style="80" customWidth="1"/>
    <col min="4867" max="4869" width="16.44140625" style="80" customWidth="1"/>
    <col min="4870" max="4870" width="12.5546875" style="80" bestFit="1" customWidth="1"/>
    <col min="4871" max="5120" width="11.44140625" style="80"/>
    <col min="5121" max="5121" width="16.44140625" style="80" customWidth="1"/>
    <col min="5122" max="5122" width="25.33203125" style="80" customWidth="1"/>
    <col min="5123" max="5125" width="16.44140625" style="80" customWidth="1"/>
    <col min="5126" max="5126" width="12.5546875" style="80" bestFit="1" customWidth="1"/>
    <col min="5127" max="5376" width="11.44140625" style="80"/>
    <col min="5377" max="5377" width="16.44140625" style="80" customWidth="1"/>
    <col min="5378" max="5378" width="25.33203125" style="80" customWidth="1"/>
    <col min="5379" max="5381" width="16.44140625" style="80" customWidth="1"/>
    <col min="5382" max="5382" width="12.5546875" style="80" bestFit="1" customWidth="1"/>
    <col min="5383" max="5632" width="11.44140625" style="80"/>
    <col min="5633" max="5633" width="16.44140625" style="80" customWidth="1"/>
    <col min="5634" max="5634" width="25.33203125" style="80" customWidth="1"/>
    <col min="5635" max="5637" width="16.44140625" style="80" customWidth="1"/>
    <col min="5638" max="5638" width="12.5546875" style="80" bestFit="1" customWidth="1"/>
    <col min="5639" max="5888" width="11.44140625" style="80"/>
    <col min="5889" max="5889" width="16.44140625" style="80" customWidth="1"/>
    <col min="5890" max="5890" width="25.33203125" style="80" customWidth="1"/>
    <col min="5891" max="5893" width="16.44140625" style="80" customWidth="1"/>
    <col min="5894" max="5894" width="12.5546875" style="80" bestFit="1" customWidth="1"/>
    <col min="5895" max="6144" width="11.44140625" style="80"/>
    <col min="6145" max="6145" width="16.44140625" style="80" customWidth="1"/>
    <col min="6146" max="6146" width="25.33203125" style="80" customWidth="1"/>
    <col min="6147" max="6149" width="16.44140625" style="80" customWidth="1"/>
    <col min="6150" max="6150" width="12.5546875" style="80" bestFit="1" customWidth="1"/>
    <col min="6151" max="6400" width="11.44140625" style="80"/>
    <col min="6401" max="6401" width="16.44140625" style="80" customWidth="1"/>
    <col min="6402" max="6402" width="25.33203125" style="80" customWidth="1"/>
    <col min="6403" max="6405" width="16.44140625" style="80" customWidth="1"/>
    <col min="6406" max="6406" width="12.5546875" style="80" bestFit="1" customWidth="1"/>
    <col min="6407" max="6656" width="11.44140625" style="80"/>
    <col min="6657" max="6657" width="16.44140625" style="80" customWidth="1"/>
    <col min="6658" max="6658" width="25.33203125" style="80" customWidth="1"/>
    <col min="6659" max="6661" width="16.44140625" style="80" customWidth="1"/>
    <col min="6662" max="6662" width="12.5546875" style="80" bestFit="1" customWidth="1"/>
    <col min="6663" max="6912" width="11.44140625" style="80"/>
    <col min="6913" max="6913" width="16.44140625" style="80" customWidth="1"/>
    <col min="6914" max="6914" width="25.33203125" style="80" customWidth="1"/>
    <col min="6915" max="6917" width="16.44140625" style="80" customWidth="1"/>
    <col min="6918" max="6918" width="12.5546875" style="80" bestFit="1" customWidth="1"/>
    <col min="6919" max="7168" width="11.44140625" style="80"/>
    <col min="7169" max="7169" width="16.44140625" style="80" customWidth="1"/>
    <col min="7170" max="7170" width="25.33203125" style="80" customWidth="1"/>
    <col min="7171" max="7173" width="16.44140625" style="80" customWidth="1"/>
    <col min="7174" max="7174" width="12.5546875" style="80" bestFit="1" customWidth="1"/>
    <col min="7175" max="7424" width="11.44140625" style="80"/>
    <col min="7425" max="7425" width="16.44140625" style="80" customWidth="1"/>
    <col min="7426" max="7426" width="25.33203125" style="80" customWidth="1"/>
    <col min="7427" max="7429" width="16.44140625" style="80" customWidth="1"/>
    <col min="7430" max="7430" width="12.5546875" style="80" bestFit="1" customWidth="1"/>
    <col min="7431" max="7680" width="11.44140625" style="80"/>
    <col min="7681" max="7681" width="16.44140625" style="80" customWidth="1"/>
    <col min="7682" max="7682" width="25.33203125" style="80" customWidth="1"/>
    <col min="7683" max="7685" width="16.44140625" style="80" customWidth="1"/>
    <col min="7686" max="7686" width="12.5546875" style="80" bestFit="1" customWidth="1"/>
    <col min="7687" max="7936" width="11.44140625" style="80"/>
    <col min="7937" max="7937" width="16.44140625" style="80" customWidth="1"/>
    <col min="7938" max="7938" width="25.33203125" style="80" customWidth="1"/>
    <col min="7939" max="7941" width="16.44140625" style="80" customWidth="1"/>
    <col min="7942" max="7942" width="12.5546875" style="80" bestFit="1" customWidth="1"/>
    <col min="7943" max="8192" width="11.44140625" style="80"/>
    <col min="8193" max="8193" width="16.44140625" style="80" customWidth="1"/>
    <col min="8194" max="8194" width="25.33203125" style="80" customWidth="1"/>
    <col min="8195" max="8197" width="16.44140625" style="80" customWidth="1"/>
    <col min="8198" max="8198" width="12.5546875" style="80" bestFit="1" customWidth="1"/>
    <col min="8199" max="8448" width="11.44140625" style="80"/>
    <col min="8449" max="8449" width="16.44140625" style="80" customWidth="1"/>
    <col min="8450" max="8450" width="25.33203125" style="80" customWidth="1"/>
    <col min="8451" max="8453" width="16.44140625" style="80" customWidth="1"/>
    <col min="8454" max="8454" width="12.5546875" style="80" bestFit="1" customWidth="1"/>
    <col min="8455" max="8704" width="11.44140625" style="80"/>
    <col min="8705" max="8705" width="16.44140625" style="80" customWidth="1"/>
    <col min="8706" max="8706" width="25.33203125" style="80" customWidth="1"/>
    <col min="8707" max="8709" width="16.44140625" style="80" customWidth="1"/>
    <col min="8710" max="8710" width="12.5546875" style="80" bestFit="1" customWidth="1"/>
    <col min="8711" max="8960" width="11.44140625" style="80"/>
    <col min="8961" max="8961" width="16.44140625" style="80" customWidth="1"/>
    <col min="8962" max="8962" width="25.33203125" style="80" customWidth="1"/>
    <col min="8963" max="8965" width="16.44140625" style="80" customWidth="1"/>
    <col min="8966" max="8966" width="12.5546875" style="80" bestFit="1" customWidth="1"/>
    <col min="8967" max="9216" width="11.44140625" style="80"/>
    <col min="9217" max="9217" width="16.44140625" style="80" customWidth="1"/>
    <col min="9218" max="9218" width="25.33203125" style="80" customWidth="1"/>
    <col min="9219" max="9221" width="16.44140625" style="80" customWidth="1"/>
    <col min="9222" max="9222" width="12.5546875" style="80" bestFit="1" customWidth="1"/>
    <col min="9223" max="9472" width="11.44140625" style="80"/>
    <col min="9473" max="9473" width="16.44140625" style="80" customWidth="1"/>
    <col min="9474" max="9474" width="25.33203125" style="80" customWidth="1"/>
    <col min="9475" max="9477" width="16.44140625" style="80" customWidth="1"/>
    <col min="9478" max="9478" width="12.5546875" style="80" bestFit="1" customWidth="1"/>
    <col min="9479" max="9728" width="11.44140625" style="80"/>
    <col min="9729" max="9729" width="16.44140625" style="80" customWidth="1"/>
    <col min="9730" max="9730" width="25.33203125" style="80" customWidth="1"/>
    <col min="9731" max="9733" width="16.44140625" style="80" customWidth="1"/>
    <col min="9734" max="9734" width="12.5546875" style="80" bestFit="1" customWidth="1"/>
    <col min="9735" max="9984" width="11.44140625" style="80"/>
    <col min="9985" max="9985" width="16.44140625" style="80" customWidth="1"/>
    <col min="9986" max="9986" width="25.33203125" style="80" customWidth="1"/>
    <col min="9987" max="9989" width="16.44140625" style="80" customWidth="1"/>
    <col min="9990" max="9990" width="12.5546875" style="80" bestFit="1" customWidth="1"/>
    <col min="9991" max="10240" width="11.44140625" style="80"/>
    <col min="10241" max="10241" width="16.44140625" style="80" customWidth="1"/>
    <col min="10242" max="10242" width="25.33203125" style="80" customWidth="1"/>
    <col min="10243" max="10245" width="16.44140625" style="80" customWidth="1"/>
    <col min="10246" max="10246" width="12.5546875" style="80" bestFit="1" customWidth="1"/>
    <col min="10247" max="10496" width="11.44140625" style="80"/>
    <col min="10497" max="10497" width="16.44140625" style="80" customWidth="1"/>
    <col min="10498" max="10498" width="25.33203125" style="80" customWidth="1"/>
    <col min="10499" max="10501" width="16.44140625" style="80" customWidth="1"/>
    <col min="10502" max="10502" width="12.5546875" style="80" bestFit="1" customWidth="1"/>
    <col min="10503" max="10752" width="11.44140625" style="80"/>
    <col min="10753" max="10753" width="16.44140625" style="80" customWidth="1"/>
    <col min="10754" max="10754" width="25.33203125" style="80" customWidth="1"/>
    <col min="10755" max="10757" width="16.44140625" style="80" customWidth="1"/>
    <col min="10758" max="10758" width="12.5546875" style="80" bestFit="1" customWidth="1"/>
    <col min="10759" max="11008" width="11.44140625" style="80"/>
    <col min="11009" max="11009" width="16.44140625" style="80" customWidth="1"/>
    <col min="11010" max="11010" width="25.33203125" style="80" customWidth="1"/>
    <col min="11011" max="11013" width="16.44140625" style="80" customWidth="1"/>
    <col min="11014" max="11014" width="12.5546875" style="80" bestFit="1" customWidth="1"/>
    <col min="11015" max="11264" width="11.44140625" style="80"/>
    <col min="11265" max="11265" width="16.44140625" style="80" customWidth="1"/>
    <col min="11266" max="11266" width="25.33203125" style="80" customWidth="1"/>
    <col min="11267" max="11269" width="16.44140625" style="80" customWidth="1"/>
    <col min="11270" max="11270" width="12.5546875" style="80" bestFit="1" customWidth="1"/>
    <col min="11271" max="11520" width="11.44140625" style="80"/>
    <col min="11521" max="11521" width="16.44140625" style="80" customWidth="1"/>
    <col min="11522" max="11522" width="25.33203125" style="80" customWidth="1"/>
    <col min="11523" max="11525" width="16.44140625" style="80" customWidth="1"/>
    <col min="11526" max="11526" width="12.5546875" style="80" bestFit="1" customWidth="1"/>
    <col min="11527" max="11776" width="11.44140625" style="80"/>
    <col min="11777" max="11777" width="16.44140625" style="80" customWidth="1"/>
    <col min="11778" max="11778" width="25.33203125" style="80" customWidth="1"/>
    <col min="11779" max="11781" width="16.44140625" style="80" customWidth="1"/>
    <col min="11782" max="11782" width="12.5546875" style="80" bestFit="1" customWidth="1"/>
    <col min="11783" max="12032" width="11.44140625" style="80"/>
    <col min="12033" max="12033" width="16.44140625" style="80" customWidth="1"/>
    <col min="12034" max="12034" width="25.33203125" style="80" customWidth="1"/>
    <col min="12035" max="12037" width="16.44140625" style="80" customWidth="1"/>
    <col min="12038" max="12038" width="12.5546875" style="80" bestFit="1" customWidth="1"/>
    <col min="12039" max="12288" width="11.44140625" style="80"/>
    <col min="12289" max="12289" width="16.44140625" style="80" customWidth="1"/>
    <col min="12290" max="12290" width="25.33203125" style="80" customWidth="1"/>
    <col min="12291" max="12293" width="16.44140625" style="80" customWidth="1"/>
    <col min="12294" max="12294" width="12.5546875" style="80" bestFit="1" customWidth="1"/>
    <col min="12295" max="12544" width="11.44140625" style="80"/>
    <col min="12545" max="12545" width="16.44140625" style="80" customWidth="1"/>
    <col min="12546" max="12546" width="25.33203125" style="80" customWidth="1"/>
    <col min="12547" max="12549" width="16.44140625" style="80" customWidth="1"/>
    <col min="12550" max="12550" width="12.5546875" style="80" bestFit="1" customWidth="1"/>
    <col min="12551" max="12800" width="11.44140625" style="80"/>
    <col min="12801" max="12801" width="16.44140625" style="80" customWidth="1"/>
    <col min="12802" max="12802" width="25.33203125" style="80" customWidth="1"/>
    <col min="12803" max="12805" width="16.44140625" style="80" customWidth="1"/>
    <col min="12806" max="12806" width="12.5546875" style="80" bestFit="1" customWidth="1"/>
    <col min="12807" max="13056" width="11.44140625" style="80"/>
    <col min="13057" max="13057" width="16.44140625" style="80" customWidth="1"/>
    <col min="13058" max="13058" width="25.33203125" style="80" customWidth="1"/>
    <col min="13059" max="13061" width="16.44140625" style="80" customWidth="1"/>
    <col min="13062" max="13062" width="12.5546875" style="80" bestFit="1" customWidth="1"/>
    <col min="13063" max="13312" width="11.44140625" style="80"/>
    <col min="13313" max="13313" width="16.44140625" style="80" customWidth="1"/>
    <col min="13314" max="13314" width="25.33203125" style="80" customWidth="1"/>
    <col min="13315" max="13317" width="16.44140625" style="80" customWidth="1"/>
    <col min="13318" max="13318" width="12.5546875" style="80" bestFit="1" customWidth="1"/>
    <col min="13319" max="13568" width="11.44140625" style="80"/>
    <col min="13569" max="13569" width="16.44140625" style="80" customWidth="1"/>
    <col min="13570" max="13570" width="25.33203125" style="80" customWidth="1"/>
    <col min="13571" max="13573" width="16.44140625" style="80" customWidth="1"/>
    <col min="13574" max="13574" width="12.5546875" style="80" bestFit="1" customWidth="1"/>
    <col min="13575" max="13824" width="11.44140625" style="80"/>
    <col min="13825" max="13825" width="16.44140625" style="80" customWidth="1"/>
    <col min="13826" max="13826" width="25.33203125" style="80" customWidth="1"/>
    <col min="13827" max="13829" width="16.44140625" style="80" customWidth="1"/>
    <col min="13830" max="13830" width="12.5546875" style="80" bestFit="1" customWidth="1"/>
    <col min="13831" max="14080" width="11.44140625" style="80"/>
    <col min="14081" max="14081" width="16.44140625" style="80" customWidth="1"/>
    <col min="14082" max="14082" width="25.33203125" style="80" customWidth="1"/>
    <col min="14083" max="14085" width="16.44140625" style="80" customWidth="1"/>
    <col min="14086" max="14086" width="12.5546875" style="80" bestFit="1" customWidth="1"/>
    <col min="14087" max="14336" width="11.44140625" style="80"/>
    <col min="14337" max="14337" width="16.44140625" style="80" customWidth="1"/>
    <col min="14338" max="14338" width="25.33203125" style="80" customWidth="1"/>
    <col min="14339" max="14341" width="16.44140625" style="80" customWidth="1"/>
    <col min="14342" max="14342" width="12.5546875" style="80" bestFit="1" customWidth="1"/>
    <col min="14343" max="14592" width="11.44140625" style="80"/>
    <col min="14593" max="14593" width="16.44140625" style="80" customWidth="1"/>
    <col min="14594" max="14594" width="25.33203125" style="80" customWidth="1"/>
    <col min="14595" max="14597" width="16.44140625" style="80" customWidth="1"/>
    <col min="14598" max="14598" width="12.5546875" style="80" bestFit="1" customWidth="1"/>
    <col min="14599" max="14848" width="11.44140625" style="80"/>
    <col min="14849" max="14849" width="16.44140625" style="80" customWidth="1"/>
    <col min="14850" max="14850" width="25.33203125" style="80" customWidth="1"/>
    <col min="14851" max="14853" width="16.44140625" style="80" customWidth="1"/>
    <col min="14854" max="14854" width="12.5546875" style="80" bestFit="1" customWidth="1"/>
    <col min="14855" max="15104" width="11.44140625" style="80"/>
    <col min="15105" max="15105" width="16.44140625" style="80" customWidth="1"/>
    <col min="15106" max="15106" width="25.33203125" style="80" customWidth="1"/>
    <col min="15107" max="15109" width="16.44140625" style="80" customWidth="1"/>
    <col min="15110" max="15110" width="12.5546875" style="80" bestFit="1" customWidth="1"/>
    <col min="15111" max="15360" width="11.44140625" style="80"/>
    <col min="15361" max="15361" width="16.44140625" style="80" customWidth="1"/>
    <col min="15362" max="15362" width="25.33203125" style="80" customWidth="1"/>
    <col min="15363" max="15365" width="16.44140625" style="80" customWidth="1"/>
    <col min="15366" max="15366" width="12.5546875" style="80" bestFit="1" customWidth="1"/>
    <col min="15367" max="15616" width="11.44140625" style="80"/>
    <col min="15617" max="15617" width="16.44140625" style="80" customWidth="1"/>
    <col min="15618" max="15618" width="25.33203125" style="80" customWidth="1"/>
    <col min="15619" max="15621" width="16.44140625" style="80" customWidth="1"/>
    <col min="15622" max="15622" width="12.5546875" style="80" bestFit="1" customWidth="1"/>
    <col min="15623" max="15872" width="11.44140625" style="80"/>
    <col min="15873" max="15873" width="16.44140625" style="80" customWidth="1"/>
    <col min="15874" max="15874" width="25.33203125" style="80" customWidth="1"/>
    <col min="15875" max="15877" width="16.44140625" style="80" customWidth="1"/>
    <col min="15878" max="15878" width="12.5546875" style="80" bestFit="1" customWidth="1"/>
    <col min="15879" max="16128" width="11.44140625" style="80"/>
    <col min="16129" max="16129" width="16.44140625" style="80" customWidth="1"/>
    <col min="16130" max="16130" width="25.33203125" style="80" customWidth="1"/>
    <col min="16131" max="16133" width="16.44140625" style="80" customWidth="1"/>
    <col min="16134" max="16134" width="12.5546875" style="80" bestFit="1" customWidth="1"/>
    <col min="16135" max="16384" width="11.44140625" style="80"/>
  </cols>
  <sheetData>
    <row r="2" spans="1:5" ht="56.4">
      <c r="A2" s="202" t="s">
        <v>54</v>
      </c>
      <c r="B2" s="202"/>
      <c r="C2" s="980"/>
      <c r="D2" s="980"/>
      <c r="E2" s="980"/>
    </row>
    <row r="3" spans="1:5" ht="16.8">
      <c r="A3" s="981">
        <v>45838</v>
      </c>
      <c r="B3" s="981"/>
      <c r="C3" s="982"/>
      <c r="D3" s="982"/>
      <c r="E3" s="982"/>
    </row>
    <row r="4" spans="1:5" ht="15.6">
      <c r="A4" s="307" t="s">
        <v>1225</v>
      </c>
      <c r="B4" s="307"/>
      <c r="C4" s="980"/>
      <c r="D4" s="980"/>
      <c r="E4" s="980"/>
    </row>
    <row r="5" spans="1:5" ht="13.8" thickBot="1">
      <c r="A5" s="983"/>
      <c r="B5" s="983"/>
      <c r="C5" s="983"/>
      <c r="D5" s="983"/>
      <c r="E5" s="983"/>
    </row>
    <row r="6" spans="1:5" ht="13.8">
      <c r="A6" s="587" t="s">
        <v>1226</v>
      </c>
      <c r="B6" s="587" t="s">
        <v>1227</v>
      </c>
      <c r="C6" s="984" t="s">
        <v>117</v>
      </c>
      <c r="D6" s="984" t="s">
        <v>118</v>
      </c>
      <c r="E6" s="984" t="s">
        <v>119</v>
      </c>
    </row>
    <row r="7" spans="1:5" ht="6.75" customHeight="1">
      <c r="A7" s="590"/>
      <c r="B7" s="590"/>
      <c r="C7" s="590"/>
      <c r="D7" s="590"/>
      <c r="E7" s="590"/>
    </row>
    <row r="8" spans="1:5">
      <c r="A8" s="985" t="s">
        <v>209</v>
      </c>
      <c r="B8" s="594" t="s">
        <v>1228</v>
      </c>
      <c r="C8" s="594" t="s">
        <v>1228</v>
      </c>
      <c r="D8" s="594" t="s">
        <v>1228</v>
      </c>
      <c r="E8" s="594" t="s">
        <v>1228</v>
      </c>
    </row>
    <row r="9" spans="1:5">
      <c r="A9" s="985">
        <v>45810</v>
      </c>
      <c r="B9" s="594">
        <v>15.345872400000001</v>
      </c>
      <c r="C9" s="594">
        <v>14.8546496</v>
      </c>
      <c r="D9" s="594">
        <v>15.001673</v>
      </c>
      <c r="E9" s="594">
        <v>15.080995499999998</v>
      </c>
    </row>
    <row r="10" spans="1:5">
      <c r="A10" s="985">
        <v>45812</v>
      </c>
      <c r="B10" s="594">
        <v>15.350020500000001</v>
      </c>
      <c r="C10" s="594">
        <v>14.858650900000001</v>
      </c>
      <c r="D10" s="594">
        <v>15.0062596</v>
      </c>
      <c r="E10" s="594">
        <v>15.085089599999998</v>
      </c>
    </row>
    <row r="11" spans="1:5">
      <c r="A11" s="985">
        <v>45813</v>
      </c>
      <c r="B11" s="594">
        <v>15.3520485</v>
      </c>
      <c r="C11" s="594">
        <v>14.8604609</v>
      </c>
      <c r="D11" s="594">
        <v>15.0078649</v>
      </c>
      <c r="E11" s="594">
        <v>15.0868944</v>
      </c>
    </row>
    <row r="12" spans="1:5">
      <c r="A12" s="985">
        <v>45814</v>
      </c>
      <c r="B12" s="594">
        <v>15.354631000000001</v>
      </c>
      <c r="C12" s="594">
        <v>14.8626988</v>
      </c>
      <c r="D12" s="594">
        <v>15.010522000000002</v>
      </c>
      <c r="E12" s="594">
        <v>15.089416100000001</v>
      </c>
    </row>
    <row r="13" spans="1:5">
      <c r="A13" s="985">
        <v>45817</v>
      </c>
      <c r="B13" s="594">
        <v>15.3604372</v>
      </c>
      <c r="C13" s="594">
        <v>14.867974799999999</v>
      </c>
      <c r="D13" s="594">
        <v>15.015961900000001</v>
      </c>
      <c r="E13" s="594">
        <v>15.094765500000001</v>
      </c>
    </row>
    <row r="14" spans="1:5">
      <c r="A14" s="985">
        <v>45818</v>
      </c>
      <c r="B14" s="594">
        <v>15.3624405</v>
      </c>
      <c r="C14" s="594">
        <v>14.869867899999999</v>
      </c>
      <c r="D14" s="594">
        <v>15.017943900000001</v>
      </c>
      <c r="E14" s="594">
        <v>15.0965984</v>
      </c>
    </row>
    <row r="15" spans="1:5">
      <c r="A15" s="985">
        <v>45819</v>
      </c>
      <c r="B15" s="594">
        <v>15.3644739</v>
      </c>
      <c r="C15" s="594">
        <v>14.8717805</v>
      </c>
      <c r="D15" s="594">
        <v>15.0196869</v>
      </c>
      <c r="E15" s="594">
        <v>15.098469</v>
      </c>
    </row>
    <row r="16" spans="1:5">
      <c r="A16" s="985">
        <v>45820</v>
      </c>
      <c r="B16" s="594">
        <v>15.3656734</v>
      </c>
      <c r="C16" s="594">
        <v>14.873022499999999</v>
      </c>
      <c r="D16" s="594">
        <v>15.0201937</v>
      </c>
      <c r="E16" s="594">
        <v>15.099316100000001</v>
      </c>
    </row>
    <row r="17" spans="1:8">
      <c r="A17" s="985">
        <v>45821</v>
      </c>
      <c r="B17" s="594">
        <v>15.367610500000001</v>
      </c>
      <c r="C17" s="594">
        <v>14.874984000000001</v>
      </c>
      <c r="D17" s="594">
        <v>15.022634</v>
      </c>
      <c r="E17" s="594">
        <v>15.1012615</v>
      </c>
    </row>
    <row r="18" spans="1:8">
      <c r="A18" s="985">
        <v>45824</v>
      </c>
      <c r="B18" s="594">
        <v>15.3735602</v>
      </c>
      <c r="C18" s="594">
        <v>14.880479599999999</v>
      </c>
      <c r="D18" s="594">
        <v>15.028254400000002</v>
      </c>
      <c r="E18" s="594">
        <v>15.106792599999999</v>
      </c>
    </row>
    <row r="19" spans="1:8">
      <c r="A19" s="985">
        <v>45825</v>
      </c>
      <c r="B19" s="594">
        <v>15.3755989</v>
      </c>
      <c r="C19" s="594">
        <v>14.8823756</v>
      </c>
      <c r="D19" s="594">
        <v>15.0301223</v>
      </c>
      <c r="E19" s="594">
        <v>15.1087592</v>
      </c>
    </row>
    <row r="20" spans="1:8">
      <c r="A20" s="985">
        <v>45826</v>
      </c>
      <c r="B20" s="594">
        <v>15.3775414</v>
      </c>
      <c r="C20" s="594">
        <v>14.884307000000002</v>
      </c>
      <c r="D20" s="594">
        <v>15.032058099999999</v>
      </c>
      <c r="E20" s="594">
        <v>15.1106742</v>
      </c>
    </row>
    <row r="21" spans="1:8">
      <c r="A21" s="985">
        <v>45827</v>
      </c>
      <c r="B21" s="594">
        <v>15.379565100000001</v>
      </c>
      <c r="C21" s="594">
        <v>14.886063099999999</v>
      </c>
      <c r="D21" s="594">
        <v>15.033714199999999</v>
      </c>
      <c r="E21" s="594">
        <v>15.112476300000001</v>
      </c>
    </row>
    <row r="22" spans="1:8">
      <c r="A22" s="985">
        <v>45828</v>
      </c>
      <c r="B22" s="594">
        <v>15.3816893</v>
      </c>
      <c r="C22" s="594">
        <v>14.887939100000001</v>
      </c>
      <c r="D22" s="594">
        <v>15.035617299999998</v>
      </c>
      <c r="E22" s="594">
        <v>15.114456299999999</v>
      </c>
      <c r="H22" s="594"/>
    </row>
    <row r="23" spans="1:8">
      <c r="A23" s="985">
        <v>45831</v>
      </c>
      <c r="B23" s="594">
        <v>15.3872836</v>
      </c>
      <c r="C23" s="594">
        <v>14.893519000000001</v>
      </c>
      <c r="D23" s="594">
        <v>15.0413192</v>
      </c>
      <c r="E23" s="594">
        <v>15.1200838</v>
      </c>
    </row>
    <row r="24" spans="1:8">
      <c r="A24" s="985">
        <v>45832</v>
      </c>
      <c r="B24" s="594">
        <v>15.389688699999999</v>
      </c>
      <c r="C24" s="594">
        <v>14.895438200000001</v>
      </c>
      <c r="D24" s="594">
        <v>15.043400400000001</v>
      </c>
      <c r="E24" s="594">
        <v>15.1220275</v>
      </c>
    </row>
    <row r="25" spans="1:8">
      <c r="A25" s="985">
        <v>45833</v>
      </c>
      <c r="B25" s="594">
        <v>15.391856299999999</v>
      </c>
      <c r="C25" s="594">
        <v>14.8973675</v>
      </c>
      <c r="D25" s="594">
        <v>15.0455019</v>
      </c>
      <c r="E25" s="594">
        <v>15.1239366</v>
      </c>
    </row>
    <row r="26" spans="1:8">
      <c r="A26" s="985">
        <v>45834</v>
      </c>
      <c r="B26" s="594">
        <v>15.394190900000002</v>
      </c>
      <c r="C26" s="594">
        <v>14.899515599999999</v>
      </c>
      <c r="D26" s="594">
        <v>15.048110099999999</v>
      </c>
      <c r="E26" s="594">
        <v>15.126179400000002</v>
      </c>
    </row>
    <row r="27" spans="1:8">
      <c r="A27" s="985">
        <v>45835</v>
      </c>
      <c r="B27" s="594">
        <v>15.395926000000001</v>
      </c>
      <c r="C27" s="594">
        <v>14.9010257</v>
      </c>
      <c r="D27" s="594">
        <v>15.049331199999999</v>
      </c>
      <c r="E27" s="594">
        <v>15.127534599999999</v>
      </c>
    </row>
    <row r="28" spans="1:8">
      <c r="A28" s="985">
        <v>45838</v>
      </c>
      <c r="B28" s="594">
        <v>15.4015732</v>
      </c>
      <c r="C28" s="594">
        <v>14.906495700000001</v>
      </c>
      <c r="D28" s="594">
        <v>15.0549236</v>
      </c>
      <c r="E28" s="594">
        <v>15.133006499999999</v>
      </c>
    </row>
    <row r="29" spans="1:8">
      <c r="A29" s="985" t="s">
        <v>209</v>
      </c>
      <c r="B29" s="594" t="s">
        <v>209</v>
      </c>
      <c r="C29" s="594" t="s">
        <v>209</v>
      </c>
      <c r="D29" s="594" t="s">
        <v>209</v>
      </c>
      <c r="E29" s="594" t="s">
        <v>209</v>
      </c>
    </row>
    <row r="30" spans="1:8" ht="12" customHeight="1">
      <c r="A30" s="985" t="s">
        <v>209</v>
      </c>
      <c r="B30" s="986"/>
      <c r="C30" s="986"/>
      <c r="D30" s="986"/>
      <c r="E30" s="986"/>
      <c r="F30" s="987"/>
    </row>
    <row r="31" spans="1:8" ht="6" customHeight="1" thickBot="1">
      <c r="A31" s="192"/>
      <c r="C31" s="988"/>
      <c r="D31" s="988"/>
      <c r="E31" s="988"/>
    </row>
    <row r="32" spans="1:8" ht="17.25" customHeight="1">
      <c r="A32" s="989" t="s">
        <v>1229</v>
      </c>
      <c r="B32" s="990"/>
      <c r="C32" s="990"/>
      <c r="D32" s="990"/>
      <c r="E32" s="990"/>
    </row>
    <row r="33" spans="1:5" ht="12.75" customHeight="1">
      <c r="A33" s="989" t="s">
        <v>1230</v>
      </c>
      <c r="B33" s="991"/>
      <c r="C33" s="991"/>
      <c r="D33" s="991"/>
      <c r="E33" s="991"/>
    </row>
    <row r="34" spans="1:5" ht="12.75" customHeight="1">
      <c r="A34" s="992"/>
      <c r="B34" s="991"/>
      <c r="C34" s="991"/>
      <c r="D34" s="991"/>
      <c r="E34" s="991"/>
    </row>
    <row r="35" spans="1:5" ht="12.75" customHeight="1">
      <c r="A35" s="991"/>
      <c r="B35" s="993"/>
      <c r="C35" s="993"/>
      <c r="D35" s="993"/>
      <c r="E35" s="993"/>
    </row>
  </sheetData>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10D6-E18C-44B8-B38C-7D1372C73B91}">
  <dimension ref="A2:F196"/>
  <sheetViews>
    <sheetView workbookViewId="0"/>
  </sheetViews>
  <sheetFormatPr baseColWidth="10" defaultColWidth="11.44140625" defaultRowHeight="13.2"/>
  <cols>
    <col min="1" max="5" width="16.109375" style="116" customWidth="1"/>
    <col min="6" max="6" width="20.6640625" style="116" customWidth="1"/>
    <col min="7" max="8" width="11.44140625" style="116"/>
    <col min="9" max="9" width="7.88671875" style="116" customWidth="1"/>
    <col min="10" max="256" width="11.44140625" style="116"/>
    <col min="257" max="261" width="16.109375" style="116" customWidth="1"/>
    <col min="262" max="262" width="20.6640625" style="116" customWidth="1"/>
    <col min="263" max="264" width="11.44140625" style="116"/>
    <col min="265" max="265" width="7.88671875" style="116" customWidth="1"/>
    <col min="266" max="512" width="11.44140625" style="116"/>
    <col min="513" max="517" width="16.109375" style="116" customWidth="1"/>
    <col min="518" max="518" width="20.6640625" style="116" customWidth="1"/>
    <col min="519" max="520" width="11.44140625" style="116"/>
    <col min="521" max="521" width="7.88671875" style="116" customWidth="1"/>
    <col min="522" max="768" width="11.44140625" style="116"/>
    <col min="769" max="773" width="16.109375" style="116" customWidth="1"/>
    <col min="774" max="774" width="20.6640625" style="116" customWidth="1"/>
    <col min="775" max="776" width="11.44140625" style="116"/>
    <col min="777" max="777" width="7.88671875" style="116" customWidth="1"/>
    <col min="778" max="1024" width="11.44140625" style="116"/>
    <col min="1025" max="1029" width="16.109375" style="116" customWidth="1"/>
    <col min="1030" max="1030" width="20.6640625" style="116" customWidth="1"/>
    <col min="1031" max="1032" width="11.44140625" style="116"/>
    <col min="1033" max="1033" width="7.88671875" style="116" customWidth="1"/>
    <col min="1034" max="1280" width="11.44140625" style="116"/>
    <col min="1281" max="1285" width="16.109375" style="116" customWidth="1"/>
    <col min="1286" max="1286" width="20.6640625" style="116" customWidth="1"/>
    <col min="1287" max="1288" width="11.44140625" style="116"/>
    <col min="1289" max="1289" width="7.88671875" style="116" customWidth="1"/>
    <col min="1290" max="1536" width="11.44140625" style="116"/>
    <col min="1537" max="1541" width="16.109375" style="116" customWidth="1"/>
    <col min="1542" max="1542" width="20.6640625" style="116" customWidth="1"/>
    <col min="1543" max="1544" width="11.44140625" style="116"/>
    <col min="1545" max="1545" width="7.88671875" style="116" customWidth="1"/>
    <col min="1546" max="1792" width="11.44140625" style="116"/>
    <col min="1793" max="1797" width="16.109375" style="116" customWidth="1"/>
    <col min="1798" max="1798" width="20.6640625" style="116" customWidth="1"/>
    <col min="1799" max="1800" width="11.44140625" style="116"/>
    <col min="1801" max="1801" width="7.88671875" style="116" customWidth="1"/>
    <col min="1802" max="2048" width="11.44140625" style="116"/>
    <col min="2049" max="2053" width="16.109375" style="116" customWidth="1"/>
    <col min="2054" max="2054" width="20.6640625" style="116" customWidth="1"/>
    <col min="2055" max="2056" width="11.44140625" style="116"/>
    <col min="2057" max="2057" width="7.88671875" style="116" customWidth="1"/>
    <col min="2058" max="2304" width="11.44140625" style="116"/>
    <col min="2305" max="2309" width="16.109375" style="116" customWidth="1"/>
    <col min="2310" max="2310" width="20.6640625" style="116" customWidth="1"/>
    <col min="2311" max="2312" width="11.44140625" style="116"/>
    <col min="2313" max="2313" width="7.88671875" style="116" customWidth="1"/>
    <col min="2314" max="2560" width="11.44140625" style="116"/>
    <col min="2561" max="2565" width="16.109375" style="116" customWidth="1"/>
    <col min="2566" max="2566" width="20.6640625" style="116" customWidth="1"/>
    <col min="2567" max="2568" width="11.44140625" style="116"/>
    <col min="2569" max="2569" width="7.88671875" style="116" customWidth="1"/>
    <col min="2570" max="2816" width="11.44140625" style="116"/>
    <col min="2817" max="2821" width="16.109375" style="116" customWidth="1"/>
    <col min="2822" max="2822" width="20.6640625" style="116" customWidth="1"/>
    <col min="2823" max="2824" width="11.44140625" style="116"/>
    <col min="2825" max="2825" width="7.88671875" style="116" customWidth="1"/>
    <col min="2826" max="3072" width="11.44140625" style="116"/>
    <col min="3073" max="3077" width="16.109375" style="116" customWidth="1"/>
    <col min="3078" max="3078" width="20.6640625" style="116" customWidth="1"/>
    <col min="3079" max="3080" width="11.44140625" style="116"/>
    <col min="3081" max="3081" width="7.88671875" style="116" customWidth="1"/>
    <col min="3082" max="3328" width="11.44140625" style="116"/>
    <col min="3329" max="3333" width="16.109375" style="116" customWidth="1"/>
    <col min="3334" max="3334" width="20.6640625" style="116" customWidth="1"/>
    <col min="3335" max="3336" width="11.44140625" style="116"/>
    <col min="3337" max="3337" width="7.88671875" style="116" customWidth="1"/>
    <col min="3338" max="3584" width="11.44140625" style="116"/>
    <col min="3585" max="3589" width="16.109375" style="116" customWidth="1"/>
    <col min="3590" max="3590" width="20.6640625" style="116" customWidth="1"/>
    <col min="3591" max="3592" width="11.44140625" style="116"/>
    <col min="3593" max="3593" width="7.88671875" style="116" customWidth="1"/>
    <col min="3594" max="3840" width="11.44140625" style="116"/>
    <col min="3841" max="3845" width="16.109375" style="116" customWidth="1"/>
    <col min="3846" max="3846" width="20.6640625" style="116" customWidth="1"/>
    <col min="3847" max="3848" width="11.44140625" style="116"/>
    <col min="3849" max="3849" width="7.88671875" style="116" customWidth="1"/>
    <col min="3850" max="4096" width="11.44140625" style="116"/>
    <col min="4097" max="4101" width="16.109375" style="116" customWidth="1"/>
    <col min="4102" max="4102" width="20.6640625" style="116" customWidth="1"/>
    <col min="4103" max="4104" width="11.44140625" style="116"/>
    <col min="4105" max="4105" width="7.88671875" style="116" customWidth="1"/>
    <col min="4106" max="4352" width="11.44140625" style="116"/>
    <col min="4353" max="4357" width="16.109375" style="116" customWidth="1"/>
    <col min="4358" max="4358" width="20.6640625" style="116" customWidth="1"/>
    <col min="4359" max="4360" width="11.44140625" style="116"/>
    <col min="4361" max="4361" width="7.88671875" style="116" customWidth="1"/>
    <col min="4362" max="4608" width="11.44140625" style="116"/>
    <col min="4609" max="4613" width="16.109375" style="116" customWidth="1"/>
    <col min="4614" max="4614" width="20.6640625" style="116" customWidth="1"/>
    <col min="4615" max="4616" width="11.44140625" style="116"/>
    <col min="4617" max="4617" width="7.88671875" style="116" customWidth="1"/>
    <col min="4618" max="4864" width="11.44140625" style="116"/>
    <col min="4865" max="4869" width="16.109375" style="116" customWidth="1"/>
    <col min="4870" max="4870" width="20.6640625" style="116" customWidth="1"/>
    <col min="4871" max="4872" width="11.44140625" style="116"/>
    <col min="4873" max="4873" width="7.88671875" style="116" customWidth="1"/>
    <col min="4874" max="5120" width="11.44140625" style="116"/>
    <col min="5121" max="5125" width="16.109375" style="116" customWidth="1"/>
    <col min="5126" max="5126" width="20.6640625" style="116" customWidth="1"/>
    <col min="5127" max="5128" width="11.44140625" style="116"/>
    <col min="5129" max="5129" width="7.88671875" style="116" customWidth="1"/>
    <col min="5130" max="5376" width="11.44140625" style="116"/>
    <col min="5377" max="5381" width="16.109375" style="116" customWidth="1"/>
    <col min="5382" max="5382" width="20.6640625" style="116" customWidth="1"/>
    <col min="5383" max="5384" width="11.44140625" style="116"/>
    <col min="5385" max="5385" width="7.88671875" style="116" customWidth="1"/>
    <col min="5386" max="5632" width="11.44140625" style="116"/>
    <col min="5633" max="5637" width="16.109375" style="116" customWidth="1"/>
    <col min="5638" max="5638" width="20.6640625" style="116" customWidth="1"/>
    <col min="5639" max="5640" width="11.44140625" style="116"/>
    <col min="5641" max="5641" width="7.88671875" style="116" customWidth="1"/>
    <col min="5642" max="5888" width="11.44140625" style="116"/>
    <col min="5889" max="5893" width="16.109375" style="116" customWidth="1"/>
    <col min="5894" max="5894" width="20.6640625" style="116" customWidth="1"/>
    <col min="5895" max="5896" width="11.44140625" style="116"/>
    <col min="5897" max="5897" width="7.88671875" style="116" customWidth="1"/>
    <col min="5898" max="6144" width="11.44140625" style="116"/>
    <col min="6145" max="6149" width="16.109375" style="116" customWidth="1"/>
    <col min="6150" max="6150" width="20.6640625" style="116" customWidth="1"/>
    <col min="6151" max="6152" width="11.44140625" style="116"/>
    <col min="6153" max="6153" width="7.88671875" style="116" customWidth="1"/>
    <col min="6154" max="6400" width="11.44140625" style="116"/>
    <col min="6401" max="6405" width="16.109375" style="116" customWidth="1"/>
    <col min="6406" max="6406" width="20.6640625" style="116" customWidth="1"/>
    <col min="6407" max="6408" width="11.44140625" style="116"/>
    <col min="6409" max="6409" width="7.88671875" style="116" customWidth="1"/>
    <col min="6410" max="6656" width="11.44140625" style="116"/>
    <col min="6657" max="6661" width="16.109375" style="116" customWidth="1"/>
    <col min="6662" max="6662" width="20.6640625" style="116" customWidth="1"/>
    <col min="6663" max="6664" width="11.44140625" style="116"/>
    <col min="6665" max="6665" width="7.88671875" style="116" customWidth="1"/>
    <col min="6666" max="6912" width="11.44140625" style="116"/>
    <col min="6913" max="6917" width="16.109375" style="116" customWidth="1"/>
    <col min="6918" max="6918" width="20.6640625" style="116" customWidth="1"/>
    <col min="6919" max="6920" width="11.44140625" style="116"/>
    <col min="6921" max="6921" width="7.88671875" style="116" customWidth="1"/>
    <col min="6922" max="7168" width="11.44140625" style="116"/>
    <col min="7169" max="7173" width="16.109375" style="116" customWidth="1"/>
    <col min="7174" max="7174" width="20.6640625" style="116" customWidth="1"/>
    <col min="7175" max="7176" width="11.44140625" style="116"/>
    <col min="7177" max="7177" width="7.88671875" style="116" customWidth="1"/>
    <col min="7178" max="7424" width="11.44140625" style="116"/>
    <col min="7425" max="7429" width="16.109375" style="116" customWidth="1"/>
    <col min="7430" max="7430" width="20.6640625" style="116" customWidth="1"/>
    <col min="7431" max="7432" width="11.44140625" style="116"/>
    <col min="7433" max="7433" width="7.88671875" style="116" customWidth="1"/>
    <col min="7434" max="7680" width="11.44140625" style="116"/>
    <col min="7681" max="7685" width="16.109375" style="116" customWidth="1"/>
    <col min="7686" max="7686" width="20.6640625" style="116" customWidth="1"/>
    <col min="7687" max="7688" width="11.44140625" style="116"/>
    <col min="7689" max="7689" width="7.88671875" style="116" customWidth="1"/>
    <col min="7690" max="7936" width="11.44140625" style="116"/>
    <col min="7937" max="7941" width="16.109375" style="116" customWidth="1"/>
    <col min="7942" max="7942" width="20.6640625" style="116" customWidth="1"/>
    <col min="7943" max="7944" width="11.44140625" style="116"/>
    <col min="7945" max="7945" width="7.88671875" style="116" customWidth="1"/>
    <col min="7946" max="8192" width="11.44140625" style="116"/>
    <col min="8193" max="8197" width="16.109375" style="116" customWidth="1"/>
    <col min="8198" max="8198" width="20.6640625" style="116" customWidth="1"/>
    <col min="8199" max="8200" width="11.44140625" style="116"/>
    <col min="8201" max="8201" width="7.88671875" style="116" customWidth="1"/>
    <col min="8202" max="8448" width="11.44140625" style="116"/>
    <col min="8449" max="8453" width="16.109375" style="116" customWidth="1"/>
    <col min="8454" max="8454" width="20.6640625" style="116" customWidth="1"/>
    <col min="8455" max="8456" width="11.44140625" style="116"/>
    <col min="8457" max="8457" width="7.88671875" style="116" customWidth="1"/>
    <col min="8458" max="8704" width="11.44140625" style="116"/>
    <col min="8705" max="8709" width="16.109375" style="116" customWidth="1"/>
    <col min="8710" max="8710" width="20.6640625" style="116" customWidth="1"/>
    <col min="8711" max="8712" width="11.44140625" style="116"/>
    <col min="8713" max="8713" width="7.88671875" style="116" customWidth="1"/>
    <col min="8714" max="8960" width="11.44140625" style="116"/>
    <col min="8961" max="8965" width="16.109375" style="116" customWidth="1"/>
    <col min="8966" max="8966" width="20.6640625" style="116" customWidth="1"/>
    <col min="8967" max="8968" width="11.44140625" style="116"/>
    <col min="8969" max="8969" width="7.88671875" style="116" customWidth="1"/>
    <col min="8970" max="9216" width="11.44140625" style="116"/>
    <col min="9217" max="9221" width="16.109375" style="116" customWidth="1"/>
    <col min="9222" max="9222" width="20.6640625" style="116" customWidth="1"/>
    <col min="9223" max="9224" width="11.44140625" style="116"/>
    <col min="9225" max="9225" width="7.88671875" style="116" customWidth="1"/>
    <col min="9226" max="9472" width="11.44140625" style="116"/>
    <col min="9473" max="9477" width="16.109375" style="116" customWidth="1"/>
    <col min="9478" max="9478" width="20.6640625" style="116" customWidth="1"/>
    <col min="9479" max="9480" width="11.44140625" style="116"/>
    <col min="9481" max="9481" width="7.88671875" style="116" customWidth="1"/>
    <col min="9482" max="9728" width="11.44140625" style="116"/>
    <col min="9729" max="9733" width="16.109375" style="116" customWidth="1"/>
    <col min="9734" max="9734" width="20.6640625" style="116" customWidth="1"/>
    <col min="9735" max="9736" width="11.44140625" style="116"/>
    <col min="9737" max="9737" width="7.88671875" style="116" customWidth="1"/>
    <col min="9738" max="9984" width="11.44140625" style="116"/>
    <col min="9985" max="9989" width="16.109375" style="116" customWidth="1"/>
    <col min="9990" max="9990" width="20.6640625" style="116" customWidth="1"/>
    <col min="9991" max="9992" width="11.44140625" style="116"/>
    <col min="9993" max="9993" width="7.88671875" style="116" customWidth="1"/>
    <col min="9994" max="10240" width="11.44140625" style="116"/>
    <col min="10241" max="10245" width="16.109375" style="116" customWidth="1"/>
    <col min="10246" max="10246" width="20.6640625" style="116" customWidth="1"/>
    <col min="10247" max="10248" width="11.44140625" style="116"/>
    <col min="10249" max="10249" width="7.88671875" style="116" customWidth="1"/>
    <col min="10250" max="10496" width="11.44140625" style="116"/>
    <col min="10497" max="10501" width="16.109375" style="116" customWidth="1"/>
    <col min="10502" max="10502" width="20.6640625" style="116" customWidth="1"/>
    <col min="10503" max="10504" width="11.44140625" style="116"/>
    <col min="10505" max="10505" width="7.88671875" style="116" customWidth="1"/>
    <col min="10506" max="10752" width="11.44140625" style="116"/>
    <col min="10753" max="10757" width="16.109375" style="116" customWidth="1"/>
    <col min="10758" max="10758" width="20.6640625" style="116" customWidth="1"/>
    <col min="10759" max="10760" width="11.44140625" style="116"/>
    <col min="10761" max="10761" width="7.88671875" style="116" customWidth="1"/>
    <col min="10762" max="11008" width="11.44140625" style="116"/>
    <col min="11009" max="11013" width="16.109375" style="116" customWidth="1"/>
    <col min="11014" max="11014" width="20.6640625" style="116" customWidth="1"/>
    <col min="11015" max="11016" width="11.44140625" style="116"/>
    <col min="11017" max="11017" width="7.88671875" style="116" customWidth="1"/>
    <col min="11018" max="11264" width="11.44140625" style="116"/>
    <col min="11265" max="11269" width="16.109375" style="116" customWidth="1"/>
    <col min="11270" max="11270" width="20.6640625" style="116" customWidth="1"/>
    <col min="11271" max="11272" width="11.44140625" style="116"/>
    <col min="11273" max="11273" width="7.88671875" style="116" customWidth="1"/>
    <col min="11274" max="11520" width="11.44140625" style="116"/>
    <col min="11521" max="11525" width="16.109375" style="116" customWidth="1"/>
    <col min="11526" max="11526" width="20.6640625" style="116" customWidth="1"/>
    <col min="11527" max="11528" width="11.44140625" style="116"/>
    <col min="11529" max="11529" width="7.88671875" style="116" customWidth="1"/>
    <col min="11530" max="11776" width="11.44140625" style="116"/>
    <col min="11777" max="11781" width="16.109375" style="116" customWidth="1"/>
    <col min="11782" max="11782" width="20.6640625" style="116" customWidth="1"/>
    <col min="11783" max="11784" width="11.44140625" style="116"/>
    <col min="11785" max="11785" width="7.88671875" style="116" customWidth="1"/>
    <col min="11786" max="12032" width="11.44140625" style="116"/>
    <col min="12033" max="12037" width="16.109375" style="116" customWidth="1"/>
    <col min="12038" max="12038" width="20.6640625" style="116" customWidth="1"/>
    <col min="12039" max="12040" width="11.44140625" style="116"/>
    <col min="12041" max="12041" width="7.88671875" style="116" customWidth="1"/>
    <col min="12042" max="12288" width="11.44140625" style="116"/>
    <col min="12289" max="12293" width="16.109375" style="116" customWidth="1"/>
    <col min="12294" max="12294" width="20.6640625" style="116" customWidth="1"/>
    <col min="12295" max="12296" width="11.44140625" style="116"/>
    <col min="12297" max="12297" width="7.88671875" style="116" customWidth="1"/>
    <col min="12298" max="12544" width="11.44140625" style="116"/>
    <col min="12545" max="12549" width="16.109375" style="116" customWidth="1"/>
    <col min="12550" max="12550" width="20.6640625" style="116" customWidth="1"/>
    <col min="12551" max="12552" width="11.44140625" style="116"/>
    <col min="12553" max="12553" width="7.88671875" style="116" customWidth="1"/>
    <col min="12554" max="12800" width="11.44140625" style="116"/>
    <col min="12801" max="12805" width="16.109375" style="116" customWidth="1"/>
    <col min="12806" max="12806" width="20.6640625" style="116" customWidth="1"/>
    <col min="12807" max="12808" width="11.44140625" style="116"/>
    <col min="12809" max="12809" width="7.88671875" style="116" customWidth="1"/>
    <col min="12810" max="13056" width="11.44140625" style="116"/>
    <col min="13057" max="13061" width="16.109375" style="116" customWidth="1"/>
    <col min="13062" max="13062" width="20.6640625" style="116" customWidth="1"/>
    <col min="13063" max="13064" width="11.44140625" style="116"/>
    <col min="13065" max="13065" width="7.88671875" style="116" customWidth="1"/>
    <col min="13066" max="13312" width="11.44140625" style="116"/>
    <col min="13313" max="13317" width="16.109375" style="116" customWidth="1"/>
    <col min="13318" max="13318" width="20.6640625" style="116" customWidth="1"/>
    <col min="13319" max="13320" width="11.44140625" style="116"/>
    <col min="13321" max="13321" width="7.88671875" style="116" customWidth="1"/>
    <col min="13322" max="13568" width="11.44140625" style="116"/>
    <col min="13569" max="13573" width="16.109375" style="116" customWidth="1"/>
    <col min="13574" max="13574" width="20.6640625" style="116" customWidth="1"/>
    <col min="13575" max="13576" width="11.44140625" style="116"/>
    <col min="13577" max="13577" width="7.88671875" style="116" customWidth="1"/>
    <col min="13578" max="13824" width="11.44140625" style="116"/>
    <col min="13825" max="13829" width="16.109375" style="116" customWidth="1"/>
    <col min="13830" max="13830" width="20.6640625" style="116" customWidth="1"/>
    <col min="13831" max="13832" width="11.44140625" style="116"/>
    <col min="13833" max="13833" width="7.88671875" style="116" customWidth="1"/>
    <col min="13834" max="14080" width="11.44140625" style="116"/>
    <col min="14081" max="14085" width="16.109375" style="116" customWidth="1"/>
    <col min="14086" max="14086" width="20.6640625" style="116" customWidth="1"/>
    <col min="14087" max="14088" width="11.44140625" style="116"/>
    <col min="14089" max="14089" width="7.88671875" style="116" customWidth="1"/>
    <col min="14090" max="14336" width="11.44140625" style="116"/>
    <col min="14337" max="14341" width="16.109375" style="116" customWidth="1"/>
    <col min="14342" max="14342" width="20.6640625" style="116" customWidth="1"/>
    <col min="14343" max="14344" width="11.44140625" style="116"/>
    <col min="14345" max="14345" width="7.88671875" style="116" customWidth="1"/>
    <col min="14346" max="14592" width="11.44140625" style="116"/>
    <col min="14593" max="14597" width="16.109375" style="116" customWidth="1"/>
    <col min="14598" max="14598" width="20.6640625" style="116" customWidth="1"/>
    <col min="14599" max="14600" width="11.44140625" style="116"/>
    <col min="14601" max="14601" width="7.88671875" style="116" customWidth="1"/>
    <col min="14602" max="14848" width="11.44140625" style="116"/>
    <col min="14849" max="14853" width="16.109375" style="116" customWidth="1"/>
    <col min="14854" max="14854" width="20.6640625" style="116" customWidth="1"/>
    <col min="14855" max="14856" width="11.44140625" style="116"/>
    <col min="14857" max="14857" width="7.88671875" style="116" customWidth="1"/>
    <col min="14858" max="15104" width="11.44140625" style="116"/>
    <col min="15105" max="15109" width="16.109375" style="116" customWidth="1"/>
    <col min="15110" max="15110" width="20.6640625" style="116" customWidth="1"/>
    <col min="15111" max="15112" width="11.44140625" style="116"/>
    <col min="15113" max="15113" width="7.88671875" style="116" customWidth="1"/>
    <col min="15114" max="15360" width="11.44140625" style="116"/>
    <col min="15361" max="15365" width="16.109375" style="116" customWidth="1"/>
    <col min="15366" max="15366" width="20.6640625" style="116" customWidth="1"/>
    <col min="15367" max="15368" width="11.44140625" style="116"/>
    <col min="15369" max="15369" width="7.88671875" style="116" customWidth="1"/>
    <col min="15370" max="15616" width="11.44140625" style="116"/>
    <col min="15617" max="15621" width="16.109375" style="116" customWidth="1"/>
    <col min="15622" max="15622" width="20.6640625" style="116" customWidth="1"/>
    <col min="15623" max="15624" width="11.44140625" style="116"/>
    <col min="15625" max="15625" width="7.88671875" style="116" customWidth="1"/>
    <col min="15626" max="15872" width="11.44140625" style="116"/>
    <col min="15873" max="15877" width="16.109375" style="116" customWidth="1"/>
    <col min="15878" max="15878" width="20.6640625" style="116" customWidth="1"/>
    <col min="15879" max="15880" width="11.44140625" style="116"/>
    <col min="15881" max="15881" width="7.88671875" style="116" customWidth="1"/>
    <col min="15882" max="16128" width="11.44140625" style="116"/>
    <col min="16129" max="16133" width="16.109375" style="116" customWidth="1"/>
    <col min="16134" max="16134" width="20.6640625" style="116" customWidth="1"/>
    <col min="16135" max="16136" width="11.44140625" style="116"/>
    <col min="16137" max="16137" width="7.88671875" style="116" customWidth="1"/>
    <col min="16138" max="16384" width="11.44140625" style="116"/>
  </cols>
  <sheetData>
    <row r="2" spans="1:6" ht="78" customHeight="1">
      <c r="A2" s="202" t="s">
        <v>55</v>
      </c>
      <c r="B2" s="202"/>
      <c r="C2" s="980"/>
      <c r="D2" s="980"/>
      <c r="E2" s="980"/>
    </row>
    <row r="3" spans="1:6" ht="17.25" customHeight="1">
      <c r="A3" s="981">
        <v>45838</v>
      </c>
      <c r="B3" s="981"/>
      <c r="C3" s="982"/>
      <c r="D3" s="982"/>
      <c r="E3" s="982"/>
    </row>
    <row r="4" spans="1:6" ht="17.25" customHeight="1">
      <c r="A4" s="307" t="s">
        <v>1225</v>
      </c>
      <c r="B4" s="307"/>
      <c r="C4" s="980"/>
      <c r="D4" s="980"/>
      <c r="E4" s="980"/>
    </row>
    <row r="5" spans="1:6" ht="3.9" customHeight="1" thickBot="1">
      <c r="A5" s="983"/>
      <c r="B5" s="983"/>
      <c r="C5" s="983"/>
      <c r="D5" s="983"/>
      <c r="E5" s="983"/>
    </row>
    <row r="6" spans="1:6" ht="13.8">
      <c r="A6" s="587" t="s">
        <v>1226</v>
      </c>
      <c r="B6" s="587" t="s">
        <v>114</v>
      </c>
      <c r="C6" s="984" t="s">
        <v>117</v>
      </c>
      <c r="D6" s="984" t="s">
        <v>118</v>
      </c>
      <c r="E6" s="984" t="s">
        <v>119</v>
      </c>
    </row>
    <row r="7" spans="1:6" ht="3.9" customHeight="1">
      <c r="A7" s="590"/>
      <c r="B7" s="590"/>
      <c r="C7" s="590"/>
      <c r="D7" s="590"/>
      <c r="E7" s="590"/>
    </row>
    <row r="8" spans="1:6" ht="13.5" customHeight="1">
      <c r="A8" s="985" t="s">
        <v>209</v>
      </c>
      <c r="B8" s="594" t="s">
        <v>1228</v>
      </c>
      <c r="C8" s="594" t="s">
        <v>209</v>
      </c>
      <c r="D8" s="594" t="s">
        <v>209</v>
      </c>
      <c r="E8" s="594" t="s">
        <v>209</v>
      </c>
      <c r="F8" s="994"/>
    </row>
    <row r="9" spans="1:6" ht="13.5" customHeight="1">
      <c r="A9" s="985">
        <v>45810</v>
      </c>
      <c r="B9" s="594">
        <v>21.180295399999999</v>
      </c>
      <c r="C9" s="594">
        <v>31.1481329</v>
      </c>
      <c r="D9" s="594">
        <v>34.323515200000003</v>
      </c>
      <c r="E9" s="594">
        <v>30.243361700000001</v>
      </c>
      <c r="F9" s="994"/>
    </row>
    <row r="10" spans="1:6" ht="13.5" customHeight="1">
      <c r="A10" s="985">
        <v>45812</v>
      </c>
      <c r="B10" s="594">
        <v>21.295288099999997</v>
      </c>
      <c r="C10" s="594">
        <v>31.2772915</v>
      </c>
      <c r="D10" s="594">
        <v>34.451823599999997</v>
      </c>
      <c r="E10" s="594">
        <v>30.318688600000002</v>
      </c>
      <c r="F10" s="994"/>
    </row>
    <row r="11" spans="1:6" ht="13.5" customHeight="1">
      <c r="A11" s="985">
        <v>45813</v>
      </c>
      <c r="B11" s="594">
        <v>21.330217400000002</v>
      </c>
      <c r="C11" s="594">
        <v>31.299709899999996</v>
      </c>
      <c r="D11" s="594">
        <v>34.4671418</v>
      </c>
      <c r="E11" s="594">
        <v>30.365450899999999</v>
      </c>
      <c r="F11" s="994"/>
    </row>
    <row r="12" spans="1:6" ht="13.5" customHeight="1">
      <c r="A12" s="985">
        <v>45814</v>
      </c>
      <c r="B12" s="594">
        <v>21.345732600000002</v>
      </c>
      <c r="C12" s="594">
        <v>31.348623000000003</v>
      </c>
      <c r="D12" s="594">
        <v>34.520881199999998</v>
      </c>
      <c r="E12" s="594">
        <v>30.4216756</v>
      </c>
      <c r="F12" s="994"/>
    </row>
    <row r="13" spans="1:6" ht="13.5" customHeight="1">
      <c r="A13" s="985">
        <v>45817</v>
      </c>
      <c r="B13" s="594">
        <v>21.3194366</v>
      </c>
      <c r="C13" s="594">
        <v>31.329990600000002</v>
      </c>
      <c r="D13" s="594">
        <v>34.496701199999997</v>
      </c>
      <c r="E13" s="594">
        <v>30.386219299999997</v>
      </c>
    </row>
    <row r="14" spans="1:6" ht="13.5" customHeight="1">
      <c r="A14" s="985">
        <v>45818</v>
      </c>
      <c r="B14" s="594">
        <v>21.3437342</v>
      </c>
      <c r="C14" s="594">
        <v>31.351563799999997</v>
      </c>
      <c r="D14" s="594">
        <v>34.510952899999999</v>
      </c>
      <c r="E14" s="594">
        <v>30.4054246</v>
      </c>
    </row>
    <row r="15" spans="1:6" ht="13.5" customHeight="1">
      <c r="A15" s="985">
        <v>45819</v>
      </c>
      <c r="B15" s="594">
        <v>21.356609899999999</v>
      </c>
      <c r="C15" s="594">
        <v>31.379788899999998</v>
      </c>
      <c r="D15" s="594">
        <v>34.539987099999998</v>
      </c>
      <c r="E15" s="594">
        <v>30.445014400000002</v>
      </c>
    </row>
    <row r="16" spans="1:6" ht="13.5" customHeight="1">
      <c r="A16" s="985">
        <v>45820</v>
      </c>
      <c r="B16" s="594">
        <v>21.444041299999999</v>
      </c>
      <c r="C16" s="594">
        <v>31.517897000000001</v>
      </c>
      <c r="D16" s="594">
        <v>34.679373900000002</v>
      </c>
      <c r="E16" s="594">
        <v>30.522508200000001</v>
      </c>
    </row>
    <row r="17" spans="1:6" ht="13.5" customHeight="1">
      <c r="A17" s="985">
        <v>45821</v>
      </c>
      <c r="B17" s="594">
        <v>21.449657499999997</v>
      </c>
      <c r="C17" s="594">
        <v>31.5315744</v>
      </c>
      <c r="D17" s="594">
        <v>34.712963700000003</v>
      </c>
      <c r="E17" s="594">
        <v>30.5576413</v>
      </c>
    </row>
    <row r="18" spans="1:6" ht="13.5" customHeight="1">
      <c r="A18" s="985">
        <v>45824</v>
      </c>
      <c r="B18" s="594">
        <v>21.415648600000001</v>
      </c>
      <c r="C18" s="594">
        <v>31.521058400000001</v>
      </c>
      <c r="D18" s="594">
        <v>34.701361900000002</v>
      </c>
      <c r="E18" s="594">
        <v>30.508680300000002</v>
      </c>
    </row>
    <row r="19" spans="1:6" ht="13.5" customHeight="1">
      <c r="A19" s="985">
        <v>45825</v>
      </c>
      <c r="B19" s="594">
        <v>21.468442400000001</v>
      </c>
      <c r="C19" s="594">
        <v>31.545229800000001</v>
      </c>
      <c r="D19" s="594">
        <v>34.735212499999996</v>
      </c>
      <c r="E19" s="594">
        <v>30.537384599999999</v>
      </c>
    </row>
    <row r="20" spans="1:6" ht="13.5" customHeight="1">
      <c r="A20" s="985">
        <v>45826</v>
      </c>
      <c r="B20" s="594">
        <v>21.443765400000004</v>
      </c>
      <c r="C20" s="594">
        <v>31.468853899999999</v>
      </c>
      <c r="D20" s="594">
        <v>34.6480435</v>
      </c>
      <c r="E20" s="594">
        <v>30.464983200000002</v>
      </c>
    </row>
    <row r="21" spans="1:6" ht="13.5" customHeight="1">
      <c r="A21" s="985">
        <v>45827</v>
      </c>
      <c r="B21" s="594">
        <v>21.468018499999999</v>
      </c>
      <c r="C21" s="594">
        <v>31.504413199999998</v>
      </c>
      <c r="D21" s="594">
        <v>34.696311000000001</v>
      </c>
      <c r="E21" s="594">
        <v>30.501040499999998</v>
      </c>
    </row>
    <row r="22" spans="1:6" ht="13.5" customHeight="1">
      <c r="A22" s="985">
        <v>45828</v>
      </c>
      <c r="B22" s="594">
        <v>21.4793491</v>
      </c>
      <c r="C22" s="594">
        <v>31.541125600000001</v>
      </c>
      <c r="D22" s="594">
        <v>34.743943199999997</v>
      </c>
      <c r="E22" s="594">
        <v>30.545800199999999</v>
      </c>
    </row>
    <row r="23" spans="1:6" ht="13.5" customHeight="1">
      <c r="A23" s="985">
        <v>45831</v>
      </c>
      <c r="B23" s="594">
        <v>21.499057799999999</v>
      </c>
      <c r="C23" s="594">
        <v>31.584843200000002</v>
      </c>
      <c r="D23" s="594">
        <v>34.793737200000002</v>
      </c>
      <c r="E23" s="594">
        <v>30.548080899999999</v>
      </c>
    </row>
    <row r="24" spans="1:6" ht="13.5" customHeight="1">
      <c r="A24" s="985">
        <v>45832</v>
      </c>
      <c r="B24" s="594">
        <v>21.546704200000001</v>
      </c>
      <c r="C24" s="594">
        <v>31.6066012</v>
      </c>
      <c r="D24" s="594">
        <v>34.802917900000004</v>
      </c>
      <c r="E24" s="594">
        <v>30.547372300000003</v>
      </c>
    </row>
    <row r="25" spans="1:6" ht="13.5" customHeight="1">
      <c r="A25" s="985">
        <v>45833</v>
      </c>
      <c r="B25" s="594">
        <v>21.580944599999999</v>
      </c>
      <c r="C25" s="594">
        <v>31.696710299999999</v>
      </c>
      <c r="D25" s="594">
        <v>34.898380199999998</v>
      </c>
      <c r="E25" s="594">
        <v>30.608342499999999</v>
      </c>
    </row>
    <row r="26" spans="1:6" ht="13.5" customHeight="1">
      <c r="A26" s="985">
        <v>45834</v>
      </c>
      <c r="B26" s="594">
        <v>21.6200589</v>
      </c>
      <c r="C26" s="594">
        <v>31.7293451</v>
      </c>
      <c r="D26" s="594">
        <v>34.944241499999997</v>
      </c>
      <c r="E26" s="594">
        <v>30.614633000000005</v>
      </c>
    </row>
    <row r="27" spans="1:6" ht="13.5" customHeight="1">
      <c r="A27" s="985">
        <v>45835</v>
      </c>
      <c r="B27" s="594">
        <v>21.6210597</v>
      </c>
      <c r="C27" s="594">
        <v>31.729290799999998</v>
      </c>
      <c r="D27" s="594">
        <v>34.970647599999999</v>
      </c>
      <c r="E27" s="594">
        <v>30.645572600000001</v>
      </c>
    </row>
    <row r="28" spans="1:6" ht="13.5" customHeight="1">
      <c r="A28" s="985">
        <v>45838</v>
      </c>
      <c r="B28" s="594">
        <v>21.667885200000001</v>
      </c>
      <c r="C28" s="594">
        <v>31.8030881</v>
      </c>
      <c r="D28" s="594">
        <v>35.054409800000002</v>
      </c>
      <c r="E28" s="594">
        <v>30.660110399999997</v>
      </c>
    </row>
    <row r="29" spans="1:6" ht="13.5" customHeight="1">
      <c r="A29" s="985" t="s">
        <v>209</v>
      </c>
      <c r="B29" s="594" t="s">
        <v>209</v>
      </c>
      <c r="C29" s="594" t="s">
        <v>209</v>
      </c>
      <c r="D29" s="594" t="s">
        <v>209</v>
      </c>
      <c r="E29" s="594" t="s">
        <v>209</v>
      </c>
    </row>
    <row r="30" spans="1:6" ht="16.5" customHeight="1">
      <c r="A30" s="985" t="s">
        <v>209</v>
      </c>
      <c r="B30" s="986"/>
      <c r="C30" s="986"/>
      <c r="D30" s="986"/>
      <c r="E30" s="986"/>
      <c r="F30" s="987"/>
    </row>
    <row r="31" spans="1:6" ht="7.5" customHeight="1" thickBot="1">
      <c r="A31" s="995"/>
      <c r="C31" s="988"/>
      <c r="D31" s="988"/>
      <c r="E31" s="988"/>
    </row>
    <row r="32" spans="1:6" ht="16.95" customHeight="1">
      <c r="A32" s="989" t="s">
        <v>1229</v>
      </c>
      <c r="B32" s="990"/>
      <c r="C32" s="990"/>
      <c r="D32" s="990"/>
      <c r="E32" s="990"/>
    </row>
    <row r="34" spans="1:6" ht="13.8">
      <c r="A34" s="991"/>
      <c r="B34" s="993"/>
      <c r="C34" s="993"/>
      <c r="D34" s="993"/>
      <c r="E34" s="993"/>
      <c r="F34" s="80"/>
    </row>
    <row r="196" spans="3:3">
      <c r="C196" s="116" t="s">
        <v>209</v>
      </c>
    </row>
  </sheetData>
  <printOptions horizontalCentered="1" verticalCentered="1"/>
  <pageMargins left="0.98425196850393704" right="0.98425196850393704" top="0.98425196850393704" bottom="0.98425196850393704" header="0.59055118110236227" footer="0.59055118110236227"/>
  <pageSetup paperSize="9" orientation="portrait" useFirstPageNumber="1" verticalDpi="3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3D8BB-B14E-4E06-9858-1620A5EDE71D}">
  <dimension ref="A2:F35"/>
  <sheetViews>
    <sheetView topLeftCell="A2" workbookViewId="0"/>
  </sheetViews>
  <sheetFormatPr baseColWidth="10" defaultColWidth="11.44140625" defaultRowHeight="13.2"/>
  <cols>
    <col min="1" max="5" width="17.44140625" style="116" customWidth="1"/>
    <col min="6" max="6" width="13.88671875" style="116" customWidth="1"/>
    <col min="7" max="8" width="11.44140625" style="116"/>
    <col min="9" max="9" width="7.88671875" style="116" customWidth="1"/>
    <col min="10" max="256" width="11.44140625" style="116"/>
    <col min="257" max="261" width="17.44140625" style="116" customWidth="1"/>
    <col min="262" max="262" width="13.88671875" style="116" customWidth="1"/>
    <col min="263" max="264" width="11.44140625" style="116"/>
    <col min="265" max="265" width="7.88671875" style="116" customWidth="1"/>
    <col min="266" max="512" width="11.44140625" style="116"/>
    <col min="513" max="517" width="17.44140625" style="116" customWidth="1"/>
    <col min="518" max="518" width="13.88671875" style="116" customWidth="1"/>
    <col min="519" max="520" width="11.44140625" style="116"/>
    <col min="521" max="521" width="7.88671875" style="116" customWidth="1"/>
    <col min="522" max="768" width="11.44140625" style="116"/>
    <col min="769" max="773" width="17.44140625" style="116" customWidth="1"/>
    <col min="774" max="774" width="13.88671875" style="116" customWidth="1"/>
    <col min="775" max="776" width="11.44140625" style="116"/>
    <col min="777" max="777" width="7.88671875" style="116" customWidth="1"/>
    <col min="778" max="1024" width="11.44140625" style="116"/>
    <col min="1025" max="1029" width="17.44140625" style="116" customWidth="1"/>
    <col min="1030" max="1030" width="13.88671875" style="116" customWidth="1"/>
    <col min="1031" max="1032" width="11.44140625" style="116"/>
    <col min="1033" max="1033" width="7.88671875" style="116" customWidth="1"/>
    <col min="1034" max="1280" width="11.44140625" style="116"/>
    <col min="1281" max="1285" width="17.44140625" style="116" customWidth="1"/>
    <col min="1286" max="1286" width="13.88671875" style="116" customWidth="1"/>
    <col min="1287" max="1288" width="11.44140625" style="116"/>
    <col min="1289" max="1289" width="7.88671875" style="116" customWidth="1"/>
    <col min="1290" max="1536" width="11.44140625" style="116"/>
    <col min="1537" max="1541" width="17.44140625" style="116" customWidth="1"/>
    <col min="1542" max="1542" width="13.88671875" style="116" customWidth="1"/>
    <col min="1543" max="1544" width="11.44140625" style="116"/>
    <col min="1545" max="1545" width="7.88671875" style="116" customWidth="1"/>
    <col min="1546" max="1792" width="11.44140625" style="116"/>
    <col min="1793" max="1797" width="17.44140625" style="116" customWidth="1"/>
    <col min="1798" max="1798" width="13.88671875" style="116" customWidth="1"/>
    <col min="1799" max="1800" width="11.44140625" style="116"/>
    <col min="1801" max="1801" width="7.88671875" style="116" customWidth="1"/>
    <col min="1802" max="2048" width="11.44140625" style="116"/>
    <col min="2049" max="2053" width="17.44140625" style="116" customWidth="1"/>
    <col min="2054" max="2054" width="13.88671875" style="116" customWidth="1"/>
    <col min="2055" max="2056" width="11.44140625" style="116"/>
    <col min="2057" max="2057" width="7.88671875" style="116" customWidth="1"/>
    <col min="2058" max="2304" width="11.44140625" style="116"/>
    <col min="2305" max="2309" width="17.44140625" style="116" customWidth="1"/>
    <col min="2310" max="2310" width="13.88671875" style="116" customWidth="1"/>
    <col min="2311" max="2312" width="11.44140625" style="116"/>
    <col min="2313" max="2313" width="7.88671875" style="116" customWidth="1"/>
    <col min="2314" max="2560" width="11.44140625" style="116"/>
    <col min="2561" max="2565" width="17.44140625" style="116" customWidth="1"/>
    <col min="2566" max="2566" width="13.88671875" style="116" customWidth="1"/>
    <col min="2567" max="2568" width="11.44140625" style="116"/>
    <col min="2569" max="2569" width="7.88671875" style="116" customWidth="1"/>
    <col min="2570" max="2816" width="11.44140625" style="116"/>
    <col min="2817" max="2821" width="17.44140625" style="116" customWidth="1"/>
    <col min="2822" max="2822" width="13.88671875" style="116" customWidth="1"/>
    <col min="2823" max="2824" width="11.44140625" style="116"/>
    <col min="2825" max="2825" width="7.88671875" style="116" customWidth="1"/>
    <col min="2826" max="3072" width="11.44140625" style="116"/>
    <col min="3073" max="3077" width="17.44140625" style="116" customWidth="1"/>
    <col min="3078" max="3078" width="13.88671875" style="116" customWidth="1"/>
    <col min="3079" max="3080" width="11.44140625" style="116"/>
    <col min="3081" max="3081" width="7.88671875" style="116" customWidth="1"/>
    <col min="3082" max="3328" width="11.44140625" style="116"/>
    <col min="3329" max="3333" width="17.44140625" style="116" customWidth="1"/>
    <col min="3334" max="3334" width="13.88671875" style="116" customWidth="1"/>
    <col min="3335" max="3336" width="11.44140625" style="116"/>
    <col min="3337" max="3337" width="7.88671875" style="116" customWidth="1"/>
    <col min="3338" max="3584" width="11.44140625" style="116"/>
    <col min="3585" max="3589" width="17.44140625" style="116" customWidth="1"/>
    <col min="3590" max="3590" width="13.88671875" style="116" customWidth="1"/>
    <col min="3591" max="3592" width="11.44140625" style="116"/>
    <col min="3593" max="3593" width="7.88671875" style="116" customWidth="1"/>
    <col min="3594" max="3840" width="11.44140625" style="116"/>
    <col min="3841" max="3845" width="17.44140625" style="116" customWidth="1"/>
    <col min="3846" max="3846" width="13.88671875" style="116" customWidth="1"/>
    <col min="3847" max="3848" width="11.44140625" style="116"/>
    <col min="3849" max="3849" width="7.88671875" style="116" customWidth="1"/>
    <col min="3850" max="4096" width="11.44140625" style="116"/>
    <col min="4097" max="4101" width="17.44140625" style="116" customWidth="1"/>
    <col min="4102" max="4102" width="13.88671875" style="116" customWidth="1"/>
    <col min="4103" max="4104" width="11.44140625" style="116"/>
    <col min="4105" max="4105" width="7.88671875" style="116" customWidth="1"/>
    <col min="4106" max="4352" width="11.44140625" style="116"/>
    <col min="4353" max="4357" width="17.44140625" style="116" customWidth="1"/>
    <col min="4358" max="4358" width="13.88671875" style="116" customWidth="1"/>
    <col min="4359" max="4360" width="11.44140625" style="116"/>
    <col min="4361" max="4361" width="7.88671875" style="116" customWidth="1"/>
    <col min="4362" max="4608" width="11.44140625" style="116"/>
    <col min="4609" max="4613" width="17.44140625" style="116" customWidth="1"/>
    <col min="4614" max="4614" width="13.88671875" style="116" customWidth="1"/>
    <col min="4615" max="4616" width="11.44140625" style="116"/>
    <col min="4617" max="4617" width="7.88671875" style="116" customWidth="1"/>
    <col min="4618" max="4864" width="11.44140625" style="116"/>
    <col min="4865" max="4869" width="17.44140625" style="116" customWidth="1"/>
    <col min="4870" max="4870" width="13.88671875" style="116" customWidth="1"/>
    <col min="4871" max="4872" width="11.44140625" style="116"/>
    <col min="4873" max="4873" width="7.88671875" style="116" customWidth="1"/>
    <col min="4874" max="5120" width="11.44140625" style="116"/>
    <col min="5121" max="5125" width="17.44140625" style="116" customWidth="1"/>
    <col min="5126" max="5126" width="13.88671875" style="116" customWidth="1"/>
    <col min="5127" max="5128" width="11.44140625" style="116"/>
    <col min="5129" max="5129" width="7.88671875" style="116" customWidth="1"/>
    <col min="5130" max="5376" width="11.44140625" style="116"/>
    <col min="5377" max="5381" width="17.44140625" style="116" customWidth="1"/>
    <col min="5382" max="5382" width="13.88671875" style="116" customWidth="1"/>
    <col min="5383" max="5384" width="11.44140625" style="116"/>
    <col min="5385" max="5385" width="7.88671875" style="116" customWidth="1"/>
    <col min="5386" max="5632" width="11.44140625" style="116"/>
    <col min="5633" max="5637" width="17.44140625" style="116" customWidth="1"/>
    <col min="5638" max="5638" width="13.88671875" style="116" customWidth="1"/>
    <col min="5639" max="5640" width="11.44140625" style="116"/>
    <col min="5641" max="5641" width="7.88671875" style="116" customWidth="1"/>
    <col min="5642" max="5888" width="11.44140625" style="116"/>
    <col min="5889" max="5893" width="17.44140625" style="116" customWidth="1"/>
    <col min="5894" max="5894" width="13.88671875" style="116" customWidth="1"/>
    <col min="5895" max="5896" width="11.44140625" style="116"/>
    <col min="5897" max="5897" width="7.88671875" style="116" customWidth="1"/>
    <col min="5898" max="6144" width="11.44140625" style="116"/>
    <col min="6145" max="6149" width="17.44140625" style="116" customWidth="1"/>
    <col min="6150" max="6150" width="13.88671875" style="116" customWidth="1"/>
    <col min="6151" max="6152" width="11.44140625" style="116"/>
    <col min="6153" max="6153" width="7.88671875" style="116" customWidth="1"/>
    <col min="6154" max="6400" width="11.44140625" style="116"/>
    <col min="6401" max="6405" width="17.44140625" style="116" customWidth="1"/>
    <col min="6406" max="6406" width="13.88671875" style="116" customWidth="1"/>
    <col min="6407" max="6408" width="11.44140625" style="116"/>
    <col min="6409" max="6409" width="7.88671875" style="116" customWidth="1"/>
    <col min="6410" max="6656" width="11.44140625" style="116"/>
    <col min="6657" max="6661" width="17.44140625" style="116" customWidth="1"/>
    <col min="6662" max="6662" width="13.88671875" style="116" customWidth="1"/>
    <col min="6663" max="6664" width="11.44140625" style="116"/>
    <col min="6665" max="6665" width="7.88671875" style="116" customWidth="1"/>
    <col min="6666" max="6912" width="11.44140625" style="116"/>
    <col min="6913" max="6917" width="17.44140625" style="116" customWidth="1"/>
    <col min="6918" max="6918" width="13.88671875" style="116" customWidth="1"/>
    <col min="6919" max="6920" width="11.44140625" style="116"/>
    <col min="6921" max="6921" width="7.88671875" style="116" customWidth="1"/>
    <col min="6922" max="7168" width="11.44140625" style="116"/>
    <col min="7169" max="7173" width="17.44140625" style="116" customWidth="1"/>
    <col min="7174" max="7174" width="13.88671875" style="116" customWidth="1"/>
    <col min="7175" max="7176" width="11.44140625" style="116"/>
    <col min="7177" max="7177" width="7.88671875" style="116" customWidth="1"/>
    <col min="7178" max="7424" width="11.44140625" style="116"/>
    <col min="7425" max="7429" width="17.44140625" style="116" customWidth="1"/>
    <col min="7430" max="7430" width="13.88671875" style="116" customWidth="1"/>
    <col min="7431" max="7432" width="11.44140625" style="116"/>
    <col min="7433" max="7433" width="7.88671875" style="116" customWidth="1"/>
    <col min="7434" max="7680" width="11.44140625" style="116"/>
    <col min="7681" max="7685" width="17.44140625" style="116" customWidth="1"/>
    <col min="7686" max="7686" width="13.88671875" style="116" customWidth="1"/>
    <col min="7687" max="7688" width="11.44140625" style="116"/>
    <col min="7689" max="7689" width="7.88671875" style="116" customWidth="1"/>
    <col min="7690" max="7936" width="11.44140625" style="116"/>
    <col min="7937" max="7941" width="17.44140625" style="116" customWidth="1"/>
    <col min="7942" max="7942" width="13.88671875" style="116" customWidth="1"/>
    <col min="7943" max="7944" width="11.44140625" style="116"/>
    <col min="7945" max="7945" width="7.88671875" style="116" customWidth="1"/>
    <col min="7946" max="8192" width="11.44140625" style="116"/>
    <col min="8193" max="8197" width="17.44140625" style="116" customWidth="1"/>
    <col min="8198" max="8198" width="13.88671875" style="116" customWidth="1"/>
    <col min="8199" max="8200" width="11.44140625" style="116"/>
    <col min="8201" max="8201" width="7.88671875" style="116" customWidth="1"/>
    <col min="8202" max="8448" width="11.44140625" style="116"/>
    <col min="8449" max="8453" width="17.44140625" style="116" customWidth="1"/>
    <col min="8454" max="8454" width="13.88671875" style="116" customWidth="1"/>
    <col min="8455" max="8456" width="11.44140625" style="116"/>
    <col min="8457" max="8457" width="7.88671875" style="116" customWidth="1"/>
    <col min="8458" max="8704" width="11.44140625" style="116"/>
    <col min="8705" max="8709" width="17.44140625" style="116" customWidth="1"/>
    <col min="8710" max="8710" width="13.88671875" style="116" customWidth="1"/>
    <col min="8711" max="8712" width="11.44140625" style="116"/>
    <col min="8713" max="8713" width="7.88671875" style="116" customWidth="1"/>
    <col min="8714" max="8960" width="11.44140625" style="116"/>
    <col min="8961" max="8965" width="17.44140625" style="116" customWidth="1"/>
    <col min="8966" max="8966" width="13.88671875" style="116" customWidth="1"/>
    <col min="8967" max="8968" width="11.44140625" style="116"/>
    <col min="8969" max="8969" width="7.88671875" style="116" customWidth="1"/>
    <col min="8970" max="9216" width="11.44140625" style="116"/>
    <col min="9217" max="9221" width="17.44140625" style="116" customWidth="1"/>
    <col min="9222" max="9222" width="13.88671875" style="116" customWidth="1"/>
    <col min="9223" max="9224" width="11.44140625" style="116"/>
    <col min="9225" max="9225" width="7.88671875" style="116" customWidth="1"/>
    <col min="9226" max="9472" width="11.44140625" style="116"/>
    <col min="9473" max="9477" width="17.44140625" style="116" customWidth="1"/>
    <col min="9478" max="9478" width="13.88671875" style="116" customWidth="1"/>
    <col min="9479" max="9480" width="11.44140625" style="116"/>
    <col min="9481" max="9481" width="7.88671875" style="116" customWidth="1"/>
    <col min="9482" max="9728" width="11.44140625" style="116"/>
    <col min="9729" max="9733" width="17.44140625" style="116" customWidth="1"/>
    <col min="9734" max="9734" width="13.88671875" style="116" customWidth="1"/>
    <col min="9735" max="9736" width="11.44140625" style="116"/>
    <col min="9737" max="9737" width="7.88671875" style="116" customWidth="1"/>
    <col min="9738" max="9984" width="11.44140625" style="116"/>
    <col min="9985" max="9989" width="17.44140625" style="116" customWidth="1"/>
    <col min="9990" max="9990" width="13.88671875" style="116" customWidth="1"/>
    <col min="9991" max="9992" width="11.44140625" style="116"/>
    <col min="9993" max="9993" width="7.88671875" style="116" customWidth="1"/>
    <col min="9994" max="10240" width="11.44140625" style="116"/>
    <col min="10241" max="10245" width="17.44140625" style="116" customWidth="1"/>
    <col min="10246" max="10246" width="13.88671875" style="116" customWidth="1"/>
    <col min="10247" max="10248" width="11.44140625" style="116"/>
    <col min="10249" max="10249" width="7.88671875" style="116" customWidth="1"/>
    <col min="10250" max="10496" width="11.44140625" style="116"/>
    <col min="10497" max="10501" width="17.44140625" style="116" customWidth="1"/>
    <col min="10502" max="10502" width="13.88671875" style="116" customWidth="1"/>
    <col min="10503" max="10504" width="11.44140625" style="116"/>
    <col min="10505" max="10505" width="7.88671875" style="116" customWidth="1"/>
    <col min="10506" max="10752" width="11.44140625" style="116"/>
    <col min="10753" max="10757" width="17.44140625" style="116" customWidth="1"/>
    <col min="10758" max="10758" width="13.88671875" style="116" customWidth="1"/>
    <col min="10759" max="10760" width="11.44140625" style="116"/>
    <col min="10761" max="10761" width="7.88671875" style="116" customWidth="1"/>
    <col min="10762" max="11008" width="11.44140625" style="116"/>
    <col min="11009" max="11013" width="17.44140625" style="116" customWidth="1"/>
    <col min="11014" max="11014" width="13.88671875" style="116" customWidth="1"/>
    <col min="11015" max="11016" width="11.44140625" style="116"/>
    <col min="11017" max="11017" width="7.88671875" style="116" customWidth="1"/>
    <col min="11018" max="11264" width="11.44140625" style="116"/>
    <col min="11265" max="11269" width="17.44140625" style="116" customWidth="1"/>
    <col min="11270" max="11270" width="13.88671875" style="116" customWidth="1"/>
    <col min="11271" max="11272" width="11.44140625" style="116"/>
    <col min="11273" max="11273" width="7.88671875" style="116" customWidth="1"/>
    <col min="11274" max="11520" width="11.44140625" style="116"/>
    <col min="11521" max="11525" width="17.44140625" style="116" customWidth="1"/>
    <col min="11526" max="11526" width="13.88671875" style="116" customWidth="1"/>
    <col min="11527" max="11528" width="11.44140625" style="116"/>
    <col min="11529" max="11529" width="7.88671875" style="116" customWidth="1"/>
    <col min="11530" max="11776" width="11.44140625" style="116"/>
    <col min="11777" max="11781" width="17.44140625" style="116" customWidth="1"/>
    <col min="11782" max="11782" width="13.88671875" style="116" customWidth="1"/>
    <col min="11783" max="11784" width="11.44140625" style="116"/>
    <col min="11785" max="11785" width="7.88671875" style="116" customWidth="1"/>
    <col min="11786" max="12032" width="11.44140625" style="116"/>
    <col min="12033" max="12037" width="17.44140625" style="116" customWidth="1"/>
    <col min="12038" max="12038" width="13.88671875" style="116" customWidth="1"/>
    <col min="12039" max="12040" width="11.44140625" style="116"/>
    <col min="12041" max="12041" width="7.88671875" style="116" customWidth="1"/>
    <col min="12042" max="12288" width="11.44140625" style="116"/>
    <col min="12289" max="12293" width="17.44140625" style="116" customWidth="1"/>
    <col min="12294" max="12294" width="13.88671875" style="116" customWidth="1"/>
    <col min="12295" max="12296" width="11.44140625" style="116"/>
    <col min="12297" max="12297" width="7.88671875" style="116" customWidth="1"/>
    <col min="12298" max="12544" width="11.44140625" style="116"/>
    <col min="12545" max="12549" width="17.44140625" style="116" customWidth="1"/>
    <col min="12550" max="12550" width="13.88671875" style="116" customWidth="1"/>
    <col min="12551" max="12552" width="11.44140625" style="116"/>
    <col min="12553" max="12553" width="7.88671875" style="116" customWidth="1"/>
    <col min="12554" max="12800" width="11.44140625" style="116"/>
    <col min="12801" max="12805" width="17.44140625" style="116" customWidth="1"/>
    <col min="12806" max="12806" width="13.88671875" style="116" customWidth="1"/>
    <col min="12807" max="12808" width="11.44140625" style="116"/>
    <col min="12809" max="12809" width="7.88671875" style="116" customWidth="1"/>
    <col min="12810" max="13056" width="11.44140625" style="116"/>
    <col min="13057" max="13061" width="17.44140625" style="116" customWidth="1"/>
    <col min="13062" max="13062" width="13.88671875" style="116" customWidth="1"/>
    <col min="13063" max="13064" width="11.44140625" style="116"/>
    <col min="13065" max="13065" width="7.88671875" style="116" customWidth="1"/>
    <col min="13066" max="13312" width="11.44140625" style="116"/>
    <col min="13313" max="13317" width="17.44140625" style="116" customWidth="1"/>
    <col min="13318" max="13318" width="13.88671875" style="116" customWidth="1"/>
    <col min="13319" max="13320" width="11.44140625" style="116"/>
    <col min="13321" max="13321" width="7.88671875" style="116" customWidth="1"/>
    <col min="13322" max="13568" width="11.44140625" style="116"/>
    <col min="13569" max="13573" width="17.44140625" style="116" customWidth="1"/>
    <col min="13574" max="13574" width="13.88671875" style="116" customWidth="1"/>
    <col min="13575" max="13576" width="11.44140625" style="116"/>
    <col min="13577" max="13577" width="7.88671875" style="116" customWidth="1"/>
    <col min="13578" max="13824" width="11.44140625" style="116"/>
    <col min="13825" max="13829" width="17.44140625" style="116" customWidth="1"/>
    <col min="13830" max="13830" width="13.88671875" style="116" customWidth="1"/>
    <col min="13831" max="13832" width="11.44140625" style="116"/>
    <col min="13833" max="13833" width="7.88671875" style="116" customWidth="1"/>
    <col min="13834" max="14080" width="11.44140625" style="116"/>
    <col min="14081" max="14085" width="17.44140625" style="116" customWidth="1"/>
    <col min="14086" max="14086" width="13.88671875" style="116" customWidth="1"/>
    <col min="14087" max="14088" width="11.44140625" style="116"/>
    <col min="14089" max="14089" width="7.88671875" style="116" customWidth="1"/>
    <col min="14090" max="14336" width="11.44140625" style="116"/>
    <col min="14337" max="14341" width="17.44140625" style="116" customWidth="1"/>
    <col min="14342" max="14342" width="13.88671875" style="116" customWidth="1"/>
    <col min="14343" max="14344" width="11.44140625" style="116"/>
    <col min="14345" max="14345" width="7.88671875" style="116" customWidth="1"/>
    <col min="14346" max="14592" width="11.44140625" style="116"/>
    <col min="14593" max="14597" width="17.44140625" style="116" customWidth="1"/>
    <col min="14598" max="14598" width="13.88671875" style="116" customWidth="1"/>
    <col min="14599" max="14600" width="11.44140625" style="116"/>
    <col min="14601" max="14601" width="7.88671875" style="116" customWidth="1"/>
    <col min="14602" max="14848" width="11.44140625" style="116"/>
    <col min="14849" max="14853" width="17.44140625" style="116" customWidth="1"/>
    <col min="14854" max="14854" width="13.88671875" style="116" customWidth="1"/>
    <col min="14855" max="14856" width="11.44140625" style="116"/>
    <col min="14857" max="14857" width="7.88671875" style="116" customWidth="1"/>
    <col min="14858" max="15104" width="11.44140625" style="116"/>
    <col min="15105" max="15109" width="17.44140625" style="116" customWidth="1"/>
    <col min="15110" max="15110" width="13.88671875" style="116" customWidth="1"/>
    <col min="15111" max="15112" width="11.44140625" style="116"/>
    <col min="15113" max="15113" width="7.88671875" style="116" customWidth="1"/>
    <col min="15114" max="15360" width="11.44140625" style="116"/>
    <col min="15361" max="15365" width="17.44140625" style="116" customWidth="1"/>
    <col min="15366" max="15366" width="13.88671875" style="116" customWidth="1"/>
    <col min="15367" max="15368" width="11.44140625" style="116"/>
    <col min="15369" max="15369" width="7.88671875" style="116" customWidth="1"/>
    <col min="15370" max="15616" width="11.44140625" style="116"/>
    <col min="15617" max="15621" width="17.44140625" style="116" customWidth="1"/>
    <col min="15622" max="15622" width="13.88671875" style="116" customWidth="1"/>
    <col min="15623" max="15624" width="11.44140625" style="116"/>
    <col min="15625" max="15625" width="7.88671875" style="116" customWidth="1"/>
    <col min="15626" max="15872" width="11.44140625" style="116"/>
    <col min="15873" max="15877" width="17.44140625" style="116" customWidth="1"/>
    <col min="15878" max="15878" width="13.88671875" style="116" customWidth="1"/>
    <col min="15879" max="15880" width="11.44140625" style="116"/>
    <col min="15881" max="15881" width="7.88671875" style="116" customWidth="1"/>
    <col min="15882" max="16128" width="11.44140625" style="116"/>
    <col min="16129" max="16133" width="17.44140625" style="116" customWidth="1"/>
    <col min="16134" max="16134" width="13.88671875" style="116" customWidth="1"/>
    <col min="16135" max="16136" width="11.44140625" style="116"/>
    <col min="16137" max="16137" width="7.88671875" style="116" customWidth="1"/>
    <col min="16138" max="16384" width="11.44140625" style="116"/>
  </cols>
  <sheetData>
    <row r="2" spans="1:6" ht="71.25" customHeight="1">
      <c r="A2" s="202" t="s">
        <v>56</v>
      </c>
      <c r="B2" s="202"/>
      <c r="C2" s="980"/>
      <c r="D2" s="980"/>
      <c r="E2" s="980"/>
    </row>
    <row r="3" spans="1:6" ht="16.5" customHeight="1">
      <c r="A3" s="981">
        <v>45838</v>
      </c>
      <c r="B3" s="981"/>
      <c r="C3" s="982"/>
      <c r="D3" s="982"/>
      <c r="E3" s="982"/>
    </row>
    <row r="4" spans="1:6" ht="17.25" customHeight="1">
      <c r="A4" s="307" t="s">
        <v>1225</v>
      </c>
      <c r="B4" s="307"/>
      <c r="C4" s="980"/>
      <c r="D4" s="980"/>
      <c r="E4" s="980"/>
    </row>
    <row r="5" spans="1:6" ht="3.9" customHeight="1" thickBot="1">
      <c r="A5" s="983"/>
      <c r="B5" s="983"/>
      <c r="C5" s="983"/>
      <c r="D5" s="983"/>
      <c r="E5" s="983"/>
    </row>
    <row r="6" spans="1:6" ht="13.8">
      <c r="A6" s="587" t="s">
        <v>1226</v>
      </c>
      <c r="B6" s="587" t="s">
        <v>114</v>
      </c>
      <c r="C6" s="984" t="s">
        <v>117</v>
      </c>
      <c r="D6" s="984" t="s">
        <v>118</v>
      </c>
      <c r="E6" s="984" t="s">
        <v>119</v>
      </c>
    </row>
    <row r="7" spans="1:6" ht="3.9" customHeight="1">
      <c r="A7" s="590"/>
      <c r="B7" s="590"/>
      <c r="C7" s="590"/>
      <c r="D7" s="590"/>
      <c r="E7" s="590"/>
    </row>
    <row r="8" spans="1:6" ht="14.25" customHeight="1">
      <c r="A8" s="985" t="s">
        <v>209</v>
      </c>
      <c r="B8" s="594" t="s">
        <v>209</v>
      </c>
      <c r="C8" s="594" t="s">
        <v>209</v>
      </c>
      <c r="D8" s="594" t="s">
        <v>209</v>
      </c>
      <c r="E8" s="594" t="s">
        <v>209</v>
      </c>
      <c r="F8" s="996"/>
    </row>
    <row r="9" spans="1:6" ht="14.25" customHeight="1">
      <c r="A9" s="985">
        <v>45810</v>
      </c>
      <c r="B9" s="594">
        <v>22.9221027</v>
      </c>
      <c r="C9" s="594">
        <v>242.3045884</v>
      </c>
      <c r="D9" s="594">
        <v>44.682068000000001</v>
      </c>
      <c r="E9" s="594">
        <v>228.83474450000003</v>
      </c>
      <c r="F9" s="996"/>
    </row>
    <row r="10" spans="1:6" ht="14.25" customHeight="1">
      <c r="A10" s="985">
        <v>45812</v>
      </c>
      <c r="B10" s="594">
        <v>23.020979499999999</v>
      </c>
      <c r="C10" s="594">
        <v>243.104061</v>
      </c>
      <c r="D10" s="594">
        <v>44.799958000000004</v>
      </c>
      <c r="E10" s="594">
        <v>229.07817940000001</v>
      </c>
      <c r="F10" s="996"/>
    </row>
    <row r="11" spans="1:6" ht="14.25" customHeight="1">
      <c r="A11" s="985">
        <v>45813</v>
      </c>
      <c r="B11" s="594">
        <v>23.106508099999999</v>
      </c>
      <c r="C11" s="594">
        <v>244.05025750000001</v>
      </c>
      <c r="D11" s="594">
        <v>44.9417519</v>
      </c>
      <c r="E11" s="594">
        <v>230.09218140000002</v>
      </c>
      <c r="F11" s="996"/>
    </row>
    <row r="12" spans="1:6" ht="14.25" customHeight="1">
      <c r="A12" s="985">
        <v>45814</v>
      </c>
      <c r="B12" s="594">
        <v>23.222843899999997</v>
      </c>
      <c r="C12" s="594">
        <v>245.35526709999999</v>
      </c>
      <c r="D12" s="594">
        <v>45.1626689</v>
      </c>
      <c r="E12" s="594">
        <v>231.1311407</v>
      </c>
      <c r="F12" s="996"/>
    </row>
    <row r="13" spans="1:6" ht="14.25" customHeight="1">
      <c r="A13" s="985">
        <v>45817</v>
      </c>
      <c r="B13" s="594">
        <v>23.189331800000001</v>
      </c>
      <c r="C13" s="594">
        <v>244.91097839999998</v>
      </c>
      <c r="D13" s="594">
        <v>45.0659226</v>
      </c>
      <c r="E13" s="594">
        <v>230.61281259999998</v>
      </c>
      <c r="F13" s="996"/>
    </row>
    <row r="14" spans="1:6" ht="14.25" customHeight="1">
      <c r="A14" s="985">
        <v>45818</v>
      </c>
      <c r="B14" s="594">
        <v>23.221357699999999</v>
      </c>
      <c r="C14" s="594">
        <v>245.19441019999999</v>
      </c>
      <c r="D14" s="594">
        <v>45.118406100000001</v>
      </c>
      <c r="E14" s="594">
        <v>230.26041000000001</v>
      </c>
    </row>
    <row r="15" spans="1:6" ht="14.25" customHeight="1">
      <c r="A15" s="985">
        <v>45819</v>
      </c>
      <c r="B15" s="594">
        <v>23.224629</v>
      </c>
      <c r="C15" s="594">
        <v>245.15565600000002</v>
      </c>
      <c r="D15" s="594">
        <v>45.127466900000002</v>
      </c>
      <c r="E15" s="594">
        <v>230.56005020000001</v>
      </c>
    </row>
    <row r="16" spans="1:6" ht="14.25" customHeight="1">
      <c r="A16" s="985">
        <v>45820</v>
      </c>
      <c r="B16" s="594">
        <v>23.262589600000002</v>
      </c>
      <c r="C16" s="594">
        <v>245.67755939999998</v>
      </c>
      <c r="D16" s="594">
        <v>45.229170500000002</v>
      </c>
      <c r="E16" s="594">
        <v>230.79367200000002</v>
      </c>
    </row>
    <row r="17" spans="1:6" ht="14.25" customHeight="1">
      <c r="A17" s="985">
        <v>45821</v>
      </c>
      <c r="B17" s="594">
        <v>23.2401494</v>
      </c>
      <c r="C17" s="594">
        <v>245.3120318</v>
      </c>
      <c r="D17" s="594">
        <v>45.162662600000004</v>
      </c>
      <c r="E17" s="594">
        <v>230.56727999999998</v>
      </c>
    </row>
    <row r="18" spans="1:6" ht="14.25" customHeight="1">
      <c r="A18" s="985">
        <v>45824</v>
      </c>
      <c r="B18" s="594">
        <v>23.247306899999998</v>
      </c>
      <c r="C18" s="594">
        <v>245.6611867</v>
      </c>
      <c r="D18" s="594">
        <v>45.211773599999994</v>
      </c>
      <c r="E18" s="594">
        <v>230.50037660000001</v>
      </c>
    </row>
    <row r="19" spans="1:6" ht="14.25" customHeight="1">
      <c r="A19" s="985">
        <v>45825</v>
      </c>
      <c r="B19" s="594">
        <v>23.244954000000003</v>
      </c>
      <c r="C19" s="594">
        <v>245.40428800000001</v>
      </c>
      <c r="D19" s="594">
        <v>45.154530299999998</v>
      </c>
      <c r="E19" s="594">
        <v>230.13565</v>
      </c>
    </row>
    <row r="20" spans="1:6" ht="14.25" customHeight="1">
      <c r="A20" s="985">
        <v>45826</v>
      </c>
      <c r="B20" s="594">
        <v>23.128643099999998</v>
      </c>
      <c r="C20" s="594">
        <v>244.16890230000001</v>
      </c>
      <c r="D20" s="594">
        <v>44.894264800000002</v>
      </c>
      <c r="E20" s="594">
        <v>228.97193820000001</v>
      </c>
    </row>
    <row r="21" spans="1:6" ht="14.25" customHeight="1">
      <c r="A21" s="985">
        <v>45827</v>
      </c>
      <c r="B21" s="594">
        <v>23.164733099999999</v>
      </c>
      <c r="C21" s="594">
        <v>244.53190139999998</v>
      </c>
      <c r="D21" s="594">
        <v>44.986676699999997</v>
      </c>
      <c r="E21" s="594">
        <v>229.26661209999997</v>
      </c>
    </row>
    <row r="22" spans="1:6" ht="14.25" customHeight="1">
      <c r="A22" s="985">
        <v>45828</v>
      </c>
      <c r="B22" s="594">
        <v>23.1566109</v>
      </c>
      <c r="C22" s="594">
        <v>244.5857508</v>
      </c>
      <c r="D22" s="594">
        <v>44.969333200000001</v>
      </c>
      <c r="E22" s="594">
        <v>229.39727679999999</v>
      </c>
    </row>
    <row r="23" spans="1:6" ht="14.25" customHeight="1">
      <c r="A23" s="985">
        <v>45831</v>
      </c>
      <c r="B23" s="594">
        <v>23.1592208</v>
      </c>
      <c r="C23" s="594">
        <v>244.8286196</v>
      </c>
      <c r="D23" s="594">
        <v>45.076169799999995</v>
      </c>
      <c r="E23" s="594">
        <v>229.6091419</v>
      </c>
    </row>
    <row r="24" spans="1:6" ht="14.25" customHeight="1">
      <c r="A24" s="985">
        <v>45832</v>
      </c>
      <c r="B24" s="594">
        <v>23.2049415</v>
      </c>
      <c r="C24" s="594">
        <v>245.28292189999999</v>
      </c>
      <c r="D24" s="594">
        <v>45.154875199999999</v>
      </c>
      <c r="E24" s="594">
        <v>230.03670549999998</v>
      </c>
    </row>
    <row r="25" spans="1:6" ht="14.25" customHeight="1">
      <c r="A25" s="985">
        <v>45833</v>
      </c>
      <c r="B25" s="594">
        <v>23.2298616</v>
      </c>
      <c r="C25" s="594">
        <v>245.5759554</v>
      </c>
      <c r="D25" s="594">
        <v>45.278845700000005</v>
      </c>
      <c r="E25" s="594">
        <v>230.13160009999999</v>
      </c>
    </row>
    <row r="26" spans="1:6" ht="14.25" customHeight="1">
      <c r="A26" s="985">
        <v>45834</v>
      </c>
      <c r="B26" s="594">
        <v>23.300781400000002</v>
      </c>
      <c r="C26" s="594">
        <v>246.37472399999999</v>
      </c>
      <c r="D26" s="594">
        <v>45.4031333</v>
      </c>
      <c r="E26" s="594">
        <v>231.01616989999999</v>
      </c>
    </row>
    <row r="27" spans="1:6" ht="14.25" customHeight="1">
      <c r="A27" s="985">
        <v>45835</v>
      </c>
      <c r="B27" s="594">
        <v>23.3034991</v>
      </c>
      <c r="C27" s="594">
        <v>246.3085734</v>
      </c>
      <c r="D27" s="594">
        <v>45.409022499999999</v>
      </c>
      <c r="E27" s="594">
        <v>230.9676479</v>
      </c>
    </row>
    <row r="28" spans="1:6" ht="14.25" customHeight="1">
      <c r="A28" s="985">
        <v>45838</v>
      </c>
      <c r="B28" s="594">
        <v>23.344275800000002</v>
      </c>
      <c r="C28" s="594">
        <v>246.63658839999999</v>
      </c>
      <c r="D28" s="594">
        <v>45.508538700000003</v>
      </c>
      <c r="E28" s="594">
        <v>231.3460493</v>
      </c>
    </row>
    <row r="29" spans="1:6" ht="14.25" customHeight="1">
      <c r="A29" s="985" t="s">
        <v>209</v>
      </c>
      <c r="B29" s="594" t="s">
        <v>209</v>
      </c>
      <c r="C29" s="594" t="s">
        <v>209</v>
      </c>
      <c r="D29" s="594" t="s">
        <v>209</v>
      </c>
      <c r="E29" s="594" t="s">
        <v>209</v>
      </c>
    </row>
    <row r="30" spans="1:6" ht="14.25" customHeight="1">
      <c r="A30" s="985" t="s">
        <v>209</v>
      </c>
      <c r="B30" s="986"/>
      <c r="C30" s="986"/>
      <c r="D30" s="986"/>
      <c r="E30" s="986"/>
      <c r="F30" s="987"/>
    </row>
    <row r="31" spans="1:6" ht="13.2" customHeight="1" thickBot="1">
      <c r="A31" s="995"/>
      <c r="C31" s="997"/>
      <c r="D31" s="997"/>
      <c r="E31" s="594"/>
    </row>
    <row r="32" spans="1:6" ht="12.75" customHeight="1">
      <c r="A32" s="989" t="s">
        <v>1229</v>
      </c>
      <c r="B32" s="990"/>
      <c r="C32" s="990"/>
      <c r="D32" s="990"/>
      <c r="E32" s="990"/>
    </row>
    <row r="34" spans="1:6" ht="13.8">
      <c r="A34" s="992"/>
      <c r="B34" s="991"/>
      <c r="C34" s="991"/>
      <c r="D34" s="991"/>
      <c r="E34" s="991"/>
      <c r="F34" s="80"/>
    </row>
    <row r="35" spans="1:6" ht="13.8">
      <c r="A35" s="991"/>
      <c r="B35" s="993"/>
      <c r="C35" s="993"/>
      <c r="D35" s="993"/>
      <c r="E35" s="993"/>
      <c r="F35" s="80"/>
    </row>
  </sheetData>
  <printOptions horizontalCentered="1" verticalCentered="1"/>
  <pageMargins left="0.98425196850393704" right="0.98425196850393704" top="0.98425196850393704" bottom="0.98425196850393704" header="0.59055118110236227" footer="0.59055118110236227"/>
  <pageSetup paperSize="9" scale="94" orientation="portrait" useFirstPageNumber="1" verticalDpi="300" r:id="rId1"/>
  <headerFooter alignWithMargins="0"/>
  <colBreaks count="1" manualBreakCount="1">
    <brk id="5"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3AE1D-8668-40B6-97F6-E4A10A091C0B}">
  <dimension ref="A2:F38"/>
  <sheetViews>
    <sheetView topLeftCell="A2" zoomScale="85" zoomScaleNormal="85" workbookViewId="0"/>
  </sheetViews>
  <sheetFormatPr baseColWidth="10" defaultColWidth="11.44140625" defaultRowHeight="13.2"/>
  <cols>
    <col min="1" max="1" width="14.109375" style="116" customWidth="1"/>
    <col min="2" max="5" width="17.6640625" style="116" customWidth="1"/>
    <col min="6" max="6" width="12.6640625" style="116" customWidth="1"/>
    <col min="7" max="7" width="11.44140625" style="116"/>
    <col min="8" max="8" width="7.88671875" style="116" customWidth="1"/>
    <col min="9" max="256" width="11.44140625" style="116"/>
    <col min="257" max="257" width="14.109375" style="116" customWidth="1"/>
    <col min="258" max="261" width="17.6640625" style="116" customWidth="1"/>
    <col min="262" max="262" width="12.6640625" style="116" customWidth="1"/>
    <col min="263" max="263" width="11.44140625" style="116"/>
    <col min="264" max="264" width="7.88671875" style="116" customWidth="1"/>
    <col min="265" max="512" width="11.44140625" style="116"/>
    <col min="513" max="513" width="14.109375" style="116" customWidth="1"/>
    <col min="514" max="517" width="17.6640625" style="116" customWidth="1"/>
    <col min="518" max="518" width="12.6640625" style="116" customWidth="1"/>
    <col min="519" max="519" width="11.44140625" style="116"/>
    <col min="520" max="520" width="7.88671875" style="116" customWidth="1"/>
    <col min="521" max="768" width="11.44140625" style="116"/>
    <col min="769" max="769" width="14.109375" style="116" customWidth="1"/>
    <col min="770" max="773" width="17.6640625" style="116" customWidth="1"/>
    <col min="774" max="774" width="12.6640625" style="116" customWidth="1"/>
    <col min="775" max="775" width="11.44140625" style="116"/>
    <col min="776" max="776" width="7.88671875" style="116" customWidth="1"/>
    <col min="777" max="1024" width="11.44140625" style="116"/>
    <col min="1025" max="1025" width="14.109375" style="116" customWidth="1"/>
    <col min="1026" max="1029" width="17.6640625" style="116" customWidth="1"/>
    <col min="1030" max="1030" width="12.6640625" style="116" customWidth="1"/>
    <col min="1031" max="1031" width="11.44140625" style="116"/>
    <col min="1032" max="1032" width="7.88671875" style="116" customWidth="1"/>
    <col min="1033" max="1280" width="11.44140625" style="116"/>
    <col min="1281" max="1281" width="14.109375" style="116" customWidth="1"/>
    <col min="1282" max="1285" width="17.6640625" style="116" customWidth="1"/>
    <col min="1286" max="1286" width="12.6640625" style="116" customWidth="1"/>
    <col min="1287" max="1287" width="11.44140625" style="116"/>
    <col min="1288" max="1288" width="7.88671875" style="116" customWidth="1"/>
    <col min="1289" max="1536" width="11.44140625" style="116"/>
    <col min="1537" max="1537" width="14.109375" style="116" customWidth="1"/>
    <col min="1538" max="1541" width="17.6640625" style="116" customWidth="1"/>
    <col min="1542" max="1542" width="12.6640625" style="116" customWidth="1"/>
    <col min="1543" max="1543" width="11.44140625" style="116"/>
    <col min="1544" max="1544" width="7.88671875" style="116" customWidth="1"/>
    <col min="1545" max="1792" width="11.44140625" style="116"/>
    <col min="1793" max="1793" width="14.109375" style="116" customWidth="1"/>
    <col min="1794" max="1797" width="17.6640625" style="116" customWidth="1"/>
    <col min="1798" max="1798" width="12.6640625" style="116" customWidth="1"/>
    <col min="1799" max="1799" width="11.44140625" style="116"/>
    <col min="1800" max="1800" width="7.88671875" style="116" customWidth="1"/>
    <col min="1801" max="2048" width="11.44140625" style="116"/>
    <col min="2049" max="2049" width="14.109375" style="116" customWidth="1"/>
    <col min="2050" max="2053" width="17.6640625" style="116" customWidth="1"/>
    <col min="2054" max="2054" width="12.6640625" style="116" customWidth="1"/>
    <col min="2055" max="2055" width="11.44140625" style="116"/>
    <col min="2056" max="2056" width="7.88671875" style="116" customWidth="1"/>
    <col min="2057" max="2304" width="11.44140625" style="116"/>
    <col min="2305" max="2305" width="14.109375" style="116" customWidth="1"/>
    <col min="2306" max="2309" width="17.6640625" style="116" customWidth="1"/>
    <col min="2310" max="2310" width="12.6640625" style="116" customWidth="1"/>
    <col min="2311" max="2311" width="11.44140625" style="116"/>
    <col min="2312" max="2312" width="7.88671875" style="116" customWidth="1"/>
    <col min="2313" max="2560" width="11.44140625" style="116"/>
    <col min="2561" max="2561" width="14.109375" style="116" customWidth="1"/>
    <col min="2562" max="2565" width="17.6640625" style="116" customWidth="1"/>
    <col min="2566" max="2566" width="12.6640625" style="116" customWidth="1"/>
    <col min="2567" max="2567" width="11.44140625" style="116"/>
    <col min="2568" max="2568" width="7.88671875" style="116" customWidth="1"/>
    <col min="2569" max="2816" width="11.44140625" style="116"/>
    <col min="2817" max="2817" width="14.109375" style="116" customWidth="1"/>
    <col min="2818" max="2821" width="17.6640625" style="116" customWidth="1"/>
    <col min="2822" max="2822" width="12.6640625" style="116" customWidth="1"/>
    <col min="2823" max="2823" width="11.44140625" style="116"/>
    <col min="2824" max="2824" width="7.88671875" style="116" customWidth="1"/>
    <col min="2825" max="3072" width="11.44140625" style="116"/>
    <col min="3073" max="3073" width="14.109375" style="116" customWidth="1"/>
    <col min="3074" max="3077" width="17.6640625" style="116" customWidth="1"/>
    <col min="3078" max="3078" width="12.6640625" style="116" customWidth="1"/>
    <col min="3079" max="3079" width="11.44140625" style="116"/>
    <col min="3080" max="3080" width="7.88671875" style="116" customWidth="1"/>
    <col min="3081" max="3328" width="11.44140625" style="116"/>
    <col min="3329" max="3329" width="14.109375" style="116" customWidth="1"/>
    <col min="3330" max="3333" width="17.6640625" style="116" customWidth="1"/>
    <col min="3334" max="3334" width="12.6640625" style="116" customWidth="1"/>
    <col min="3335" max="3335" width="11.44140625" style="116"/>
    <col min="3336" max="3336" width="7.88671875" style="116" customWidth="1"/>
    <col min="3337" max="3584" width="11.44140625" style="116"/>
    <col min="3585" max="3585" width="14.109375" style="116" customWidth="1"/>
    <col min="3586" max="3589" width="17.6640625" style="116" customWidth="1"/>
    <col min="3590" max="3590" width="12.6640625" style="116" customWidth="1"/>
    <col min="3591" max="3591" width="11.44140625" style="116"/>
    <col min="3592" max="3592" width="7.88671875" style="116" customWidth="1"/>
    <col min="3593" max="3840" width="11.44140625" style="116"/>
    <col min="3841" max="3841" width="14.109375" style="116" customWidth="1"/>
    <col min="3842" max="3845" width="17.6640625" style="116" customWidth="1"/>
    <col min="3846" max="3846" width="12.6640625" style="116" customWidth="1"/>
    <col min="3847" max="3847" width="11.44140625" style="116"/>
    <col min="3848" max="3848" width="7.88671875" style="116" customWidth="1"/>
    <col min="3849" max="4096" width="11.44140625" style="116"/>
    <col min="4097" max="4097" width="14.109375" style="116" customWidth="1"/>
    <col min="4098" max="4101" width="17.6640625" style="116" customWidth="1"/>
    <col min="4102" max="4102" width="12.6640625" style="116" customWidth="1"/>
    <col min="4103" max="4103" width="11.44140625" style="116"/>
    <col min="4104" max="4104" width="7.88671875" style="116" customWidth="1"/>
    <col min="4105" max="4352" width="11.44140625" style="116"/>
    <col min="4353" max="4353" width="14.109375" style="116" customWidth="1"/>
    <col min="4354" max="4357" width="17.6640625" style="116" customWidth="1"/>
    <col min="4358" max="4358" width="12.6640625" style="116" customWidth="1"/>
    <col min="4359" max="4359" width="11.44140625" style="116"/>
    <col min="4360" max="4360" width="7.88671875" style="116" customWidth="1"/>
    <col min="4361" max="4608" width="11.44140625" style="116"/>
    <col min="4609" max="4609" width="14.109375" style="116" customWidth="1"/>
    <col min="4610" max="4613" width="17.6640625" style="116" customWidth="1"/>
    <col min="4614" max="4614" width="12.6640625" style="116" customWidth="1"/>
    <col min="4615" max="4615" width="11.44140625" style="116"/>
    <col min="4616" max="4616" width="7.88671875" style="116" customWidth="1"/>
    <col min="4617" max="4864" width="11.44140625" style="116"/>
    <col min="4865" max="4865" width="14.109375" style="116" customWidth="1"/>
    <col min="4866" max="4869" width="17.6640625" style="116" customWidth="1"/>
    <col min="4870" max="4870" width="12.6640625" style="116" customWidth="1"/>
    <col min="4871" max="4871" width="11.44140625" style="116"/>
    <col min="4872" max="4872" width="7.88671875" style="116" customWidth="1"/>
    <col min="4873" max="5120" width="11.44140625" style="116"/>
    <col min="5121" max="5121" width="14.109375" style="116" customWidth="1"/>
    <col min="5122" max="5125" width="17.6640625" style="116" customWidth="1"/>
    <col min="5126" max="5126" width="12.6640625" style="116" customWidth="1"/>
    <col min="5127" max="5127" width="11.44140625" style="116"/>
    <col min="5128" max="5128" width="7.88671875" style="116" customWidth="1"/>
    <col min="5129" max="5376" width="11.44140625" style="116"/>
    <col min="5377" max="5377" width="14.109375" style="116" customWidth="1"/>
    <col min="5378" max="5381" width="17.6640625" style="116" customWidth="1"/>
    <col min="5382" max="5382" width="12.6640625" style="116" customWidth="1"/>
    <col min="5383" max="5383" width="11.44140625" style="116"/>
    <col min="5384" max="5384" width="7.88671875" style="116" customWidth="1"/>
    <col min="5385" max="5632" width="11.44140625" style="116"/>
    <col min="5633" max="5633" width="14.109375" style="116" customWidth="1"/>
    <col min="5634" max="5637" width="17.6640625" style="116" customWidth="1"/>
    <col min="5638" max="5638" width="12.6640625" style="116" customWidth="1"/>
    <col min="5639" max="5639" width="11.44140625" style="116"/>
    <col min="5640" max="5640" width="7.88671875" style="116" customWidth="1"/>
    <col min="5641" max="5888" width="11.44140625" style="116"/>
    <col min="5889" max="5889" width="14.109375" style="116" customWidth="1"/>
    <col min="5890" max="5893" width="17.6640625" style="116" customWidth="1"/>
    <col min="5894" max="5894" width="12.6640625" style="116" customWidth="1"/>
    <col min="5895" max="5895" width="11.44140625" style="116"/>
    <col min="5896" max="5896" width="7.88671875" style="116" customWidth="1"/>
    <col min="5897" max="6144" width="11.44140625" style="116"/>
    <col min="6145" max="6145" width="14.109375" style="116" customWidth="1"/>
    <col min="6146" max="6149" width="17.6640625" style="116" customWidth="1"/>
    <col min="6150" max="6150" width="12.6640625" style="116" customWidth="1"/>
    <col min="6151" max="6151" width="11.44140625" style="116"/>
    <col min="6152" max="6152" width="7.88671875" style="116" customWidth="1"/>
    <col min="6153" max="6400" width="11.44140625" style="116"/>
    <col min="6401" max="6401" width="14.109375" style="116" customWidth="1"/>
    <col min="6402" max="6405" width="17.6640625" style="116" customWidth="1"/>
    <col min="6406" max="6406" width="12.6640625" style="116" customWidth="1"/>
    <col min="6407" max="6407" width="11.44140625" style="116"/>
    <col min="6408" max="6408" width="7.88671875" style="116" customWidth="1"/>
    <col min="6409" max="6656" width="11.44140625" style="116"/>
    <col min="6657" max="6657" width="14.109375" style="116" customWidth="1"/>
    <col min="6658" max="6661" width="17.6640625" style="116" customWidth="1"/>
    <col min="6662" max="6662" width="12.6640625" style="116" customWidth="1"/>
    <col min="6663" max="6663" width="11.44140625" style="116"/>
    <col min="6664" max="6664" width="7.88671875" style="116" customWidth="1"/>
    <col min="6665" max="6912" width="11.44140625" style="116"/>
    <col min="6913" max="6913" width="14.109375" style="116" customWidth="1"/>
    <col min="6914" max="6917" width="17.6640625" style="116" customWidth="1"/>
    <col min="6918" max="6918" width="12.6640625" style="116" customWidth="1"/>
    <col min="6919" max="6919" width="11.44140625" style="116"/>
    <col min="6920" max="6920" width="7.88671875" style="116" customWidth="1"/>
    <col min="6921" max="7168" width="11.44140625" style="116"/>
    <col min="7169" max="7169" width="14.109375" style="116" customWidth="1"/>
    <col min="7170" max="7173" width="17.6640625" style="116" customWidth="1"/>
    <col min="7174" max="7174" width="12.6640625" style="116" customWidth="1"/>
    <col min="7175" max="7175" width="11.44140625" style="116"/>
    <col min="7176" max="7176" width="7.88671875" style="116" customWidth="1"/>
    <col min="7177" max="7424" width="11.44140625" style="116"/>
    <col min="7425" max="7425" width="14.109375" style="116" customWidth="1"/>
    <col min="7426" max="7429" width="17.6640625" style="116" customWidth="1"/>
    <col min="7430" max="7430" width="12.6640625" style="116" customWidth="1"/>
    <col min="7431" max="7431" width="11.44140625" style="116"/>
    <col min="7432" max="7432" width="7.88671875" style="116" customWidth="1"/>
    <col min="7433" max="7680" width="11.44140625" style="116"/>
    <col min="7681" max="7681" width="14.109375" style="116" customWidth="1"/>
    <col min="7682" max="7685" width="17.6640625" style="116" customWidth="1"/>
    <col min="7686" max="7686" width="12.6640625" style="116" customWidth="1"/>
    <col min="7687" max="7687" width="11.44140625" style="116"/>
    <col min="7688" max="7688" width="7.88671875" style="116" customWidth="1"/>
    <col min="7689" max="7936" width="11.44140625" style="116"/>
    <col min="7937" max="7937" width="14.109375" style="116" customWidth="1"/>
    <col min="7938" max="7941" width="17.6640625" style="116" customWidth="1"/>
    <col min="7942" max="7942" width="12.6640625" style="116" customWidth="1"/>
    <col min="7943" max="7943" width="11.44140625" style="116"/>
    <col min="7944" max="7944" width="7.88671875" style="116" customWidth="1"/>
    <col min="7945" max="8192" width="11.44140625" style="116"/>
    <col min="8193" max="8193" width="14.109375" style="116" customWidth="1"/>
    <col min="8194" max="8197" width="17.6640625" style="116" customWidth="1"/>
    <col min="8198" max="8198" width="12.6640625" style="116" customWidth="1"/>
    <col min="8199" max="8199" width="11.44140625" style="116"/>
    <col min="8200" max="8200" width="7.88671875" style="116" customWidth="1"/>
    <col min="8201" max="8448" width="11.44140625" style="116"/>
    <col min="8449" max="8449" width="14.109375" style="116" customWidth="1"/>
    <col min="8450" max="8453" width="17.6640625" style="116" customWidth="1"/>
    <col min="8454" max="8454" width="12.6640625" style="116" customWidth="1"/>
    <col min="8455" max="8455" width="11.44140625" style="116"/>
    <col min="8456" max="8456" width="7.88671875" style="116" customWidth="1"/>
    <col min="8457" max="8704" width="11.44140625" style="116"/>
    <col min="8705" max="8705" width="14.109375" style="116" customWidth="1"/>
    <col min="8706" max="8709" width="17.6640625" style="116" customWidth="1"/>
    <col min="8710" max="8710" width="12.6640625" style="116" customWidth="1"/>
    <col min="8711" max="8711" width="11.44140625" style="116"/>
    <col min="8712" max="8712" width="7.88671875" style="116" customWidth="1"/>
    <col min="8713" max="8960" width="11.44140625" style="116"/>
    <col min="8961" max="8961" width="14.109375" style="116" customWidth="1"/>
    <col min="8962" max="8965" width="17.6640625" style="116" customWidth="1"/>
    <col min="8966" max="8966" width="12.6640625" style="116" customWidth="1"/>
    <col min="8967" max="8967" width="11.44140625" style="116"/>
    <col min="8968" max="8968" width="7.88671875" style="116" customWidth="1"/>
    <col min="8969" max="9216" width="11.44140625" style="116"/>
    <col min="9217" max="9217" width="14.109375" style="116" customWidth="1"/>
    <col min="9218" max="9221" width="17.6640625" style="116" customWidth="1"/>
    <col min="9222" max="9222" width="12.6640625" style="116" customWidth="1"/>
    <col min="9223" max="9223" width="11.44140625" style="116"/>
    <col min="9224" max="9224" width="7.88671875" style="116" customWidth="1"/>
    <col min="9225" max="9472" width="11.44140625" style="116"/>
    <col min="9473" max="9473" width="14.109375" style="116" customWidth="1"/>
    <col min="9474" max="9477" width="17.6640625" style="116" customWidth="1"/>
    <col min="9478" max="9478" width="12.6640625" style="116" customWidth="1"/>
    <col min="9479" max="9479" width="11.44140625" style="116"/>
    <col min="9480" max="9480" width="7.88671875" style="116" customWidth="1"/>
    <col min="9481" max="9728" width="11.44140625" style="116"/>
    <col min="9729" max="9729" width="14.109375" style="116" customWidth="1"/>
    <col min="9730" max="9733" width="17.6640625" style="116" customWidth="1"/>
    <col min="9734" max="9734" width="12.6640625" style="116" customWidth="1"/>
    <col min="9735" max="9735" width="11.44140625" style="116"/>
    <col min="9736" max="9736" width="7.88671875" style="116" customWidth="1"/>
    <col min="9737" max="9984" width="11.44140625" style="116"/>
    <col min="9985" max="9985" width="14.109375" style="116" customWidth="1"/>
    <col min="9986" max="9989" width="17.6640625" style="116" customWidth="1"/>
    <col min="9990" max="9990" width="12.6640625" style="116" customWidth="1"/>
    <col min="9991" max="9991" width="11.44140625" style="116"/>
    <col min="9992" max="9992" width="7.88671875" style="116" customWidth="1"/>
    <col min="9993" max="10240" width="11.44140625" style="116"/>
    <col min="10241" max="10241" width="14.109375" style="116" customWidth="1"/>
    <col min="10242" max="10245" width="17.6640625" style="116" customWidth="1"/>
    <col min="10246" max="10246" width="12.6640625" style="116" customWidth="1"/>
    <col min="10247" max="10247" width="11.44140625" style="116"/>
    <col min="10248" max="10248" width="7.88671875" style="116" customWidth="1"/>
    <col min="10249" max="10496" width="11.44140625" style="116"/>
    <col min="10497" max="10497" width="14.109375" style="116" customWidth="1"/>
    <col min="10498" max="10501" width="17.6640625" style="116" customWidth="1"/>
    <col min="10502" max="10502" width="12.6640625" style="116" customWidth="1"/>
    <col min="10503" max="10503" width="11.44140625" style="116"/>
    <col min="10504" max="10504" width="7.88671875" style="116" customWidth="1"/>
    <col min="10505" max="10752" width="11.44140625" style="116"/>
    <col min="10753" max="10753" width="14.109375" style="116" customWidth="1"/>
    <col min="10754" max="10757" width="17.6640625" style="116" customWidth="1"/>
    <col min="10758" max="10758" width="12.6640625" style="116" customWidth="1"/>
    <col min="10759" max="10759" width="11.44140625" style="116"/>
    <col min="10760" max="10760" width="7.88671875" style="116" customWidth="1"/>
    <col min="10761" max="11008" width="11.44140625" style="116"/>
    <col min="11009" max="11009" width="14.109375" style="116" customWidth="1"/>
    <col min="11010" max="11013" width="17.6640625" style="116" customWidth="1"/>
    <col min="11014" max="11014" width="12.6640625" style="116" customWidth="1"/>
    <col min="11015" max="11015" width="11.44140625" style="116"/>
    <col min="11016" max="11016" width="7.88671875" style="116" customWidth="1"/>
    <col min="11017" max="11264" width="11.44140625" style="116"/>
    <col min="11265" max="11265" width="14.109375" style="116" customWidth="1"/>
    <col min="11266" max="11269" width="17.6640625" style="116" customWidth="1"/>
    <col min="11270" max="11270" width="12.6640625" style="116" customWidth="1"/>
    <col min="11271" max="11271" width="11.44140625" style="116"/>
    <col min="11272" max="11272" width="7.88671875" style="116" customWidth="1"/>
    <col min="11273" max="11520" width="11.44140625" style="116"/>
    <col min="11521" max="11521" width="14.109375" style="116" customWidth="1"/>
    <col min="11522" max="11525" width="17.6640625" style="116" customWidth="1"/>
    <col min="11526" max="11526" width="12.6640625" style="116" customWidth="1"/>
    <col min="11527" max="11527" width="11.44140625" style="116"/>
    <col min="11528" max="11528" width="7.88671875" style="116" customWidth="1"/>
    <col min="11529" max="11776" width="11.44140625" style="116"/>
    <col min="11777" max="11777" width="14.109375" style="116" customWidth="1"/>
    <col min="11778" max="11781" width="17.6640625" style="116" customWidth="1"/>
    <col min="11782" max="11782" width="12.6640625" style="116" customWidth="1"/>
    <col min="11783" max="11783" width="11.44140625" style="116"/>
    <col min="11784" max="11784" width="7.88671875" style="116" customWidth="1"/>
    <col min="11785" max="12032" width="11.44140625" style="116"/>
    <col min="12033" max="12033" width="14.109375" style="116" customWidth="1"/>
    <col min="12034" max="12037" width="17.6640625" style="116" customWidth="1"/>
    <col min="12038" max="12038" width="12.6640625" style="116" customWidth="1"/>
    <col min="12039" max="12039" width="11.44140625" style="116"/>
    <col min="12040" max="12040" width="7.88671875" style="116" customWidth="1"/>
    <col min="12041" max="12288" width="11.44140625" style="116"/>
    <col min="12289" max="12289" width="14.109375" style="116" customWidth="1"/>
    <col min="12290" max="12293" width="17.6640625" style="116" customWidth="1"/>
    <col min="12294" max="12294" width="12.6640625" style="116" customWidth="1"/>
    <col min="12295" max="12295" width="11.44140625" style="116"/>
    <col min="12296" max="12296" width="7.88671875" style="116" customWidth="1"/>
    <col min="12297" max="12544" width="11.44140625" style="116"/>
    <col min="12545" max="12545" width="14.109375" style="116" customWidth="1"/>
    <col min="12546" max="12549" width="17.6640625" style="116" customWidth="1"/>
    <col min="12550" max="12550" width="12.6640625" style="116" customWidth="1"/>
    <col min="12551" max="12551" width="11.44140625" style="116"/>
    <col min="12552" max="12552" width="7.88671875" style="116" customWidth="1"/>
    <col min="12553" max="12800" width="11.44140625" style="116"/>
    <col min="12801" max="12801" width="14.109375" style="116" customWidth="1"/>
    <col min="12802" max="12805" width="17.6640625" style="116" customWidth="1"/>
    <col min="12806" max="12806" width="12.6640625" style="116" customWidth="1"/>
    <col min="12807" max="12807" width="11.44140625" style="116"/>
    <col min="12808" max="12808" width="7.88671875" style="116" customWidth="1"/>
    <col min="12809" max="13056" width="11.44140625" style="116"/>
    <col min="13057" max="13057" width="14.109375" style="116" customWidth="1"/>
    <col min="13058" max="13061" width="17.6640625" style="116" customWidth="1"/>
    <col min="13062" max="13062" width="12.6640625" style="116" customWidth="1"/>
    <col min="13063" max="13063" width="11.44140625" style="116"/>
    <col min="13064" max="13064" width="7.88671875" style="116" customWidth="1"/>
    <col min="13065" max="13312" width="11.44140625" style="116"/>
    <col min="13313" max="13313" width="14.109375" style="116" customWidth="1"/>
    <col min="13314" max="13317" width="17.6640625" style="116" customWidth="1"/>
    <col min="13318" max="13318" width="12.6640625" style="116" customWidth="1"/>
    <col min="13319" max="13319" width="11.44140625" style="116"/>
    <col min="13320" max="13320" width="7.88671875" style="116" customWidth="1"/>
    <col min="13321" max="13568" width="11.44140625" style="116"/>
    <col min="13569" max="13569" width="14.109375" style="116" customWidth="1"/>
    <col min="13570" max="13573" width="17.6640625" style="116" customWidth="1"/>
    <col min="13574" max="13574" width="12.6640625" style="116" customWidth="1"/>
    <col min="13575" max="13575" width="11.44140625" style="116"/>
    <col min="13576" max="13576" width="7.88671875" style="116" customWidth="1"/>
    <col min="13577" max="13824" width="11.44140625" style="116"/>
    <col min="13825" max="13825" width="14.109375" style="116" customWidth="1"/>
    <col min="13826" max="13829" width="17.6640625" style="116" customWidth="1"/>
    <col min="13830" max="13830" width="12.6640625" style="116" customWidth="1"/>
    <col min="13831" max="13831" width="11.44140625" style="116"/>
    <col min="13832" max="13832" width="7.88671875" style="116" customWidth="1"/>
    <col min="13833" max="14080" width="11.44140625" style="116"/>
    <col min="14081" max="14081" width="14.109375" style="116" customWidth="1"/>
    <col min="14082" max="14085" width="17.6640625" style="116" customWidth="1"/>
    <col min="14086" max="14086" width="12.6640625" style="116" customWidth="1"/>
    <col min="14087" max="14087" width="11.44140625" style="116"/>
    <col min="14088" max="14088" width="7.88671875" style="116" customWidth="1"/>
    <col min="14089" max="14336" width="11.44140625" style="116"/>
    <col min="14337" max="14337" width="14.109375" style="116" customWidth="1"/>
    <col min="14338" max="14341" width="17.6640625" style="116" customWidth="1"/>
    <col min="14342" max="14342" width="12.6640625" style="116" customWidth="1"/>
    <col min="14343" max="14343" width="11.44140625" style="116"/>
    <col min="14344" max="14344" width="7.88671875" style="116" customWidth="1"/>
    <col min="14345" max="14592" width="11.44140625" style="116"/>
    <col min="14593" max="14593" width="14.109375" style="116" customWidth="1"/>
    <col min="14594" max="14597" width="17.6640625" style="116" customWidth="1"/>
    <col min="14598" max="14598" width="12.6640625" style="116" customWidth="1"/>
    <col min="14599" max="14599" width="11.44140625" style="116"/>
    <col min="14600" max="14600" width="7.88671875" style="116" customWidth="1"/>
    <col min="14601" max="14848" width="11.44140625" style="116"/>
    <col min="14849" max="14849" width="14.109375" style="116" customWidth="1"/>
    <col min="14850" max="14853" width="17.6640625" style="116" customWidth="1"/>
    <col min="14854" max="14854" width="12.6640625" style="116" customWidth="1"/>
    <col min="14855" max="14855" width="11.44140625" style="116"/>
    <col min="14856" max="14856" width="7.88671875" style="116" customWidth="1"/>
    <col min="14857" max="15104" width="11.44140625" style="116"/>
    <col min="15105" max="15105" width="14.109375" style="116" customWidth="1"/>
    <col min="15106" max="15109" width="17.6640625" style="116" customWidth="1"/>
    <col min="15110" max="15110" width="12.6640625" style="116" customWidth="1"/>
    <col min="15111" max="15111" width="11.44140625" style="116"/>
    <col min="15112" max="15112" width="7.88671875" style="116" customWidth="1"/>
    <col min="15113" max="15360" width="11.44140625" style="116"/>
    <col min="15361" max="15361" width="14.109375" style="116" customWidth="1"/>
    <col min="15362" max="15365" width="17.6640625" style="116" customWidth="1"/>
    <col min="15366" max="15366" width="12.6640625" style="116" customWidth="1"/>
    <col min="15367" max="15367" width="11.44140625" style="116"/>
    <col min="15368" max="15368" width="7.88671875" style="116" customWidth="1"/>
    <col min="15369" max="15616" width="11.44140625" style="116"/>
    <col min="15617" max="15617" width="14.109375" style="116" customWidth="1"/>
    <col min="15618" max="15621" width="17.6640625" style="116" customWidth="1"/>
    <col min="15622" max="15622" width="12.6640625" style="116" customWidth="1"/>
    <col min="15623" max="15623" width="11.44140625" style="116"/>
    <col min="15624" max="15624" width="7.88671875" style="116" customWidth="1"/>
    <col min="15625" max="15872" width="11.44140625" style="116"/>
    <col min="15873" max="15873" width="14.109375" style="116" customWidth="1"/>
    <col min="15874" max="15877" width="17.6640625" style="116" customWidth="1"/>
    <col min="15878" max="15878" width="12.6640625" style="116" customWidth="1"/>
    <col min="15879" max="15879" width="11.44140625" style="116"/>
    <col min="15880" max="15880" width="7.88671875" style="116" customWidth="1"/>
    <col min="15881" max="16128" width="11.44140625" style="116"/>
    <col min="16129" max="16129" width="14.109375" style="116" customWidth="1"/>
    <col min="16130" max="16133" width="17.6640625" style="116" customWidth="1"/>
    <col min="16134" max="16134" width="12.6640625" style="116" customWidth="1"/>
    <col min="16135" max="16135" width="11.44140625" style="116"/>
    <col min="16136" max="16136" width="7.88671875" style="116" customWidth="1"/>
    <col min="16137" max="16384" width="11.44140625" style="116"/>
  </cols>
  <sheetData>
    <row r="2" spans="1:6" ht="84.6">
      <c r="A2" s="202" t="s">
        <v>57</v>
      </c>
      <c r="B2" s="202"/>
      <c r="C2" s="980"/>
      <c r="D2" s="980"/>
      <c r="E2" s="980"/>
    </row>
    <row r="3" spans="1:6" ht="17.25" customHeight="1">
      <c r="A3" s="981">
        <v>45838</v>
      </c>
      <c r="B3" s="981"/>
      <c r="C3" s="982"/>
      <c r="D3" s="982"/>
      <c r="E3" s="982"/>
    </row>
    <row r="4" spans="1:6" ht="17.25" customHeight="1">
      <c r="A4" s="307" t="s">
        <v>1225</v>
      </c>
      <c r="B4" s="307"/>
      <c r="C4" s="980"/>
      <c r="D4" s="980"/>
      <c r="E4" s="980"/>
    </row>
    <row r="5" spans="1:6" ht="3.9" customHeight="1" thickBot="1">
      <c r="A5" s="983"/>
      <c r="B5" s="983"/>
      <c r="C5" s="983"/>
      <c r="D5" s="983"/>
      <c r="E5" s="983"/>
    </row>
    <row r="6" spans="1:6" ht="13.8">
      <c r="A6" s="587" t="s">
        <v>1226</v>
      </c>
      <c r="B6" s="587" t="s">
        <v>114</v>
      </c>
      <c r="C6" s="984" t="s">
        <v>117</v>
      </c>
      <c r="D6" s="984" t="s">
        <v>118</v>
      </c>
      <c r="E6" s="984" t="s">
        <v>119</v>
      </c>
    </row>
    <row r="7" spans="1:6" ht="3.9" customHeight="1">
      <c r="A7" s="590"/>
      <c r="B7" s="590"/>
      <c r="C7" s="590"/>
      <c r="D7" s="590"/>
      <c r="E7" s="590"/>
    </row>
    <row r="8" spans="1:6" ht="15" customHeight="1">
      <c r="A8" s="985" t="s">
        <v>209</v>
      </c>
      <c r="B8" s="594" t="s">
        <v>209</v>
      </c>
      <c r="C8" s="594" t="s">
        <v>209</v>
      </c>
      <c r="D8" s="594" t="s">
        <v>209</v>
      </c>
      <c r="E8" s="594" t="s">
        <v>209</v>
      </c>
      <c r="F8" s="996"/>
    </row>
    <row r="9" spans="1:6" ht="15" customHeight="1">
      <c r="A9" s="985">
        <v>45810</v>
      </c>
      <c r="B9" s="594">
        <v>22.293083299999999</v>
      </c>
      <c r="C9" s="594">
        <v>49.806682499999994</v>
      </c>
      <c r="D9" s="594">
        <v>44.489495399999996</v>
      </c>
      <c r="E9" s="594">
        <v>52.558013600000002</v>
      </c>
      <c r="F9" s="996"/>
    </row>
    <row r="10" spans="1:6" ht="15" customHeight="1">
      <c r="A10" s="985">
        <v>45812</v>
      </c>
      <c r="B10" s="594">
        <v>22.4496337</v>
      </c>
      <c r="C10" s="594">
        <v>50.0370773</v>
      </c>
      <c r="D10" s="594">
        <v>44.6658422</v>
      </c>
      <c r="E10" s="594">
        <v>52.636326600000004</v>
      </c>
      <c r="F10" s="996"/>
    </row>
    <row r="11" spans="1:6" ht="15" customHeight="1">
      <c r="A11" s="985">
        <v>45813</v>
      </c>
      <c r="B11" s="594">
        <v>22.624798900000002</v>
      </c>
      <c r="C11" s="594">
        <v>50.410588100000005</v>
      </c>
      <c r="D11" s="594">
        <v>44.950453500000002</v>
      </c>
      <c r="E11" s="594">
        <v>53.091277600000005</v>
      </c>
      <c r="F11" s="996"/>
    </row>
    <row r="12" spans="1:6" ht="15" customHeight="1">
      <c r="A12" s="985">
        <v>45814</v>
      </c>
      <c r="B12" s="594">
        <v>22.761474800000002</v>
      </c>
      <c r="C12" s="594">
        <v>50.792510199999995</v>
      </c>
      <c r="D12" s="594">
        <v>45.246420700000002</v>
      </c>
      <c r="E12" s="594">
        <v>53.394350299999999</v>
      </c>
      <c r="F12" s="996"/>
    </row>
    <row r="13" spans="1:6" ht="15" customHeight="1">
      <c r="A13" s="985">
        <v>45817</v>
      </c>
      <c r="B13" s="594">
        <v>22.767338100000003</v>
      </c>
      <c r="C13" s="594">
        <v>50.765579900000006</v>
      </c>
      <c r="D13" s="594">
        <v>45.163886599999998</v>
      </c>
      <c r="E13" s="594">
        <v>53.259653500000006</v>
      </c>
      <c r="F13" s="996"/>
    </row>
    <row r="14" spans="1:6" ht="15" customHeight="1">
      <c r="A14" s="985">
        <v>45818</v>
      </c>
      <c r="B14" s="594">
        <v>22.817727699999999</v>
      </c>
      <c r="C14" s="594">
        <v>50.853723099999996</v>
      </c>
      <c r="D14" s="594">
        <v>45.247413999999999</v>
      </c>
      <c r="E14" s="594">
        <v>53.125370799999999</v>
      </c>
    </row>
    <row r="15" spans="1:6" ht="15" customHeight="1">
      <c r="A15" s="985">
        <v>45819</v>
      </c>
      <c r="B15" s="594">
        <v>22.800132600000001</v>
      </c>
      <c r="C15" s="594">
        <v>50.7770157</v>
      </c>
      <c r="D15" s="594">
        <v>45.206077200000003</v>
      </c>
      <c r="E15" s="594">
        <v>53.217404999999999</v>
      </c>
    </row>
    <row r="16" spans="1:6" ht="15" customHeight="1">
      <c r="A16" s="985">
        <v>45820</v>
      </c>
      <c r="B16" s="594">
        <v>22.819357700000001</v>
      </c>
      <c r="C16" s="594">
        <v>50.754485199999998</v>
      </c>
      <c r="D16" s="594">
        <v>45.223206200000007</v>
      </c>
      <c r="E16" s="594">
        <v>53.190574300000002</v>
      </c>
    </row>
    <row r="17" spans="1:6" ht="15" customHeight="1">
      <c r="A17" s="985">
        <v>45821</v>
      </c>
      <c r="B17" s="594">
        <v>22.749027299999998</v>
      </c>
      <c r="C17" s="594">
        <v>50.548053200000005</v>
      </c>
      <c r="D17" s="594">
        <v>45.050487099999998</v>
      </c>
      <c r="E17" s="594">
        <v>53.047927200000004</v>
      </c>
    </row>
    <row r="18" spans="1:6" ht="15" customHeight="1">
      <c r="A18" s="985">
        <v>45824</v>
      </c>
      <c r="B18" s="594">
        <v>22.816651200000003</v>
      </c>
      <c r="C18" s="594">
        <v>50.744574100000001</v>
      </c>
      <c r="D18" s="594">
        <v>45.180708000000003</v>
      </c>
      <c r="E18" s="594">
        <v>53.076399300000006</v>
      </c>
    </row>
    <row r="19" spans="1:6" ht="15" customHeight="1">
      <c r="A19" s="985">
        <v>45825</v>
      </c>
      <c r="B19" s="594">
        <v>22.7784148</v>
      </c>
      <c r="C19" s="594">
        <v>50.568955100000004</v>
      </c>
      <c r="D19" s="594">
        <v>45.036181599999999</v>
      </c>
      <c r="E19" s="594">
        <v>52.9010915</v>
      </c>
    </row>
    <row r="20" spans="1:6" ht="15" customHeight="1">
      <c r="A20" s="985">
        <v>45826</v>
      </c>
      <c r="B20" s="594">
        <v>22.652149599999998</v>
      </c>
      <c r="C20" s="594">
        <v>50.305399399999999</v>
      </c>
      <c r="D20" s="594">
        <v>44.733522199999996</v>
      </c>
      <c r="E20" s="594">
        <v>52.577952400000001</v>
      </c>
    </row>
    <row r="21" spans="1:6" ht="15" customHeight="1">
      <c r="A21" s="985">
        <v>45827</v>
      </c>
      <c r="B21" s="594">
        <v>22.678437399999996</v>
      </c>
      <c r="C21" s="594">
        <v>50.370845699999997</v>
      </c>
      <c r="D21" s="594">
        <v>44.817021400000002</v>
      </c>
      <c r="E21" s="594">
        <v>52.602636599999997</v>
      </c>
    </row>
    <row r="22" spans="1:6" ht="15" customHeight="1">
      <c r="A22" s="985">
        <v>45828</v>
      </c>
      <c r="B22" s="594">
        <v>22.604626800000002</v>
      </c>
      <c r="C22" s="594">
        <v>50.237715299999998</v>
      </c>
      <c r="D22" s="594">
        <v>44.6944363</v>
      </c>
      <c r="E22" s="594">
        <v>52.6052386</v>
      </c>
    </row>
    <row r="23" spans="1:6" ht="15" customHeight="1">
      <c r="A23" s="985">
        <v>45831</v>
      </c>
      <c r="B23" s="594">
        <v>22.6270883</v>
      </c>
      <c r="C23" s="594">
        <v>50.341805400000005</v>
      </c>
      <c r="D23" s="594">
        <v>44.827510199999999</v>
      </c>
      <c r="E23" s="594">
        <v>52.728045599999994</v>
      </c>
    </row>
    <row r="24" spans="1:6" ht="15" customHeight="1">
      <c r="A24" s="985">
        <v>45832</v>
      </c>
      <c r="B24" s="594">
        <v>22.718684600000003</v>
      </c>
      <c r="C24" s="594">
        <v>50.5565517</v>
      </c>
      <c r="D24" s="594">
        <v>44.975488200000001</v>
      </c>
      <c r="E24" s="594">
        <v>52.924575299999994</v>
      </c>
    </row>
    <row r="25" spans="1:6" ht="15" customHeight="1">
      <c r="A25" s="985">
        <v>45833</v>
      </c>
      <c r="B25" s="594">
        <v>22.741502500000003</v>
      </c>
      <c r="C25" s="594">
        <v>50.581517299999994</v>
      </c>
      <c r="D25" s="594">
        <v>44.988405499999999</v>
      </c>
      <c r="E25" s="594">
        <v>52.943762100000001</v>
      </c>
    </row>
    <row r="26" spans="1:6" ht="15" customHeight="1">
      <c r="A26" s="985">
        <v>45834</v>
      </c>
      <c r="B26" s="594">
        <v>22.872667099999997</v>
      </c>
      <c r="C26" s="594">
        <v>50.888820600000003</v>
      </c>
      <c r="D26" s="594">
        <v>45.215245899999999</v>
      </c>
      <c r="E26" s="594">
        <v>53.295631800000002</v>
      </c>
    </row>
    <row r="27" spans="1:6" ht="15" customHeight="1">
      <c r="A27" s="985">
        <v>45835</v>
      </c>
      <c r="B27" s="594">
        <v>22.880679199999999</v>
      </c>
      <c r="C27" s="594">
        <v>50.880540199999999</v>
      </c>
      <c r="D27" s="594">
        <v>45.210012299999995</v>
      </c>
      <c r="E27" s="594">
        <v>53.280151699999998</v>
      </c>
    </row>
    <row r="28" spans="1:6" ht="15" customHeight="1">
      <c r="A28" s="985">
        <v>45838</v>
      </c>
      <c r="B28" s="594">
        <v>22.950804999999999</v>
      </c>
      <c r="C28" s="594">
        <v>50.979591600000006</v>
      </c>
      <c r="D28" s="594">
        <v>45.345265399999995</v>
      </c>
      <c r="E28" s="594">
        <v>53.442716600000004</v>
      </c>
    </row>
    <row r="29" spans="1:6" ht="15" customHeight="1">
      <c r="A29" s="985" t="s">
        <v>209</v>
      </c>
      <c r="B29" s="594" t="s">
        <v>209</v>
      </c>
      <c r="C29" s="594" t="s">
        <v>209</v>
      </c>
      <c r="D29" s="594" t="s">
        <v>209</v>
      </c>
      <c r="E29" s="594" t="s">
        <v>209</v>
      </c>
    </row>
    <row r="30" spans="1:6" ht="15" customHeight="1">
      <c r="A30" s="985" t="s">
        <v>209</v>
      </c>
      <c r="B30" s="986"/>
      <c r="C30" s="986"/>
      <c r="D30" s="986"/>
      <c r="E30" s="986"/>
      <c r="F30" s="987"/>
    </row>
    <row r="31" spans="1:6" ht="5.25" customHeight="1" thickBot="1">
      <c r="A31" s="995"/>
      <c r="B31" s="997"/>
      <c r="C31" s="997"/>
      <c r="D31" s="997"/>
      <c r="E31" s="594"/>
    </row>
    <row r="32" spans="1:6" ht="13.95" customHeight="1">
      <c r="A32" s="989" t="s">
        <v>1229</v>
      </c>
      <c r="B32" s="990"/>
      <c r="C32" s="990"/>
      <c r="D32" s="990"/>
      <c r="E32" s="990"/>
    </row>
    <row r="34" s="116" customFormat="1"/>
    <row r="35" s="116" customFormat="1"/>
    <row r="36" s="116" customFormat="1"/>
    <row r="37" s="116" customFormat="1"/>
    <row r="38" s="116" customFormat="1"/>
  </sheetData>
  <printOptions horizontalCentered="1" verticalCentered="1"/>
  <pageMargins left="0.98425196850393704" right="0.98425196850393704" top="0.98425196850393704" bottom="0.98425196850393704" header="0.59055118110236227" footer="0.59055118110236227"/>
  <pageSetup paperSize="9" scale="96" orientation="portrait" useFirstPageNumber="1" verticalDpi="300" r:id="rId1"/>
  <headerFooter alignWithMargins="0"/>
  <colBreaks count="1" manualBreakCount="1">
    <brk id="5" max="1048575"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E651C-DCBB-4793-9B02-4D181F071035}">
  <dimension ref="A2:BK101"/>
  <sheetViews>
    <sheetView zoomScaleNormal="100" workbookViewId="0"/>
  </sheetViews>
  <sheetFormatPr baseColWidth="10" defaultColWidth="11.44140625" defaultRowHeight="13.2"/>
  <cols>
    <col min="1" max="1" width="16.109375" style="116" customWidth="1"/>
    <col min="2" max="61" width="13.44140625" style="116" customWidth="1"/>
    <col min="62" max="63" width="14.6640625" style="116" customWidth="1"/>
    <col min="64" max="66" width="4.109375" style="116" customWidth="1"/>
    <col min="67" max="70" width="11.44140625" style="116" customWidth="1"/>
    <col min="71" max="72" width="11.44140625" style="116"/>
    <col min="73" max="73" width="19.88671875" style="116" customWidth="1"/>
    <col min="74" max="256" width="11.44140625" style="116"/>
    <col min="257" max="257" width="16.109375" style="116" customWidth="1"/>
    <col min="258" max="317" width="13.44140625" style="116" customWidth="1"/>
    <col min="318" max="319" width="14.6640625" style="116" customWidth="1"/>
    <col min="320" max="322" width="4.109375" style="116" customWidth="1"/>
    <col min="323" max="328" width="11.44140625" style="116"/>
    <col min="329" max="329" width="19.88671875" style="116" customWidth="1"/>
    <col min="330" max="512" width="11.44140625" style="116"/>
    <col min="513" max="513" width="16.109375" style="116" customWidth="1"/>
    <col min="514" max="573" width="13.44140625" style="116" customWidth="1"/>
    <col min="574" max="575" width="14.6640625" style="116" customWidth="1"/>
    <col min="576" max="578" width="4.109375" style="116" customWidth="1"/>
    <col min="579" max="584" width="11.44140625" style="116"/>
    <col min="585" max="585" width="19.88671875" style="116" customWidth="1"/>
    <col min="586" max="768" width="11.44140625" style="116"/>
    <col min="769" max="769" width="16.109375" style="116" customWidth="1"/>
    <col min="770" max="829" width="13.44140625" style="116" customWidth="1"/>
    <col min="830" max="831" width="14.6640625" style="116" customWidth="1"/>
    <col min="832" max="834" width="4.109375" style="116" customWidth="1"/>
    <col min="835" max="840" width="11.44140625" style="116"/>
    <col min="841" max="841" width="19.88671875" style="116" customWidth="1"/>
    <col min="842" max="1024" width="11.44140625" style="116"/>
    <col min="1025" max="1025" width="16.109375" style="116" customWidth="1"/>
    <col min="1026" max="1085" width="13.44140625" style="116" customWidth="1"/>
    <col min="1086" max="1087" width="14.6640625" style="116" customWidth="1"/>
    <col min="1088" max="1090" width="4.109375" style="116" customWidth="1"/>
    <col min="1091" max="1096" width="11.44140625" style="116"/>
    <col min="1097" max="1097" width="19.88671875" style="116" customWidth="1"/>
    <col min="1098" max="1280" width="11.44140625" style="116"/>
    <col min="1281" max="1281" width="16.109375" style="116" customWidth="1"/>
    <col min="1282" max="1341" width="13.44140625" style="116" customWidth="1"/>
    <col min="1342" max="1343" width="14.6640625" style="116" customWidth="1"/>
    <col min="1344" max="1346" width="4.109375" style="116" customWidth="1"/>
    <col min="1347" max="1352" width="11.44140625" style="116"/>
    <col min="1353" max="1353" width="19.88671875" style="116" customWidth="1"/>
    <col min="1354" max="1536" width="11.44140625" style="116"/>
    <col min="1537" max="1537" width="16.109375" style="116" customWidth="1"/>
    <col min="1538" max="1597" width="13.44140625" style="116" customWidth="1"/>
    <col min="1598" max="1599" width="14.6640625" style="116" customWidth="1"/>
    <col min="1600" max="1602" width="4.109375" style="116" customWidth="1"/>
    <col min="1603" max="1608" width="11.44140625" style="116"/>
    <col min="1609" max="1609" width="19.88671875" style="116" customWidth="1"/>
    <col min="1610" max="1792" width="11.44140625" style="116"/>
    <col min="1793" max="1793" width="16.109375" style="116" customWidth="1"/>
    <col min="1794" max="1853" width="13.44140625" style="116" customWidth="1"/>
    <col min="1854" max="1855" width="14.6640625" style="116" customWidth="1"/>
    <col min="1856" max="1858" width="4.109375" style="116" customWidth="1"/>
    <col min="1859" max="1864" width="11.44140625" style="116"/>
    <col min="1865" max="1865" width="19.88671875" style="116" customWidth="1"/>
    <col min="1866" max="2048" width="11.44140625" style="116"/>
    <col min="2049" max="2049" width="16.109375" style="116" customWidth="1"/>
    <col min="2050" max="2109" width="13.44140625" style="116" customWidth="1"/>
    <col min="2110" max="2111" width="14.6640625" style="116" customWidth="1"/>
    <col min="2112" max="2114" width="4.109375" style="116" customWidth="1"/>
    <col min="2115" max="2120" width="11.44140625" style="116"/>
    <col min="2121" max="2121" width="19.88671875" style="116" customWidth="1"/>
    <col min="2122" max="2304" width="11.44140625" style="116"/>
    <col min="2305" max="2305" width="16.109375" style="116" customWidth="1"/>
    <col min="2306" max="2365" width="13.44140625" style="116" customWidth="1"/>
    <col min="2366" max="2367" width="14.6640625" style="116" customWidth="1"/>
    <col min="2368" max="2370" width="4.109375" style="116" customWidth="1"/>
    <col min="2371" max="2376" width="11.44140625" style="116"/>
    <col min="2377" max="2377" width="19.88671875" style="116" customWidth="1"/>
    <col min="2378" max="2560" width="11.44140625" style="116"/>
    <col min="2561" max="2561" width="16.109375" style="116" customWidth="1"/>
    <col min="2562" max="2621" width="13.44140625" style="116" customWidth="1"/>
    <col min="2622" max="2623" width="14.6640625" style="116" customWidth="1"/>
    <col min="2624" max="2626" width="4.109375" style="116" customWidth="1"/>
    <col min="2627" max="2632" width="11.44140625" style="116"/>
    <col min="2633" max="2633" width="19.88671875" style="116" customWidth="1"/>
    <col min="2634" max="2816" width="11.44140625" style="116"/>
    <col min="2817" max="2817" width="16.109375" style="116" customWidth="1"/>
    <col min="2818" max="2877" width="13.44140625" style="116" customWidth="1"/>
    <col min="2878" max="2879" width="14.6640625" style="116" customWidth="1"/>
    <col min="2880" max="2882" width="4.109375" style="116" customWidth="1"/>
    <col min="2883" max="2888" width="11.44140625" style="116"/>
    <col min="2889" max="2889" width="19.88671875" style="116" customWidth="1"/>
    <col min="2890" max="3072" width="11.44140625" style="116"/>
    <col min="3073" max="3073" width="16.109375" style="116" customWidth="1"/>
    <col min="3074" max="3133" width="13.44140625" style="116" customWidth="1"/>
    <col min="3134" max="3135" width="14.6640625" style="116" customWidth="1"/>
    <col min="3136" max="3138" width="4.109375" style="116" customWidth="1"/>
    <col min="3139" max="3144" width="11.44140625" style="116"/>
    <col min="3145" max="3145" width="19.88671875" style="116" customWidth="1"/>
    <col min="3146" max="3328" width="11.44140625" style="116"/>
    <col min="3329" max="3329" width="16.109375" style="116" customWidth="1"/>
    <col min="3330" max="3389" width="13.44140625" style="116" customWidth="1"/>
    <col min="3390" max="3391" width="14.6640625" style="116" customWidth="1"/>
    <col min="3392" max="3394" width="4.109375" style="116" customWidth="1"/>
    <col min="3395" max="3400" width="11.44140625" style="116"/>
    <col min="3401" max="3401" width="19.88671875" style="116" customWidth="1"/>
    <col min="3402" max="3584" width="11.44140625" style="116"/>
    <col min="3585" max="3585" width="16.109375" style="116" customWidth="1"/>
    <col min="3586" max="3645" width="13.44140625" style="116" customWidth="1"/>
    <col min="3646" max="3647" width="14.6640625" style="116" customWidth="1"/>
    <col min="3648" max="3650" width="4.109375" style="116" customWidth="1"/>
    <col min="3651" max="3656" width="11.44140625" style="116"/>
    <col min="3657" max="3657" width="19.88671875" style="116" customWidth="1"/>
    <col min="3658" max="3840" width="11.44140625" style="116"/>
    <col min="3841" max="3841" width="16.109375" style="116" customWidth="1"/>
    <col min="3842" max="3901" width="13.44140625" style="116" customWidth="1"/>
    <col min="3902" max="3903" width="14.6640625" style="116" customWidth="1"/>
    <col min="3904" max="3906" width="4.109375" style="116" customWidth="1"/>
    <col min="3907" max="3912" width="11.44140625" style="116"/>
    <col min="3913" max="3913" width="19.88671875" style="116" customWidth="1"/>
    <col min="3914" max="4096" width="11.44140625" style="116"/>
    <col min="4097" max="4097" width="16.109375" style="116" customWidth="1"/>
    <col min="4098" max="4157" width="13.44140625" style="116" customWidth="1"/>
    <col min="4158" max="4159" width="14.6640625" style="116" customWidth="1"/>
    <col min="4160" max="4162" width="4.109375" style="116" customWidth="1"/>
    <col min="4163" max="4168" width="11.44140625" style="116"/>
    <col min="4169" max="4169" width="19.88671875" style="116" customWidth="1"/>
    <col min="4170" max="4352" width="11.44140625" style="116"/>
    <col min="4353" max="4353" width="16.109375" style="116" customWidth="1"/>
    <col min="4354" max="4413" width="13.44140625" style="116" customWidth="1"/>
    <col min="4414" max="4415" width="14.6640625" style="116" customWidth="1"/>
    <col min="4416" max="4418" width="4.109375" style="116" customWidth="1"/>
    <col min="4419" max="4424" width="11.44140625" style="116"/>
    <col min="4425" max="4425" width="19.88671875" style="116" customWidth="1"/>
    <col min="4426" max="4608" width="11.44140625" style="116"/>
    <col min="4609" max="4609" width="16.109375" style="116" customWidth="1"/>
    <col min="4610" max="4669" width="13.44140625" style="116" customWidth="1"/>
    <col min="4670" max="4671" width="14.6640625" style="116" customWidth="1"/>
    <col min="4672" max="4674" width="4.109375" style="116" customWidth="1"/>
    <col min="4675" max="4680" width="11.44140625" style="116"/>
    <col min="4681" max="4681" width="19.88671875" style="116" customWidth="1"/>
    <col min="4682" max="4864" width="11.44140625" style="116"/>
    <col min="4865" max="4865" width="16.109375" style="116" customWidth="1"/>
    <col min="4866" max="4925" width="13.44140625" style="116" customWidth="1"/>
    <col min="4926" max="4927" width="14.6640625" style="116" customWidth="1"/>
    <col min="4928" max="4930" width="4.109375" style="116" customWidth="1"/>
    <col min="4931" max="4936" width="11.44140625" style="116"/>
    <col min="4937" max="4937" width="19.88671875" style="116" customWidth="1"/>
    <col min="4938" max="5120" width="11.44140625" style="116"/>
    <col min="5121" max="5121" width="16.109375" style="116" customWidth="1"/>
    <col min="5122" max="5181" width="13.44140625" style="116" customWidth="1"/>
    <col min="5182" max="5183" width="14.6640625" style="116" customWidth="1"/>
    <col min="5184" max="5186" width="4.109375" style="116" customWidth="1"/>
    <col min="5187" max="5192" width="11.44140625" style="116"/>
    <col min="5193" max="5193" width="19.88671875" style="116" customWidth="1"/>
    <col min="5194" max="5376" width="11.44140625" style="116"/>
    <col min="5377" max="5377" width="16.109375" style="116" customWidth="1"/>
    <col min="5378" max="5437" width="13.44140625" style="116" customWidth="1"/>
    <col min="5438" max="5439" width="14.6640625" style="116" customWidth="1"/>
    <col min="5440" max="5442" width="4.109375" style="116" customWidth="1"/>
    <col min="5443" max="5448" width="11.44140625" style="116"/>
    <col min="5449" max="5449" width="19.88671875" style="116" customWidth="1"/>
    <col min="5450" max="5632" width="11.44140625" style="116"/>
    <col min="5633" max="5633" width="16.109375" style="116" customWidth="1"/>
    <col min="5634" max="5693" width="13.44140625" style="116" customWidth="1"/>
    <col min="5694" max="5695" width="14.6640625" style="116" customWidth="1"/>
    <col min="5696" max="5698" width="4.109375" style="116" customWidth="1"/>
    <col min="5699" max="5704" width="11.44140625" style="116"/>
    <col min="5705" max="5705" width="19.88671875" style="116" customWidth="1"/>
    <col min="5706" max="5888" width="11.44140625" style="116"/>
    <col min="5889" max="5889" width="16.109375" style="116" customWidth="1"/>
    <col min="5890" max="5949" width="13.44140625" style="116" customWidth="1"/>
    <col min="5950" max="5951" width="14.6640625" style="116" customWidth="1"/>
    <col min="5952" max="5954" width="4.109375" style="116" customWidth="1"/>
    <col min="5955" max="5960" width="11.44140625" style="116"/>
    <col min="5961" max="5961" width="19.88671875" style="116" customWidth="1"/>
    <col min="5962" max="6144" width="11.44140625" style="116"/>
    <col min="6145" max="6145" width="16.109375" style="116" customWidth="1"/>
    <col min="6146" max="6205" width="13.44140625" style="116" customWidth="1"/>
    <col min="6206" max="6207" width="14.6640625" style="116" customWidth="1"/>
    <col min="6208" max="6210" width="4.109375" style="116" customWidth="1"/>
    <col min="6211" max="6216" width="11.44140625" style="116"/>
    <col min="6217" max="6217" width="19.88671875" style="116" customWidth="1"/>
    <col min="6218" max="6400" width="11.44140625" style="116"/>
    <col min="6401" max="6401" width="16.109375" style="116" customWidth="1"/>
    <col min="6402" max="6461" width="13.44140625" style="116" customWidth="1"/>
    <col min="6462" max="6463" width="14.6640625" style="116" customWidth="1"/>
    <col min="6464" max="6466" width="4.109375" style="116" customWidth="1"/>
    <col min="6467" max="6472" width="11.44140625" style="116"/>
    <col min="6473" max="6473" width="19.88671875" style="116" customWidth="1"/>
    <col min="6474" max="6656" width="11.44140625" style="116"/>
    <col min="6657" max="6657" width="16.109375" style="116" customWidth="1"/>
    <col min="6658" max="6717" width="13.44140625" style="116" customWidth="1"/>
    <col min="6718" max="6719" width="14.6640625" style="116" customWidth="1"/>
    <col min="6720" max="6722" width="4.109375" style="116" customWidth="1"/>
    <col min="6723" max="6728" width="11.44140625" style="116"/>
    <col min="6729" max="6729" width="19.88671875" style="116" customWidth="1"/>
    <col min="6730" max="6912" width="11.44140625" style="116"/>
    <col min="6913" max="6913" width="16.109375" style="116" customWidth="1"/>
    <col min="6914" max="6973" width="13.44140625" style="116" customWidth="1"/>
    <col min="6974" max="6975" width="14.6640625" style="116" customWidth="1"/>
    <col min="6976" max="6978" width="4.109375" style="116" customWidth="1"/>
    <col min="6979" max="6984" width="11.44140625" style="116"/>
    <col min="6985" max="6985" width="19.88671875" style="116" customWidth="1"/>
    <col min="6986" max="7168" width="11.44140625" style="116"/>
    <col min="7169" max="7169" width="16.109375" style="116" customWidth="1"/>
    <col min="7170" max="7229" width="13.44140625" style="116" customWidth="1"/>
    <col min="7230" max="7231" width="14.6640625" style="116" customWidth="1"/>
    <col min="7232" max="7234" width="4.109375" style="116" customWidth="1"/>
    <col min="7235" max="7240" width="11.44140625" style="116"/>
    <col min="7241" max="7241" width="19.88671875" style="116" customWidth="1"/>
    <col min="7242" max="7424" width="11.44140625" style="116"/>
    <col min="7425" max="7425" width="16.109375" style="116" customWidth="1"/>
    <col min="7426" max="7485" width="13.44140625" style="116" customWidth="1"/>
    <col min="7486" max="7487" width="14.6640625" style="116" customWidth="1"/>
    <col min="7488" max="7490" width="4.109375" style="116" customWidth="1"/>
    <col min="7491" max="7496" width="11.44140625" style="116"/>
    <col min="7497" max="7497" width="19.88671875" style="116" customWidth="1"/>
    <col min="7498" max="7680" width="11.44140625" style="116"/>
    <col min="7681" max="7681" width="16.109375" style="116" customWidth="1"/>
    <col min="7682" max="7741" width="13.44140625" style="116" customWidth="1"/>
    <col min="7742" max="7743" width="14.6640625" style="116" customWidth="1"/>
    <col min="7744" max="7746" width="4.109375" style="116" customWidth="1"/>
    <col min="7747" max="7752" width="11.44140625" style="116"/>
    <col min="7753" max="7753" width="19.88671875" style="116" customWidth="1"/>
    <col min="7754" max="7936" width="11.44140625" style="116"/>
    <col min="7937" max="7937" width="16.109375" style="116" customWidth="1"/>
    <col min="7938" max="7997" width="13.44140625" style="116" customWidth="1"/>
    <col min="7998" max="7999" width="14.6640625" style="116" customWidth="1"/>
    <col min="8000" max="8002" width="4.109375" style="116" customWidth="1"/>
    <col min="8003" max="8008" width="11.44140625" style="116"/>
    <col min="8009" max="8009" width="19.88671875" style="116" customWidth="1"/>
    <col min="8010" max="8192" width="11.44140625" style="116"/>
    <col min="8193" max="8193" width="16.109375" style="116" customWidth="1"/>
    <col min="8194" max="8253" width="13.44140625" style="116" customWidth="1"/>
    <col min="8254" max="8255" width="14.6640625" style="116" customWidth="1"/>
    <col min="8256" max="8258" width="4.109375" style="116" customWidth="1"/>
    <col min="8259" max="8264" width="11.44140625" style="116"/>
    <col min="8265" max="8265" width="19.88671875" style="116" customWidth="1"/>
    <col min="8266" max="8448" width="11.44140625" style="116"/>
    <col min="8449" max="8449" width="16.109375" style="116" customWidth="1"/>
    <col min="8450" max="8509" width="13.44140625" style="116" customWidth="1"/>
    <col min="8510" max="8511" width="14.6640625" style="116" customWidth="1"/>
    <col min="8512" max="8514" width="4.109375" style="116" customWidth="1"/>
    <col min="8515" max="8520" width="11.44140625" style="116"/>
    <col min="8521" max="8521" width="19.88671875" style="116" customWidth="1"/>
    <col min="8522" max="8704" width="11.44140625" style="116"/>
    <col min="8705" max="8705" width="16.109375" style="116" customWidth="1"/>
    <col min="8706" max="8765" width="13.44140625" style="116" customWidth="1"/>
    <col min="8766" max="8767" width="14.6640625" style="116" customWidth="1"/>
    <col min="8768" max="8770" width="4.109375" style="116" customWidth="1"/>
    <col min="8771" max="8776" width="11.44140625" style="116"/>
    <col min="8777" max="8777" width="19.88671875" style="116" customWidth="1"/>
    <col min="8778" max="8960" width="11.44140625" style="116"/>
    <col min="8961" max="8961" width="16.109375" style="116" customWidth="1"/>
    <col min="8962" max="9021" width="13.44140625" style="116" customWidth="1"/>
    <col min="9022" max="9023" width="14.6640625" style="116" customWidth="1"/>
    <col min="9024" max="9026" width="4.109375" style="116" customWidth="1"/>
    <col min="9027" max="9032" width="11.44140625" style="116"/>
    <col min="9033" max="9033" width="19.88671875" style="116" customWidth="1"/>
    <col min="9034" max="9216" width="11.44140625" style="116"/>
    <col min="9217" max="9217" width="16.109375" style="116" customWidth="1"/>
    <col min="9218" max="9277" width="13.44140625" style="116" customWidth="1"/>
    <col min="9278" max="9279" width="14.6640625" style="116" customWidth="1"/>
    <col min="9280" max="9282" width="4.109375" style="116" customWidth="1"/>
    <col min="9283" max="9288" width="11.44140625" style="116"/>
    <col min="9289" max="9289" width="19.88671875" style="116" customWidth="1"/>
    <col min="9290" max="9472" width="11.44140625" style="116"/>
    <col min="9473" max="9473" width="16.109375" style="116" customWidth="1"/>
    <col min="9474" max="9533" width="13.44140625" style="116" customWidth="1"/>
    <col min="9534" max="9535" width="14.6640625" style="116" customWidth="1"/>
    <col min="9536" max="9538" width="4.109375" style="116" customWidth="1"/>
    <col min="9539" max="9544" width="11.44140625" style="116"/>
    <col min="9545" max="9545" width="19.88671875" style="116" customWidth="1"/>
    <col min="9546" max="9728" width="11.44140625" style="116"/>
    <col min="9729" max="9729" width="16.109375" style="116" customWidth="1"/>
    <col min="9730" max="9789" width="13.44140625" style="116" customWidth="1"/>
    <col min="9790" max="9791" width="14.6640625" style="116" customWidth="1"/>
    <col min="9792" max="9794" width="4.109375" style="116" customWidth="1"/>
    <col min="9795" max="9800" width="11.44140625" style="116"/>
    <col min="9801" max="9801" width="19.88671875" style="116" customWidth="1"/>
    <col min="9802" max="9984" width="11.44140625" style="116"/>
    <col min="9985" max="9985" width="16.109375" style="116" customWidth="1"/>
    <col min="9986" max="10045" width="13.44140625" style="116" customWidth="1"/>
    <col min="10046" max="10047" width="14.6640625" style="116" customWidth="1"/>
    <col min="10048" max="10050" width="4.109375" style="116" customWidth="1"/>
    <col min="10051" max="10056" width="11.44140625" style="116"/>
    <col min="10057" max="10057" width="19.88671875" style="116" customWidth="1"/>
    <col min="10058" max="10240" width="11.44140625" style="116"/>
    <col min="10241" max="10241" width="16.109375" style="116" customWidth="1"/>
    <col min="10242" max="10301" width="13.44140625" style="116" customWidth="1"/>
    <col min="10302" max="10303" width="14.6640625" style="116" customWidth="1"/>
    <col min="10304" max="10306" width="4.109375" style="116" customWidth="1"/>
    <col min="10307" max="10312" width="11.44140625" style="116"/>
    <col min="10313" max="10313" width="19.88671875" style="116" customWidth="1"/>
    <col min="10314" max="10496" width="11.44140625" style="116"/>
    <col min="10497" max="10497" width="16.109375" style="116" customWidth="1"/>
    <col min="10498" max="10557" width="13.44140625" style="116" customWidth="1"/>
    <col min="10558" max="10559" width="14.6640625" style="116" customWidth="1"/>
    <col min="10560" max="10562" width="4.109375" style="116" customWidth="1"/>
    <col min="10563" max="10568" width="11.44140625" style="116"/>
    <col min="10569" max="10569" width="19.88671875" style="116" customWidth="1"/>
    <col min="10570" max="10752" width="11.44140625" style="116"/>
    <col min="10753" max="10753" width="16.109375" style="116" customWidth="1"/>
    <col min="10754" max="10813" width="13.44140625" style="116" customWidth="1"/>
    <col min="10814" max="10815" width="14.6640625" style="116" customWidth="1"/>
    <col min="10816" max="10818" width="4.109375" style="116" customWidth="1"/>
    <col min="10819" max="10824" width="11.44140625" style="116"/>
    <col min="10825" max="10825" width="19.88671875" style="116" customWidth="1"/>
    <col min="10826" max="11008" width="11.44140625" style="116"/>
    <col min="11009" max="11009" width="16.109375" style="116" customWidth="1"/>
    <col min="11010" max="11069" width="13.44140625" style="116" customWidth="1"/>
    <col min="11070" max="11071" width="14.6640625" style="116" customWidth="1"/>
    <col min="11072" max="11074" width="4.109375" style="116" customWidth="1"/>
    <col min="11075" max="11080" width="11.44140625" style="116"/>
    <col min="11081" max="11081" width="19.88671875" style="116" customWidth="1"/>
    <col min="11082" max="11264" width="11.44140625" style="116"/>
    <col min="11265" max="11265" width="16.109375" style="116" customWidth="1"/>
    <col min="11266" max="11325" width="13.44140625" style="116" customWidth="1"/>
    <col min="11326" max="11327" width="14.6640625" style="116" customWidth="1"/>
    <col min="11328" max="11330" width="4.109375" style="116" customWidth="1"/>
    <col min="11331" max="11336" width="11.44140625" style="116"/>
    <col min="11337" max="11337" width="19.88671875" style="116" customWidth="1"/>
    <col min="11338" max="11520" width="11.44140625" style="116"/>
    <col min="11521" max="11521" width="16.109375" style="116" customWidth="1"/>
    <col min="11522" max="11581" width="13.44140625" style="116" customWidth="1"/>
    <col min="11582" max="11583" width="14.6640625" style="116" customWidth="1"/>
    <col min="11584" max="11586" width="4.109375" style="116" customWidth="1"/>
    <col min="11587" max="11592" width="11.44140625" style="116"/>
    <col min="11593" max="11593" width="19.88671875" style="116" customWidth="1"/>
    <col min="11594" max="11776" width="11.44140625" style="116"/>
    <col min="11777" max="11777" width="16.109375" style="116" customWidth="1"/>
    <col min="11778" max="11837" width="13.44140625" style="116" customWidth="1"/>
    <col min="11838" max="11839" width="14.6640625" style="116" customWidth="1"/>
    <col min="11840" max="11842" width="4.109375" style="116" customWidth="1"/>
    <col min="11843" max="11848" width="11.44140625" style="116"/>
    <col min="11849" max="11849" width="19.88671875" style="116" customWidth="1"/>
    <col min="11850" max="12032" width="11.44140625" style="116"/>
    <col min="12033" max="12033" width="16.109375" style="116" customWidth="1"/>
    <col min="12034" max="12093" width="13.44140625" style="116" customWidth="1"/>
    <col min="12094" max="12095" width="14.6640625" style="116" customWidth="1"/>
    <col min="12096" max="12098" width="4.109375" style="116" customWidth="1"/>
    <col min="12099" max="12104" width="11.44140625" style="116"/>
    <col min="12105" max="12105" width="19.88671875" style="116" customWidth="1"/>
    <col min="12106" max="12288" width="11.44140625" style="116"/>
    <col min="12289" max="12289" width="16.109375" style="116" customWidth="1"/>
    <col min="12290" max="12349" width="13.44140625" style="116" customWidth="1"/>
    <col min="12350" max="12351" width="14.6640625" style="116" customWidth="1"/>
    <col min="12352" max="12354" width="4.109375" style="116" customWidth="1"/>
    <col min="12355" max="12360" width="11.44140625" style="116"/>
    <col min="12361" max="12361" width="19.88671875" style="116" customWidth="1"/>
    <col min="12362" max="12544" width="11.44140625" style="116"/>
    <col min="12545" max="12545" width="16.109375" style="116" customWidth="1"/>
    <col min="12546" max="12605" width="13.44140625" style="116" customWidth="1"/>
    <col min="12606" max="12607" width="14.6640625" style="116" customWidth="1"/>
    <col min="12608" max="12610" width="4.109375" style="116" customWidth="1"/>
    <col min="12611" max="12616" width="11.44140625" style="116"/>
    <col min="12617" max="12617" width="19.88671875" style="116" customWidth="1"/>
    <col min="12618" max="12800" width="11.44140625" style="116"/>
    <col min="12801" max="12801" width="16.109375" style="116" customWidth="1"/>
    <col min="12802" max="12861" width="13.44140625" style="116" customWidth="1"/>
    <col min="12862" max="12863" width="14.6640625" style="116" customWidth="1"/>
    <col min="12864" max="12866" width="4.109375" style="116" customWidth="1"/>
    <col min="12867" max="12872" width="11.44140625" style="116"/>
    <col min="12873" max="12873" width="19.88671875" style="116" customWidth="1"/>
    <col min="12874" max="13056" width="11.44140625" style="116"/>
    <col min="13057" max="13057" width="16.109375" style="116" customWidth="1"/>
    <col min="13058" max="13117" width="13.44140625" style="116" customWidth="1"/>
    <col min="13118" max="13119" width="14.6640625" style="116" customWidth="1"/>
    <col min="13120" max="13122" width="4.109375" style="116" customWidth="1"/>
    <col min="13123" max="13128" width="11.44140625" style="116"/>
    <col min="13129" max="13129" width="19.88671875" style="116" customWidth="1"/>
    <col min="13130" max="13312" width="11.44140625" style="116"/>
    <col min="13313" max="13313" width="16.109375" style="116" customWidth="1"/>
    <col min="13314" max="13373" width="13.44140625" style="116" customWidth="1"/>
    <col min="13374" max="13375" width="14.6640625" style="116" customWidth="1"/>
    <col min="13376" max="13378" width="4.109375" style="116" customWidth="1"/>
    <col min="13379" max="13384" width="11.44140625" style="116"/>
    <col min="13385" max="13385" width="19.88671875" style="116" customWidth="1"/>
    <col min="13386" max="13568" width="11.44140625" style="116"/>
    <col min="13569" max="13569" width="16.109375" style="116" customWidth="1"/>
    <col min="13570" max="13629" width="13.44140625" style="116" customWidth="1"/>
    <col min="13630" max="13631" width="14.6640625" style="116" customWidth="1"/>
    <col min="13632" max="13634" width="4.109375" style="116" customWidth="1"/>
    <col min="13635" max="13640" width="11.44140625" style="116"/>
    <col min="13641" max="13641" width="19.88671875" style="116" customWidth="1"/>
    <col min="13642" max="13824" width="11.44140625" style="116"/>
    <col min="13825" max="13825" width="16.109375" style="116" customWidth="1"/>
    <col min="13826" max="13885" width="13.44140625" style="116" customWidth="1"/>
    <col min="13886" max="13887" width="14.6640625" style="116" customWidth="1"/>
    <col min="13888" max="13890" width="4.109375" style="116" customWidth="1"/>
    <col min="13891" max="13896" width="11.44140625" style="116"/>
    <col min="13897" max="13897" width="19.88671875" style="116" customWidth="1"/>
    <col min="13898" max="14080" width="11.44140625" style="116"/>
    <col min="14081" max="14081" width="16.109375" style="116" customWidth="1"/>
    <col min="14082" max="14141" width="13.44140625" style="116" customWidth="1"/>
    <col min="14142" max="14143" width="14.6640625" style="116" customWidth="1"/>
    <col min="14144" max="14146" width="4.109375" style="116" customWidth="1"/>
    <col min="14147" max="14152" width="11.44140625" style="116"/>
    <col min="14153" max="14153" width="19.88671875" style="116" customWidth="1"/>
    <col min="14154" max="14336" width="11.44140625" style="116"/>
    <col min="14337" max="14337" width="16.109375" style="116" customWidth="1"/>
    <col min="14338" max="14397" width="13.44140625" style="116" customWidth="1"/>
    <col min="14398" max="14399" width="14.6640625" style="116" customWidth="1"/>
    <col min="14400" max="14402" width="4.109375" style="116" customWidth="1"/>
    <col min="14403" max="14408" width="11.44140625" style="116"/>
    <col min="14409" max="14409" width="19.88671875" style="116" customWidth="1"/>
    <col min="14410" max="14592" width="11.44140625" style="116"/>
    <col min="14593" max="14593" width="16.109375" style="116" customWidth="1"/>
    <col min="14594" max="14653" width="13.44140625" style="116" customWidth="1"/>
    <col min="14654" max="14655" width="14.6640625" style="116" customWidth="1"/>
    <col min="14656" max="14658" width="4.109375" style="116" customWidth="1"/>
    <col min="14659" max="14664" width="11.44140625" style="116"/>
    <col min="14665" max="14665" width="19.88671875" style="116" customWidth="1"/>
    <col min="14666" max="14848" width="11.44140625" style="116"/>
    <col min="14849" max="14849" width="16.109375" style="116" customWidth="1"/>
    <col min="14850" max="14909" width="13.44140625" style="116" customWidth="1"/>
    <col min="14910" max="14911" width="14.6640625" style="116" customWidth="1"/>
    <col min="14912" max="14914" width="4.109375" style="116" customWidth="1"/>
    <col min="14915" max="14920" width="11.44140625" style="116"/>
    <col min="14921" max="14921" width="19.88671875" style="116" customWidth="1"/>
    <col min="14922" max="15104" width="11.44140625" style="116"/>
    <col min="15105" max="15105" width="16.109375" style="116" customWidth="1"/>
    <col min="15106" max="15165" width="13.44140625" style="116" customWidth="1"/>
    <col min="15166" max="15167" width="14.6640625" style="116" customWidth="1"/>
    <col min="15168" max="15170" width="4.109375" style="116" customWidth="1"/>
    <col min="15171" max="15176" width="11.44140625" style="116"/>
    <col min="15177" max="15177" width="19.88671875" style="116" customWidth="1"/>
    <col min="15178" max="15360" width="11.44140625" style="116"/>
    <col min="15361" max="15361" width="16.109375" style="116" customWidth="1"/>
    <col min="15362" max="15421" width="13.44140625" style="116" customWidth="1"/>
    <col min="15422" max="15423" width="14.6640625" style="116" customWidth="1"/>
    <col min="15424" max="15426" width="4.109375" style="116" customWidth="1"/>
    <col min="15427" max="15432" width="11.44140625" style="116"/>
    <col min="15433" max="15433" width="19.88671875" style="116" customWidth="1"/>
    <col min="15434" max="15616" width="11.44140625" style="116"/>
    <col min="15617" max="15617" width="16.109375" style="116" customWidth="1"/>
    <col min="15618" max="15677" width="13.44140625" style="116" customWidth="1"/>
    <col min="15678" max="15679" width="14.6640625" style="116" customWidth="1"/>
    <col min="15680" max="15682" width="4.109375" style="116" customWidth="1"/>
    <col min="15683" max="15688" width="11.44140625" style="116"/>
    <col min="15689" max="15689" width="19.88671875" style="116" customWidth="1"/>
    <col min="15690" max="15872" width="11.44140625" style="116"/>
    <col min="15873" max="15873" width="16.109375" style="116" customWidth="1"/>
    <col min="15874" max="15933" width="13.44140625" style="116" customWidth="1"/>
    <col min="15934" max="15935" width="14.6640625" style="116" customWidth="1"/>
    <col min="15936" max="15938" width="4.109375" style="116" customWidth="1"/>
    <col min="15939" max="15944" width="11.44140625" style="116"/>
    <col min="15945" max="15945" width="19.88671875" style="116" customWidth="1"/>
    <col min="15946" max="16128" width="11.44140625" style="116"/>
    <col min="16129" max="16129" width="16.109375" style="116" customWidth="1"/>
    <col min="16130" max="16189" width="13.44140625" style="116" customWidth="1"/>
    <col min="16190" max="16191" width="14.6640625" style="116" customWidth="1"/>
    <col min="16192" max="16194" width="4.109375" style="116" customWidth="1"/>
    <col min="16195" max="16200" width="11.44140625" style="116"/>
    <col min="16201" max="16201" width="19.88671875" style="116" customWidth="1"/>
    <col min="16202" max="16384" width="11.44140625" style="116"/>
  </cols>
  <sheetData>
    <row r="2" spans="1:63" ht="30.75" customHeight="1">
      <c r="A2" s="1845" t="s">
        <v>58</v>
      </c>
      <c r="B2" s="1845"/>
      <c r="C2" s="1845"/>
      <c r="D2" s="1845"/>
      <c r="E2" s="1845"/>
      <c r="F2" s="1845"/>
      <c r="G2" s="1845"/>
      <c r="H2" s="1845"/>
      <c r="I2" s="1845"/>
      <c r="J2" s="1845"/>
      <c r="K2" s="1845"/>
      <c r="L2" s="1845"/>
      <c r="M2" s="1845"/>
      <c r="N2" s="1845"/>
      <c r="O2" s="1845"/>
      <c r="P2" s="1845"/>
      <c r="Q2" s="1845"/>
      <c r="R2" s="1845"/>
      <c r="S2" s="1845"/>
      <c r="T2" s="1845"/>
      <c r="U2" s="1845"/>
      <c r="V2" s="1845"/>
      <c r="W2" s="1845"/>
      <c r="X2" s="1845"/>
      <c r="Y2" s="1845"/>
      <c r="Z2" s="1845"/>
      <c r="AA2" s="1845"/>
      <c r="AB2" s="1845"/>
      <c r="AC2" s="1845"/>
      <c r="AD2" s="1845"/>
      <c r="AE2" s="1845"/>
      <c r="AF2" s="1845"/>
      <c r="AG2" s="1845"/>
      <c r="AH2" s="1845"/>
      <c r="AI2" s="1845"/>
      <c r="AJ2" s="1845"/>
      <c r="AK2" s="1845"/>
      <c r="AL2" s="1845"/>
      <c r="AM2" s="1845"/>
      <c r="AN2" s="1845"/>
      <c r="AO2" s="1845"/>
      <c r="AP2" s="1845"/>
      <c r="AQ2" s="1845"/>
      <c r="AR2" s="1845"/>
      <c r="AS2" s="1845"/>
      <c r="AT2" s="1845"/>
      <c r="AU2" s="1845"/>
      <c r="AV2" s="1845"/>
      <c r="AW2" s="1845"/>
      <c r="AX2" s="1845"/>
      <c r="AY2" s="1845"/>
      <c r="AZ2" s="1845"/>
      <c r="BA2" s="1845"/>
      <c r="BB2" s="1845"/>
      <c r="BC2" s="1845"/>
      <c r="BD2" s="1845"/>
      <c r="BE2" s="1845"/>
      <c r="BF2" s="1845"/>
      <c r="BG2" s="1845"/>
      <c r="BH2" s="1845"/>
      <c r="BI2" s="1845"/>
    </row>
    <row r="3" spans="1:63" ht="17.25" customHeight="1">
      <c r="A3" s="1912" t="s">
        <v>1151</v>
      </c>
      <c r="B3" s="1912"/>
      <c r="C3" s="1912"/>
      <c r="D3" s="1912"/>
      <c r="E3" s="1912"/>
      <c r="F3" s="1912"/>
      <c r="G3" s="1912"/>
      <c r="H3" s="1912"/>
      <c r="I3" s="1912"/>
      <c r="J3" s="1912"/>
      <c r="K3" s="1912"/>
      <c r="L3" s="1912"/>
      <c r="M3" s="1912"/>
      <c r="N3" s="1912"/>
      <c r="O3" s="1912"/>
      <c r="P3" s="1912"/>
      <c r="Q3" s="1912"/>
      <c r="R3" s="1912"/>
      <c r="S3" s="1912"/>
      <c r="T3" s="1912"/>
      <c r="U3" s="1912"/>
      <c r="V3" s="1912"/>
      <c r="W3" s="1912"/>
      <c r="X3" s="1912"/>
      <c r="Y3" s="1912"/>
      <c r="Z3" s="1912"/>
      <c r="AA3" s="1912"/>
      <c r="AB3" s="1912"/>
      <c r="AC3" s="1912"/>
      <c r="AD3" s="1912"/>
      <c r="AE3" s="1912"/>
      <c r="AF3" s="1912"/>
      <c r="AG3" s="1912"/>
      <c r="AH3" s="1912"/>
      <c r="AI3" s="1912"/>
      <c r="AJ3" s="1912"/>
      <c r="AK3" s="1912"/>
      <c r="AL3" s="1912"/>
      <c r="AM3" s="1912"/>
      <c r="AN3" s="1912"/>
      <c r="AO3" s="1912"/>
      <c r="AP3" s="1912"/>
      <c r="AQ3" s="1912"/>
      <c r="AR3" s="1912"/>
      <c r="AS3" s="1912"/>
      <c r="AT3" s="1912"/>
      <c r="AU3" s="1912"/>
      <c r="AV3" s="1912"/>
      <c r="AW3" s="1912"/>
      <c r="AX3" s="1912"/>
      <c r="AY3" s="1912"/>
      <c r="AZ3" s="1912"/>
      <c r="BA3" s="1912"/>
      <c r="BB3" s="1912"/>
      <c r="BC3" s="1912"/>
      <c r="BD3" s="1912"/>
      <c r="BE3" s="1912"/>
      <c r="BF3" s="1912"/>
      <c r="BG3" s="1912"/>
      <c r="BH3" s="1912"/>
      <c r="BI3" s="1912"/>
    </row>
    <row r="4" spans="1:63" ht="3.9" customHeight="1" thickBot="1">
      <c r="B4" s="892"/>
      <c r="C4" s="892"/>
      <c r="D4" s="892"/>
    </row>
    <row r="5" spans="1:63" ht="18" customHeight="1">
      <c r="A5" s="914"/>
      <c r="B5" s="915" t="s">
        <v>1152</v>
      </c>
      <c r="C5" s="915"/>
      <c r="D5" s="915" t="s">
        <v>1153</v>
      </c>
      <c r="E5" s="915"/>
      <c r="F5" s="915" t="s">
        <v>1154</v>
      </c>
      <c r="G5" s="915"/>
      <c r="H5" s="915" t="s">
        <v>1155</v>
      </c>
      <c r="I5" s="915"/>
      <c r="J5" s="915" t="s">
        <v>1156</v>
      </c>
      <c r="K5" s="915"/>
      <c r="L5" s="915" t="s">
        <v>1157</v>
      </c>
      <c r="M5" s="915"/>
      <c r="N5" s="915" t="s">
        <v>1158</v>
      </c>
      <c r="O5" s="915"/>
      <c r="P5" s="915" t="s">
        <v>1159</v>
      </c>
      <c r="Q5" s="915"/>
      <c r="R5" s="915" t="s">
        <v>1160</v>
      </c>
      <c r="S5" s="915"/>
      <c r="T5" s="915" t="s">
        <v>1180</v>
      </c>
      <c r="U5" s="915"/>
      <c r="V5" s="915" t="s">
        <v>1181</v>
      </c>
      <c r="W5" s="915"/>
      <c r="X5" s="915" t="s">
        <v>1182</v>
      </c>
      <c r="Y5" s="915"/>
      <c r="Z5" s="915" t="s">
        <v>1183</v>
      </c>
      <c r="AA5" s="915"/>
      <c r="AB5" s="915" t="s">
        <v>1184</v>
      </c>
      <c r="AC5" s="915"/>
      <c r="AD5" s="915" t="s">
        <v>1185</v>
      </c>
      <c r="AE5" s="915"/>
      <c r="AF5" s="915" t="s">
        <v>1186</v>
      </c>
      <c r="AG5" s="915"/>
      <c r="AH5" s="915" t="s">
        <v>1187</v>
      </c>
      <c r="AI5" s="915"/>
      <c r="AJ5" s="915" t="s">
        <v>1188</v>
      </c>
      <c r="AK5" s="915"/>
      <c r="AL5" s="915" t="s">
        <v>1189</v>
      </c>
      <c r="AM5" s="915"/>
      <c r="AN5" s="915" t="s">
        <v>1231</v>
      </c>
      <c r="AO5" s="915"/>
      <c r="AP5" s="915" t="s">
        <v>1232</v>
      </c>
      <c r="AQ5" s="915"/>
      <c r="AR5" s="915" t="s">
        <v>1233</v>
      </c>
      <c r="AS5" s="915"/>
      <c r="AT5" s="998" t="s">
        <v>1234</v>
      </c>
      <c r="AU5" s="998"/>
      <c r="AV5" s="998" t="s">
        <v>1235</v>
      </c>
      <c r="AW5" s="998"/>
      <c r="AX5" s="1906" t="s">
        <v>1236</v>
      </c>
      <c r="AY5" s="1906"/>
      <c r="AZ5" s="1906" t="s">
        <v>1237</v>
      </c>
      <c r="BA5" s="1906"/>
      <c r="BB5" s="1906" t="s">
        <v>1238</v>
      </c>
      <c r="BC5" s="1906"/>
      <c r="BD5" s="1906" t="s">
        <v>1239</v>
      </c>
      <c r="BE5" s="1906"/>
      <c r="BF5" s="1906" t="s">
        <v>1240</v>
      </c>
      <c r="BG5" s="1906"/>
      <c r="BH5" s="1906" t="s">
        <v>1241</v>
      </c>
      <c r="BI5" s="1906"/>
      <c r="BJ5" s="1906" t="s">
        <v>1241</v>
      </c>
      <c r="BK5" s="1906"/>
    </row>
    <row r="6" spans="1:63" ht="18" customHeight="1">
      <c r="A6" s="916"/>
      <c r="B6" s="999" t="s">
        <v>1161</v>
      </c>
      <c r="C6" s="999"/>
      <c r="D6" s="999" t="s">
        <v>1162</v>
      </c>
      <c r="E6" s="999"/>
      <c r="F6" s="999" t="s">
        <v>1163</v>
      </c>
      <c r="G6" s="999"/>
      <c r="H6" s="999" t="s">
        <v>1164</v>
      </c>
      <c r="I6" s="999"/>
      <c r="J6" s="999" t="s">
        <v>1165</v>
      </c>
      <c r="K6" s="999"/>
      <c r="L6" s="999" t="s">
        <v>1166</v>
      </c>
      <c r="M6" s="999"/>
      <c r="N6" s="999" t="s">
        <v>1167</v>
      </c>
      <c r="O6" s="999"/>
      <c r="P6" s="999" t="s">
        <v>1168</v>
      </c>
      <c r="Q6" s="999"/>
      <c r="R6" s="999" t="s">
        <v>1169</v>
      </c>
      <c r="S6" s="999"/>
      <c r="T6" s="999" t="s">
        <v>1190</v>
      </c>
      <c r="U6" s="999"/>
      <c r="V6" s="999" t="s">
        <v>1191</v>
      </c>
      <c r="W6" s="999"/>
      <c r="X6" s="999" t="s">
        <v>1192</v>
      </c>
      <c r="Y6" s="999"/>
      <c r="Z6" s="999" t="s">
        <v>1193</v>
      </c>
      <c r="AA6" s="999"/>
      <c r="AB6" s="999" t="s">
        <v>1194</v>
      </c>
      <c r="AC6" s="999"/>
      <c r="AD6" s="999" t="s">
        <v>1195</v>
      </c>
      <c r="AE6" s="999"/>
      <c r="AF6" s="999" t="s">
        <v>1196</v>
      </c>
      <c r="AG6" s="999"/>
      <c r="AH6" s="999" t="s">
        <v>1197</v>
      </c>
      <c r="AI6" s="999"/>
      <c r="AJ6" s="999" t="s">
        <v>1198</v>
      </c>
      <c r="AK6" s="999"/>
      <c r="AL6" s="999" t="s">
        <v>1199</v>
      </c>
      <c r="AM6" s="999"/>
      <c r="AN6" s="999" t="s">
        <v>1242</v>
      </c>
      <c r="AO6" s="999"/>
      <c r="AP6" s="999" t="s">
        <v>1243</v>
      </c>
      <c r="AQ6" s="999"/>
      <c r="AR6" s="999" t="s">
        <v>1244</v>
      </c>
      <c r="AS6" s="999"/>
      <c r="AT6" s="999" t="s">
        <v>1245</v>
      </c>
      <c r="AU6" s="999"/>
      <c r="AV6" s="999" t="s">
        <v>1246</v>
      </c>
      <c r="AW6" s="999"/>
      <c r="AX6" s="999" t="s">
        <v>1247</v>
      </c>
      <c r="AY6" s="999"/>
      <c r="AZ6" s="1910" t="s">
        <v>1248</v>
      </c>
      <c r="BA6" s="1910"/>
      <c r="BB6" s="1910" t="s">
        <v>1249</v>
      </c>
      <c r="BC6" s="1910"/>
      <c r="BD6" s="1910" t="s">
        <v>1250</v>
      </c>
      <c r="BE6" s="1910"/>
      <c r="BF6" s="1910" t="s">
        <v>1251</v>
      </c>
      <c r="BG6" s="1910"/>
      <c r="BH6" s="1910" t="s">
        <v>1252</v>
      </c>
      <c r="BI6" s="1910"/>
      <c r="BJ6" s="1910" t="s">
        <v>1253</v>
      </c>
      <c r="BK6" s="1910"/>
    </row>
    <row r="7" spans="1:63">
      <c r="A7" s="918"/>
      <c r="B7" s="919" t="s">
        <v>1170</v>
      </c>
      <c r="C7" s="919" t="s">
        <v>1171</v>
      </c>
      <c r="D7" s="919" t="s">
        <v>1170</v>
      </c>
      <c r="E7" s="919" t="s">
        <v>1171</v>
      </c>
      <c r="F7" s="919" t="s">
        <v>1170</v>
      </c>
      <c r="G7" s="919" t="s">
        <v>1171</v>
      </c>
      <c r="H7" s="919" t="s">
        <v>1170</v>
      </c>
      <c r="I7" s="919" t="s">
        <v>1171</v>
      </c>
      <c r="J7" s="919" t="s">
        <v>1170</v>
      </c>
      <c r="K7" s="919" t="s">
        <v>1171</v>
      </c>
      <c r="L7" s="919" t="s">
        <v>1170</v>
      </c>
      <c r="M7" s="919" t="s">
        <v>1171</v>
      </c>
      <c r="N7" s="919" t="s">
        <v>1170</v>
      </c>
      <c r="O7" s="919" t="s">
        <v>1171</v>
      </c>
      <c r="P7" s="919" t="s">
        <v>1170</v>
      </c>
      <c r="Q7" s="919" t="s">
        <v>1171</v>
      </c>
      <c r="R7" s="919" t="s">
        <v>1170</v>
      </c>
      <c r="S7" s="919" t="s">
        <v>1171</v>
      </c>
      <c r="T7" s="919" t="s">
        <v>1170</v>
      </c>
      <c r="U7" s="919" t="s">
        <v>1171</v>
      </c>
      <c r="V7" s="919" t="s">
        <v>1170</v>
      </c>
      <c r="W7" s="919" t="s">
        <v>1171</v>
      </c>
      <c r="X7" s="919" t="s">
        <v>1170</v>
      </c>
      <c r="Y7" s="919" t="s">
        <v>1171</v>
      </c>
      <c r="Z7" s="919" t="s">
        <v>1170</v>
      </c>
      <c r="AA7" s="919" t="s">
        <v>1171</v>
      </c>
      <c r="AB7" s="919" t="s">
        <v>1170</v>
      </c>
      <c r="AC7" s="919" t="s">
        <v>1171</v>
      </c>
      <c r="AD7" s="919" t="s">
        <v>1170</v>
      </c>
      <c r="AE7" s="919" t="s">
        <v>1171</v>
      </c>
      <c r="AF7" s="919" t="s">
        <v>1170</v>
      </c>
      <c r="AG7" s="919" t="s">
        <v>1171</v>
      </c>
      <c r="AH7" s="919" t="s">
        <v>1170</v>
      </c>
      <c r="AI7" s="919" t="s">
        <v>1171</v>
      </c>
      <c r="AJ7" s="919" t="s">
        <v>1170</v>
      </c>
      <c r="AK7" s="919" t="s">
        <v>1171</v>
      </c>
      <c r="AL7" s="919" t="s">
        <v>1170</v>
      </c>
      <c r="AM7" s="919" t="s">
        <v>1171</v>
      </c>
      <c r="AN7" s="919" t="s">
        <v>1170</v>
      </c>
      <c r="AO7" s="919" t="s">
        <v>1171</v>
      </c>
      <c r="AP7" s="919" t="s">
        <v>1170</v>
      </c>
      <c r="AQ7" s="919" t="s">
        <v>1171</v>
      </c>
      <c r="AR7" s="919" t="s">
        <v>1170</v>
      </c>
      <c r="AS7" s="919" t="s">
        <v>1171</v>
      </c>
      <c r="AT7" s="919" t="s">
        <v>1170</v>
      </c>
      <c r="AU7" s="920" t="s">
        <v>1171</v>
      </c>
      <c r="AV7" s="919" t="s">
        <v>1170</v>
      </c>
      <c r="AW7" s="920" t="s">
        <v>1171</v>
      </c>
      <c r="AX7" s="919" t="s">
        <v>1170</v>
      </c>
      <c r="AY7" s="920" t="s">
        <v>1171</v>
      </c>
      <c r="AZ7" s="919" t="s">
        <v>1170</v>
      </c>
      <c r="BA7" s="920" t="s">
        <v>1171</v>
      </c>
      <c r="BB7" s="919" t="s">
        <v>1170</v>
      </c>
      <c r="BC7" s="920" t="s">
        <v>1171</v>
      </c>
      <c r="BD7" s="919" t="s">
        <v>1170</v>
      </c>
      <c r="BE7" s="920" t="s">
        <v>1171</v>
      </c>
      <c r="BF7" s="919" t="s">
        <v>1170</v>
      </c>
      <c r="BG7" s="920" t="s">
        <v>1171</v>
      </c>
      <c r="BH7" s="919" t="s">
        <v>1170</v>
      </c>
      <c r="BI7" s="920" t="s">
        <v>1171</v>
      </c>
      <c r="BJ7" s="919" t="s">
        <v>1170</v>
      </c>
      <c r="BK7" s="920" t="s">
        <v>1171</v>
      </c>
    </row>
    <row r="8" spans="1:63" ht="21" customHeight="1">
      <c r="A8" s="921" t="s">
        <v>114</v>
      </c>
      <c r="B8" s="922">
        <v>5.5173000000000005</v>
      </c>
      <c r="C8" s="922">
        <v>3.7600000000000002</v>
      </c>
      <c r="D8" s="922">
        <v>17.2012</v>
      </c>
      <c r="E8" s="922">
        <v>12.674200000000001</v>
      </c>
      <c r="F8" s="922">
        <v>24.223300000000002</v>
      </c>
      <c r="G8" s="922">
        <v>12.1768</v>
      </c>
      <c r="H8" s="922">
        <v>15.480700000000001</v>
      </c>
      <c r="I8" s="922">
        <v>-4.1636000000000006</v>
      </c>
      <c r="J8" s="922">
        <v>35.510300000000001</v>
      </c>
      <c r="K8" s="922">
        <v>8.9138999999999999</v>
      </c>
      <c r="L8" s="922">
        <v>41.616600000000005</v>
      </c>
      <c r="M8" s="922">
        <v>12.030700000000001</v>
      </c>
      <c r="N8" s="922">
        <v>51.573</v>
      </c>
      <c r="O8" s="922">
        <v>17.217200000000002</v>
      </c>
      <c r="P8" s="922">
        <v>62.8994</v>
      </c>
      <c r="Q8" s="922">
        <v>24.201000000000001</v>
      </c>
      <c r="R8" s="922">
        <v>85.159900000000007</v>
      </c>
      <c r="S8" s="922">
        <v>37.418500000000002</v>
      </c>
      <c r="T8" s="922">
        <v>94.700100000000006</v>
      </c>
      <c r="U8" s="922">
        <v>39.8264</v>
      </c>
      <c r="V8" s="922">
        <v>113.3897</v>
      </c>
      <c r="W8" s="922">
        <v>48.002000000000002</v>
      </c>
      <c r="X8" s="922">
        <v>133.43510000000001</v>
      </c>
      <c r="Y8" s="922">
        <v>56.506100000000004</v>
      </c>
      <c r="Z8" s="922" t="s">
        <v>1201</v>
      </c>
      <c r="AA8" s="922" t="s">
        <v>1201</v>
      </c>
      <c r="AB8" s="922" t="s">
        <v>1201</v>
      </c>
      <c r="AC8" s="922" t="s">
        <v>1201</v>
      </c>
      <c r="AD8" s="922" t="s">
        <v>1201</v>
      </c>
      <c r="AE8" s="922" t="s">
        <v>1201</v>
      </c>
      <c r="AF8" s="922" t="s">
        <v>1201</v>
      </c>
      <c r="AG8" s="922" t="s">
        <v>1201</v>
      </c>
      <c r="AH8" s="922" t="s">
        <v>1201</v>
      </c>
      <c r="AI8" s="922" t="s">
        <v>1201</v>
      </c>
      <c r="AJ8" s="922" t="s">
        <v>1201</v>
      </c>
      <c r="AK8" s="922" t="s">
        <v>1201</v>
      </c>
      <c r="AL8" s="922" t="s">
        <v>1201</v>
      </c>
      <c r="AM8" s="922" t="s">
        <v>1201</v>
      </c>
      <c r="AN8" s="922" t="s">
        <v>1201</v>
      </c>
      <c r="AO8" s="922" t="s">
        <v>1201</v>
      </c>
      <c r="AP8" s="922" t="s">
        <v>1201</v>
      </c>
      <c r="AQ8" s="922" t="s">
        <v>1201</v>
      </c>
      <c r="AR8" s="922" t="s">
        <v>1201</v>
      </c>
      <c r="AS8" s="922" t="s">
        <v>1201</v>
      </c>
      <c r="AT8" s="922" t="s">
        <v>1201</v>
      </c>
      <c r="AU8" s="922" t="s">
        <v>1201</v>
      </c>
      <c r="AV8" s="922" t="s">
        <v>1201</v>
      </c>
      <c r="AW8" s="922" t="s">
        <v>1201</v>
      </c>
      <c r="AX8" s="922" t="s">
        <v>1201</v>
      </c>
      <c r="AY8" s="922" t="s">
        <v>1201</v>
      </c>
      <c r="AZ8" s="922" t="s">
        <v>1201</v>
      </c>
      <c r="BA8" s="922" t="s">
        <v>1201</v>
      </c>
      <c r="BB8" s="922" t="s">
        <v>1201</v>
      </c>
      <c r="BC8" s="922" t="s">
        <v>1201</v>
      </c>
      <c r="BD8" s="922" t="s">
        <v>1201</v>
      </c>
      <c r="BE8" s="922" t="s">
        <v>1201</v>
      </c>
      <c r="BF8" s="922" t="s">
        <v>1201</v>
      </c>
      <c r="BG8" s="922" t="s">
        <v>1201</v>
      </c>
      <c r="BH8" s="922" t="s">
        <v>1201</v>
      </c>
      <c r="BI8" s="922" t="s">
        <v>1201</v>
      </c>
      <c r="BJ8" s="922" t="s">
        <v>1201</v>
      </c>
      <c r="BK8" s="922" t="s">
        <v>1201</v>
      </c>
    </row>
    <row r="9" spans="1:63" ht="20.100000000000001" customHeight="1">
      <c r="A9" s="921" t="s">
        <v>117</v>
      </c>
      <c r="B9" s="922">
        <v>3.1531000000000002</v>
      </c>
      <c r="C9" s="922">
        <v>1.4351</v>
      </c>
      <c r="D9" s="922">
        <v>11.305100000000001</v>
      </c>
      <c r="E9" s="922">
        <v>7.0059000000000005</v>
      </c>
      <c r="F9" s="922">
        <v>17.727600000000002</v>
      </c>
      <c r="G9" s="922">
        <v>6.3109999999999999</v>
      </c>
      <c r="H9" s="922">
        <v>11.4023</v>
      </c>
      <c r="I9" s="922">
        <v>-7.5483000000000002</v>
      </c>
      <c r="J9" s="922">
        <v>31.570500000000003</v>
      </c>
      <c r="K9" s="922">
        <v>5.7473000000000001</v>
      </c>
      <c r="L9" s="922">
        <v>32.9636</v>
      </c>
      <c r="M9" s="922">
        <v>5.1854000000000005</v>
      </c>
      <c r="N9" s="922">
        <v>41.089200000000005</v>
      </c>
      <c r="O9" s="922">
        <v>9.1096000000000004</v>
      </c>
      <c r="P9" s="922">
        <v>50.009</v>
      </c>
      <c r="Q9" s="922">
        <v>14.372900000000001</v>
      </c>
      <c r="R9" s="922">
        <v>68.037500000000009</v>
      </c>
      <c r="S9" s="922">
        <v>24.710900000000002</v>
      </c>
      <c r="T9" s="922">
        <v>74.958100000000002</v>
      </c>
      <c r="U9" s="922">
        <v>25.648400000000002</v>
      </c>
      <c r="V9" s="922">
        <v>89.110200000000006</v>
      </c>
      <c r="W9" s="922">
        <v>31.162300000000002</v>
      </c>
      <c r="X9" s="922">
        <v>104.91970000000001</v>
      </c>
      <c r="Y9" s="922">
        <v>37.388000000000005</v>
      </c>
      <c r="Z9" s="922">
        <v>110.7993</v>
      </c>
      <c r="AA9" s="922">
        <v>37.519600000000004</v>
      </c>
      <c r="AB9" s="922">
        <v>123.58290000000001</v>
      </c>
      <c r="AC9" s="922">
        <v>40.247900000000001</v>
      </c>
      <c r="AD9" s="922">
        <v>148.4897</v>
      </c>
      <c r="AE9" s="922">
        <v>51.462700000000005</v>
      </c>
      <c r="AF9" s="922">
        <v>177.11620000000002</v>
      </c>
      <c r="AG9" s="922">
        <v>66.180500000000009</v>
      </c>
      <c r="AH9" s="922">
        <v>155.2834</v>
      </c>
      <c r="AI9" s="922">
        <v>48.542700000000004</v>
      </c>
      <c r="AJ9" s="922">
        <v>152.89400000000001</v>
      </c>
      <c r="AK9" s="922">
        <v>39.209000000000003</v>
      </c>
      <c r="AL9" s="922">
        <v>282.96629999999999</v>
      </c>
      <c r="AM9" s="922">
        <v>107.59350000000001</v>
      </c>
      <c r="AN9" s="922">
        <v>375.4212</v>
      </c>
      <c r="AO9" s="922">
        <v>153.0889</v>
      </c>
      <c r="AP9" s="922">
        <v>423.88640000000004</v>
      </c>
      <c r="AQ9" s="922">
        <v>174.80500000000001</v>
      </c>
      <c r="AR9" s="922">
        <v>508.096</v>
      </c>
      <c r="AS9" s="922">
        <v>205.95430000000002</v>
      </c>
      <c r="AT9" s="922">
        <v>616.17899999999997</v>
      </c>
      <c r="AU9" s="922">
        <v>252.68360000000001</v>
      </c>
      <c r="AV9" s="922">
        <v>681.25600000000009</v>
      </c>
      <c r="AW9" s="922">
        <v>284.75960000000003</v>
      </c>
      <c r="AX9" s="922">
        <v>724.10070000000007</v>
      </c>
      <c r="AY9" s="922">
        <v>295.92790000000002</v>
      </c>
      <c r="AZ9" s="922">
        <v>806.50440000000003</v>
      </c>
      <c r="BA9" s="922">
        <v>321.96690000000001</v>
      </c>
      <c r="BB9" s="922">
        <v>884.25800000000004</v>
      </c>
      <c r="BC9" s="922">
        <v>345.31690000000003</v>
      </c>
      <c r="BD9" s="922">
        <v>934.88980000000004</v>
      </c>
      <c r="BE9" s="922">
        <v>334.93200000000002</v>
      </c>
      <c r="BF9" s="922">
        <v>1187.2665</v>
      </c>
      <c r="BG9" s="922">
        <v>394.1343</v>
      </c>
      <c r="BH9" s="922">
        <v>1466.9873</v>
      </c>
      <c r="BI9" s="922">
        <v>441.87530000000004</v>
      </c>
      <c r="BJ9" s="922">
        <v>1714.0768</v>
      </c>
      <c r="BK9" s="922">
        <v>464.89360000000005</v>
      </c>
    </row>
    <row r="10" spans="1:63" ht="20.100000000000001" customHeight="1">
      <c r="A10" s="921" t="s">
        <v>118</v>
      </c>
      <c r="B10" s="922">
        <v>0.85340000000000005</v>
      </c>
      <c r="C10" s="922">
        <v>-0.82620000000000005</v>
      </c>
      <c r="D10" s="922">
        <v>8.9330999999999996</v>
      </c>
      <c r="E10" s="922">
        <v>4.7255000000000003</v>
      </c>
      <c r="F10" s="922">
        <v>17.4529</v>
      </c>
      <c r="G10" s="922">
        <v>6.0629</v>
      </c>
      <c r="H10" s="922">
        <v>9.3384999999999998</v>
      </c>
      <c r="I10" s="922">
        <v>-9.261000000000001</v>
      </c>
      <c r="J10" s="922">
        <v>27.094800000000003</v>
      </c>
      <c r="K10" s="922">
        <v>2.1501000000000001</v>
      </c>
      <c r="L10" s="922">
        <v>28.191400000000002</v>
      </c>
      <c r="M10" s="922">
        <v>1.4102000000000001</v>
      </c>
      <c r="N10" s="922">
        <v>37.4983</v>
      </c>
      <c r="O10" s="922">
        <v>6.3327</v>
      </c>
      <c r="P10" s="922">
        <v>46.151600000000002</v>
      </c>
      <c r="Q10" s="922">
        <v>11.431900000000001</v>
      </c>
      <c r="R10" s="922">
        <v>63.493000000000002</v>
      </c>
      <c r="S10" s="922">
        <v>21.338200000000001</v>
      </c>
      <c r="T10" s="922">
        <v>70.000700000000009</v>
      </c>
      <c r="U10" s="922">
        <v>22.088200000000001</v>
      </c>
      <c r="V10" s="922">
        <v>83.535499999999999</v>
      </c>
      <c r="W10" s="922">
        <v>27.2958</v>
      </c>
      <c r="X10" s="922">
        <v>99.638000000000005</v>
      </c>
      <c r="Y10" s="922">
        <v>33.846900000000005</v>
      </c>
      <c r="Z10" s="922">
        <v>99.564999999999998</v>
      </c>
      <c r="AA10" s="922">
        <v>30.190700000000003</v>
      </c>
      <c r="AB10" s="922">
        <v>112.54830000000001</v>
      </c>
      <c r="AC10" s="922">
        <v>33.3262</v>
      </c>
      <c r="AD10" s="922">
        <v>138.27160000000001</v>
      </c>
      <c r="AE10" s="922">
        <v>45.234500000000004</v>
      </c>
      <c r="AF10" s="922">
        <v>174.06650000000002</v>
      </c>
      <c r="AG10" s="922">
        <v>64.351700000000008</v>
      </c>
      <c r="AH10" s="922">
        <v>152.1053</v>
      </c>
      <c r="AI10" s="922">
        <v>46.693400000000004</v>
      </c>
      <c r="AJ10" s="922">
        <v>147.7336</v>
      </c>
      <c r="AK10" s="922">
        <v>36.368400000000001</v>
      </c>
      <c r="AL10" s="922">
        <v>283.00130000000001</v>
      </c>
      <c r="AM10" s="922">
        <v>107.61240000000001</v>
      </c>
      <c r="AN10" s="922" t="s">
        <v>1201</v>
      </c>
      <c r="AO10" s="922" t="s">
        <v>1201</v>
      </c>
      <c r="AP10" s="922" t="s">
        <v>1201</v>
      </c>
      <c r="AQ10" s="922" t="s">
        <v>1201</v>
      </c>
      <c r="AR10" s="922" t="s">
        <v>1201</v>
      </c>
      <c r="AS10" s="922" t="s">
        <v>1201</v>
      </c>
      <c r="AT10" s="922" t="s">
        <v>1201</v>
      </c>
      <c r="AU10" s="922" t="s">
        <v>1201</v>
      </c>
      <c r="AV10" s="922" t="s">
        <v>1201</v>
      </c>
      <c r="AW10" s="922" t="s">
        <v>1201</v>
      </c>
      <c r="AX10" s="922" t="s">
        <v>1201</v>
      </c>
      <c r="AY10" s="922" t="s">
        <v>1201</v>
      </c>
      <c r="AZ10" s="922" t="s">
        <v>1201</v>
      </c>
      <c r="BA10" s="922" t="s">
        <v>1201</v>
      </c>
      <c r="BB10" s="922" t="s">
        <v>1201</v>
      </c>
      <c r="BC10" s="922" t="s">
        <v>1201</v>
      </c>
      <c r="BD10" s="922" t="s">
        <v>1201</v>
      </c>
      <c r="BE10" s="922" t="s">
        <v>1201</v>
      </c>
      <c r="BF10" s="922" t="s">
        <v>1201</v>
      </c>
      <c r="BG10" s="922" t="s">
        <v>1201</v>
      </c>
      <c r="BH10" s="922" t="s">
        <v>1201</v>
      </c>
      <c r="BI10" s="922" t="s">
        <v>1201</v>
      </c>
      <c r="BJ10" s="922" t="s">
        <v>1201</v>
      </c>
      <c r="BK10" s="922" t="s">
        <v>1201</v>
      </c>
    </row>
    <row r="11" spans="1:63" ht="20.100000000000001" customHeight="1">
      <c r="A11" s="923" t="s">
        <v>119</v>
      </c>
      <c r="B11" s="922">
        <v>2.3065000000000002</v>
      </c>
      <c r="C11" s="922">
        <v>0.60260000000000002</v>
      </c>
      <c r="D11" s="922">
        <v>12.635300000000001</v>
      </c>
      <c r="E11" s="922">
        <v>8.2847000000000008</v>
      </c>
      <c r="F11" s="922">
        <v>17.290800000000001</v>
      </c>
      <c r="G11" s="922">
        <v>5.9165000000000001</v>
      </c>
      <c r="H11" s="922">
        <v>7.8862000000000005</v>
      </c>
      <c r="I11" s="922">
        <v>-10.4663</v>
      </c>
      <c r="J11" s="922">
        <v>27.171100000000003</v>
      </c>
      <c r="K11" s="922">
        <v>2.2115</v>
      </c>
      <c r="L11" s="922">
        <v>31.240400000000001</v>
      </c>
      <c r="M11" s="922">
        <v>3.8223000000000003</v>
      </c>
      <c r="N11" s="922">
        <v>39.630500000000005</v>
      </c>
      <c r="O11" s="922">
        <v>7.9816000000000003</v>
      </c>
      <c r="P11" s="922">
        <v>48.613100000000003</v>
      </c>
      <c r="Q11" s="922">
        <v>13.3086</v>
      </c>
      <c r="R11" s="922">
        <v>66.095600000000005</v>
      </c>
      <c r="S11" s="922">
        <v>23.2697</v>
      </c>
      <c r="T11" s="922">
        <v>70.477900000000005</v>
      </c>
      <c r="U11" s="922">
        <v>22.430900000000001</v>
      </c>
      <c r="V11" s="922">
        <v>86.641300000000001</v>
      </c>
      <c r="W11" s="922">
        <v>29.449900000000003</v>
      </c>
      <c r="X11" s="922">
        <v>100.53410000000001</v>
      </c>
      <c r="Y11" s="922">
        <v>34.447700000000005</v>
      </c>
      <c r="Z11" s="922">
        <v>104.6063</v>
      </c>
      <c r="AA11" s="922">
        <v>33.479500000000002</v>
      </c>
      <c r="AB11" s="922">
        <v>119.01450000000001</v>
      </c>
      <c r="AC11" s="922">
        <v>37.382200000000005</v>
      </c>
      <c r="AD11" s="922">
        <v>146.80590000000001</v>
      </c>
      <c r="AE11" s="922">
        <v>50.436399999999999</v>
      </c>
      <c r="AF11" s="922">
        <v>178.6515</v>
      </c>
      <c r="AG11" s="922">
        <v>67.101200000000006</v>
      </c>
      <c r="AH11" s="922">
        <v>153.88500000000002</v>
      </c>
      <c r="AI11" s="922">
        <v>47.728999999999999</v>
      </c>
      <c r="AJ11" s="922">
        <v>149.38050000000001</v>
      </c>
      <c r="AK11" s="922">
        <v>37.274900000000002</v>
      </c>
      <c r="AL11" s="922">
        <v>282.14160000000004</v>
      </c>
      <c r="AM11" s="922">
        <v>107.1464</v>
      </c>
      <c r="AN11" s="922">
        <v>370.67439999999999</v>
      </c>
      <c r="AO11" s="922">
        <v>150.56190000000001</v>
      </c>
      <c r="AP11" s="922">
        <v>417.97160000000002</v>
      </c>
      <c r="AQ11" s="922">
        <v>171.70240000000001</v>
      </c>
      <c r="AR11" s="922">
        <v>503.69810000000001</v>
      </c>
      <c r="AS11" s="922">
        <v>203.74160000000001</v>
      </c>
      <c r="AT11" s="922">
        <v>602.67780000000005</v>
      </c>
      <c r="AU11" s="922">
        <v>246.03490000000002</v>
      </c>
      <c r="AV11" s="922">
        <v>667.03710000000001</v>
      </c>
      <c r="AW11" s="922">
        <v>277.75700000000001</v>
      </c>
      <c r="AX11" s="922">
        <v>704.89690000000007</v>
      </c>
      <c r="AY11" s="922">
        <v>286.70170000000002</v>
      </c>
      <c r="AZ11" s="922">
        <v>771.25110000000006</v>
      </c>
      <c r="BA11" s="922">
        <v>305.55690000000004</v>
      </c>
      <c r="BB11" s="922">
        <v>828.92349999999999</v>
      </c>
      <c r="BC11" s="922">
        <v>320.28140000000002</v>
      </c>
      <c r="BD11" s="922">
        <v>868.28020000000004</v>
      </c>
      <c r="BE11" s="922">
        <v>306.93810000000002</v>
      </c>
      <c r="BF11" s="922">
        <v>1097.2586000000001</v>
      </c>
      <c r="BG11" s="922">
        <v>359.58359999999999</v>
      </c>
      <c r="BH11" s="922">
        <v>1383.8433</v>
      </c>
      <c r="BI11" s="922">
        <v>413.12350000000004</v>
      </c>
      <c r="BJ11" s="922">
        <v>1636.8191000000002</v>
      </c>
      <c r="BK11" s="922">
        <v>440.83590000000004</v>
      </c>
    </row>
    <row r="12" spans="1:63" ht="19.5" customHeight="1">
      <c r="A12" s="921" t="s">
        <v>1173</v>
      </c>
      <c r="B12" s="924">
        <v>2.6316999999999999</v>
      </c>
      <c r="C12" s="924">
        <v>0.9224</v>
      </c>
      <c r="D12" s="924">
        <v>11.616900000000001</v>
      </c>
      <c r="E12" s="924">
        <v>7.3056000000000001</v>
      </c>
      <c r="F12" s="924">
        <v>18.387499999999999</v>
      </c>
      <c r="G12" s="924">
        <v>6.9069000000000003</v>
      </c>
      <c r="H12" s="924">
        <v>10.567300000000001</v>
      </c>
      <c r="I12" s="924">
        <v>-8.241200000000001</v>
      </c>
      <c r="J12" s="924">
        <v>29.775600000000001</v>
      </c>
      <c r="K12" s="924">
        <v>4.3048000000000002</v>
      </c>
      <c r="L12" s="924">
        <v>32.077100000000002</v>
      </c>
      <c r="M12" s="924">
        <v>4.4841000000000006</v>
      </c>
      <c r="N12" s="924">
        <v>40.792500000000004</v>
      </c>
      <c r="O12" s="924">
        <v>8.8801000000000005</v>
      </c>
      <c r="P12" s="924">
        <v>49.780300000000004</v>
      </c>
      <c r="Q12" s="924">
        <v>14.198500000000001</v>
      </c>
      <c r="R12" s="924">
        <v>67.66810000000001</v>
      </c>
      <c r="S12" s="924">
        <v>24.436700000000002</v>
      </c>
      <c r="T12" s="924">
        <v>73.852900000000005</v>
      </c>
      <c r="U12" s="924">
        <v>24.854700000000001</v>
      </c>
      <c r="V12" s="924">
        <v>88.514700000000005</v>
      </c>
      <c r="W12" s="924">
        <v>30.749200000000002</v>
      </c>
      <c r="X12" s="924">
        <v>104.134</v>
      </c>
      <c r="Y12" s="924">
        <v>36.8613</v>
      </c>
      <c r="Z12" s="924">
        <v>108.00890000000001</v>
      </c>
      <c r="AA12" s="924">
        <v>35.699200000000005</v>
      </c>
      <c r="AB12" s="924">
        <v>121.0082</v>
      </c>
      <c r="AC12" s="924">
        <v>38.632899999999999</v>
      </c>
      <c r="AD12" s="924">
        <v>146.20150000000001</v>
      </c>
      <c r="AE12" s="924">
        <v>50.068000000000005</v>
      </c>
      <c r="AF12" s="924">
        <v>177.25980000000001</v>
      </c>
      <c r="AG12" s="924">
        <v>66.266599999999997</v>
      </c>
      <c r="AH12" s="924">
        <v>153.37200000000001</v>
      </c>
      <c r="AI12" s="924">
        <v>47.430500000000002</v>
      </c>
      <c r="AJ12" s="924">
        <v>149.83760000000001</v>
      </c>
      <c r="AK12" s="924">
        <v>37.526600000000002</v>
      </c>
      <c r="AL12" s="924">
        <v>279.9058</v>
      </c>
      <c r="AM12" s="924">
        <v>105.9345</v>
      </c>
      <c r="AN12" s="924">
        <v>369.19390000000004</v>
      </c>
      <c r="AO12" s="924">
        <v>149.77379999999999</v>
      </c>
      <c r="AP12" s="924">
        <v>417.42760000000004</v>
      </c>
      <c r="AQ12" s="924">
        <v>171.417</v>
      </c>
      <c r="AR12" s="924">
        <v>502.48320000000001</v>
      </c>
      <c r="AS12" s="924">
        <v>203.13030000000001</v>
      </c>
      <c r="AT12" s="924">
        <v>606.74800000000005</v>
      </c>
      <c r="AU12" s="924">
        <v>248.03930000000003</v>
      </c>
      <c r="AV12" s="924">
        <v>667.43690000000004</v>
      </c>
      <c r="AW12" s="924">
        <v>277.95390000000003</v>
      </c>
      <c r="AX12" s="924">
        <v>706.69090000000006</v>
      </c>
      <c r="AY12" s="924">
        <v>287.56360000000001</v>
      </c>
      <c r="AZ12" s="924">
        <v>779.55880000000002</v>
      </c>
      <c r="BA12" s="924">
        <v>309.42400000000004</v>
      </c>
      <c r="BB12" s="924">
        <v>856.46440000000007</v>
      </c>
      <c r="BC12" s="924">
        <v>332.74200000000002</v>
      </c>
      <c r="BD12" s="924">
        <v>901.15650000000005</v>
      </c>
      <c r="BE12" s="924">
        <v>320.755</v>
      </c>
      <c r="BF12" s="924">
        <v>1137.7930000000001</v>
      </c>
      <c r="BG12" s="924">
        <v>375.14330000000001</v>
      </c>
      <c r="BH12" s="924">
        <v>1400.7112</v>
      </c>
      <c r="BI12" s="924">
        <v>418.95650000000001</v>
      </c>
      <c r="BJ12" s="924">
        <v>1645.2647000000002</v>
      </c>
      <c r="BK12" s="924">
        <v>443.46590000000003</v>
      </c>
    </row>
    <row r="13" spans="1:63" ht="2.25" customHeight="1" thickBot="1">
      <c r="A13" s="905"/>
      <c r="B13" s="906"/>
      <c r="C13" s="260"/>
      <c r="D13" s="260"/>
      <c r="E13" s="260"/>
      <c r="F13" s="260"/>
      <c r="G13" s="260"/>
      <c r="H13" s="260"/>
      <c r="I13" s="260"/>
      <c r="J13" s="100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c r="AW13" s="260"/>
      <c r="AX13" s="260"/>
      <c r="AY13" s="260"/>
      <c r="AZ13" s="260"/>
      <c r="BA13" s="260"/>
      <c r="BB13" s="260"/>
      <c r="BC13" s="260"/>
      <c r="BD13" s="260"/>
      <c r="BE13" s="260"/>
      <c r="BF13" s="260"/>
      <c r="BG13" s="260"/>
      <c r="BH13" s="260"/>
      <c r="BI13" s="260"/>
      <c r="BJ13" s="260"/>
      <c r="BK13" s="260"/>
    </row>
    <row r="14" spans="1:63" ht="13.8">
      <c r="F14" s="922"/>
    </row>
    <row r="15" spans="1:63" ht="34.5" customHeight="1">
      <c r="A15" s="1911" t="s">
        <v>1254</v>
      </c>
      <c r="B15" s="1911"/>
      <c r="C15" s="1911"/>
      <c r="D15" s="1911"/>
      <c r="E15" s="1911"/>
      <c r="F15" s="1911"/>
      <c r="G15" s="1911"/>
      <c r="H15" s="1911"/>
      <c r="I15" s="1911"/>
      <c r="J15" s="1911"/>
      <c r="K15" s="1911"/>
      <c r="L15" s="1911"/>
      <c r="M15" s="1911"/>
      <c r="N15" s="1911"/>
      <c r="O15" s="1911"/>
      <c r="P15" s="1911"/>
      <c r="Q15" s="1911"/>
      <c r="R15" s="1911"/>
      <c r="S15" s="1911"/>
      <c r="T15" s="1911"/>
      <c r="U15" s="1911"/>
      <c r="V15" s="1911"/>
      <c r="W15" s="1911"/>
      <c r="X15" s="1911"/>
      <c r="Y15" s="1911"/>
      <c r="Z15" s="1911"/>
      <c r="AA15" s="1911"/>
      <c r="AB15" s="1911"/>
      <c r="AC15" s="1911"/>
      <c r="AD15" s="1911"/>
      <c r="AE15" s="1911"/>
      <c r="AF15" s="1911"/>
      <c r="AG15" s="1911"/>
      <c r="AH15" s="1911"/>
      <c r="AI15" s="1911"/>
      <c r="AJ15" s="1911"/>
      <c r="AK15" s="1911"/>
      <c r="AL15" s="1911"/>
      <c r="AM15" s="1911"/>
      <c r="AN15" s="1911"/>
      <c r="AO15" s="1911"/>
      <c r="AP15" s="1911"/>
      <c r="AQ15" s="1911"/>
      <c r="AR15" s="1911"/>
      <c r="AS15" s="1911"/>
      <c r="AT15" s="1911"/>
      <c r="AU15" s="1911"/>
      <c r="AV15" s="1911"/>
      <c r="AW15" s="1911"/>
      <c r="AX15" s="1911"/>
      <c r="AY15" s="1911"/>
      <c r="AZ15" s="1911"/>
      <c r="BA15" s="1911"/>
      <c r="BB15" s="1911"/>
      <c r="BC15" s="1911"/>
      <c r="BD15" s="1911"/>
      <c r="BE15" s="1911"/>
      <c r="BF15" s="1911"/>
      <c r="BG15" s="1911"/>
      <c r="BH15" s="1911"/>
      <c r="BI15" s="1911"/>
    </row>
    <row r="16" spans="1:63" ht="15" customHeight="1">
      <c r="A16" s="1912" t="s">
        <v>1151</v>
      </c>
      <c r="B16" s="1912"/>
      <c r="C16" s="1912"/>
      <c r="D16" s="1912"/>
      <c r="E16" s="1912"/>
      <c r="F16" s="1912"/>
      <c r="G16" s="1912"/>
      <c r="H16" s="1912"/>
      <c r="I16" s="1912"/>
      <c r="J16" s="1912"/>
      <c r="K16" s="1912"/>
      <c r="L16" s="1912"/>
      <c r="M16" s="1912"/>
      <c r="N16" s="1912"/>
      <c r="O16" s="1912"/>
      <c r="P16" s="1912"/>
      <c r="Q16" s="1912"/>
      <c r="R16" s="1912"/>
      <c r="S16" s="1912"/>
      <c r="T16" s="1912"/>
      <c r="U16" s="1912"/>
      <c r="V16" s="1912"/>
      <c r="W16" s="1912"/>
      <c r="X16" s="1912"/>
      <c r="Y16" s="1912"/>
      <c r="Z16" s="1912"/>
      <c r="AA16" s="1912"/>
      <c r="AB16" s="1912"/>
      <c r="AC16" s="1912"/>
      <c r="AD16" s="1912"/>
      <c r="AE16" s="1912"/>
      <c r="AF16" s="1912"/>
      <c r="AG16" s="1912"/>
      <c r="AH16" s="1912"/>
      <c r="AI16" s="1912"/>
      <c r="AJ16" s="1912"/>
      <c r="AK16" s="1912"/>
      <c r="AL16" s="1912"/>
      <c r="AM16" s="1912"/>
      <c r="AN16" s="1912"/>
      <c r="AO16" s="1912"/>
      <c r="AP16" s="1912"/>
      <c r="AQ16" s="1912"/>
      <c r="AR16" s="1912"/>
      <c r="AS16" s="1912"/>
      <c r="AT16" s="1912"/>
      <c r="AU16" s="1912"/>
      <c r="AV16" s="1912"/>
      <c r="AW16" s="1912"/>
      <c r="AX16" s="1912"/>
      <c r="AY16" s="1912"/>
      <c r="AZ16" s="1912"/>
      <c r="BA16" s="1912"/>
      <c r="BB16" s="1912"/>
      <c r="BC16" s="1912"/>
      <c r="BD16" s="1912"/>
      <c r="BE16" s="1912"/>
      <c r="BF16" s="1912"/>
      <c r="BG16" s="1912"/>
      <c r="BH16" s="1912"/>
      <c r="BI16" s="1912"/>
    </row>
    <row r="17" spans="1:63" ht="13.8" thickBot="1"/>
    <row r="18" spans="1:63" ht="18" customHeight="1">
      <c r="A18" s="914"/>
      <c r="B18" s="915" t="s">
        <v>1152</v>
      </c>
      <c r="C18" s="915"/>
      <c r="D18" s="915" t="s">
        <v>1153</v>
      </c>
      <c r="E18" s="915"/>
      <c r="F18" s="915" t="s">
        <v>1154</v>
      </c>
      <c r="G18" s="915"/>
      <c r="H18" s="915" t="s">
        <v>1155</v>
      </c>
      <c r="I18" s="915"/>
      <c r="J18" s="915" t="s">
        <v>1156</v>
      </c>
      <c r="K18" s="915"/>
      <c r="L18" s="915" t="s">
        <v>1157</v>
      </c>
      <c r="M18" s="915"/>
      <c r="N18" s="915" t="s">
        <v>1158</v>
      </c>
      <c r="O18" s="915"/>
      <c r="P18" s="915" t="s">
        <v>1159</v>
      </c>
      <c r="Q18" s="915"/>
      <c r="R18" s="915" t="s">
        <v>1160</v>
      </c>
      <c r="S18" s="915"/>
      <c r="T18" s="915" t="s">
        <v>1180</v>
      </c>
      <c r="U18" s="915"/>
      <c r="V18" s="915" t="s">
        <v>1181</v>
      </c>
      <c r="W18" s="915"/>
      <c r="X18" s="915" t="s">
        <v>1182</v>
      </c>
      <c r="Y18" s="915"/>
      <c r="Z18" s="915" t="s">
        <v>1183</v>
      </c>
      <c r="AA18" s="915"/>
      <c r="AB18" s="915" t="s">
        <v>1184</v>
      </c>
      <c r="AC18" s="915"/>
      <c r="AD18" s="915" t="s">
        <v>1185</v>
      </c>
      <c r="AE18" s="915"/>
      <c r="AF18" s="915" t="s">
        <v>1186</v>
      </c>
      <c r="AG18" s="915"/>
      <c r="AH18" s="915" t="s">
        <v>1187</v>
      </c>
      <c r="AI18" s="915"/>
      <c r="AJ18" s="915" t="s">
        <v>1188</v>
      </c>
      <c r="AK18" s="915"/>
      <c r="AL18" s="915" t="s">
        <v>1189</v>
      </c>
      <c r="AM18" s="915"/>
      <c r="AN18" s="915" t="s">
        <v>1231</v>
      </c>
      <c r="AO18" s="915"/>
      <c r="AP18" s="915" t="s">
        <v>1232</v>
      </c>
      <c r="AQ18" s="915"/>
      <c r="AR18" s="915" t="s">
        <v>1233</v>
      </c>
      <c r="AS18" s="915"/>
      <c r="AT18" s="998" t="s">
        <v>1234</v>
      </c>
      <c r="AU18" s="915"/>
      <c r="AV18" s="998" t="s">
        <v>1235</v>
      </c>
      <c r="AW18" s="915"/>
      <c r="AX18" s="1906" t="s">
        <v>1236</v>
      </c>
      <c r="AY18" s="1906"/>
      <c r="AZ18" s="1906" t="s">
        <v>1237</v>
      </c>
      <c r="BA18" s="1906"/>
      <c r="BB18" s="1906" t="s">
        <v>1238</v>
      </c>
      <c r="BC18" s="1906"/>
      <c r="BD18" s="1906" t="s">
        <v>1239</v>
      </c>
      <c r="BE18" s="1906"/>
      <c r="BF18" s="1906" t="s">
        <v>1240</v>
      </c>
      <c r="BG18" s="1906"/>
      <c r="BH18" s="1906" t="s">
        <v>1241</v>
      </c>
      <c r="BI18" s="1906"/>
      <c r="BJ18" s="1906" t="s">
        <v>1241</v>
      </c>
      <c r="BK18" s="1906"/>
    </row>
    <row r="19" spans="1:63" ht="18" customHeight="1">
      <c r="A19" s="916"/>
      <c r="B19" s="999" t="s">
        <v>1161</v>
      </c>
      <c r="C19" s="999"/>
      <c r="D19" s="999" t="s">
        <v>1162</v>
      </c>
      <c r="E19" s="999"/>
      <c r="F19" s="999" t="s">
        <v>1163</v>
      </c>
      <c r="G19" s="999"/>
      <c r="H19" s="999" t="s">
        <v>1164</v>
      </c>
      <c r="I19" s="999"/>
      <c r="J19" s="999" t="s">
        <v>1165</v>
      </c>
      <c r="K19" s="999"/>
      <c r="L19" s="999" t="s">
        <v>1166</v>
      </c>
      <c r="M19" s="999"/>
      <c r="N19" s="999" t="s">
        <v>1167</v>
      </c>
      <c r="O19" s="999"/>
      <c r="P19" s="999" t="s">
        <v>1168</v>
      </c>
      <c r="Q19" s="999"/>
      <c r="R19" s="999" t="s">
        <v>1169</v>
      </c>
      <c r="S19" s="999"/>
      <c r="T19" s="999" t="s">
        <v>1190</v>
      </c>
      <c r="U19" s="999"/>
      <c r="V19" s="999" t="s">
        <v>1191</v>
      </c>
      <c r="W19" s="999"/>
      <c r="X19" s="999" t="s">
        <v>1192</v>
      </c>
      <c r="Y19" s="999"/>
      <c r="Z19" s="999" t="s">
        <v>1193</v>
      </c>
      <c r="AA19" s="999"/>
      <c r="AB19" s="999" t="s">
        <v>1194</v>
      </c>
      <c r="AC19" s="999"/>
      <c r="AD19" s="999" t="s">
        <v>1195</v>
      </c>
      <c r="AE19" s="999"/>
      <c r="AF19" s="999" t="s">
        <v>1196</v>
      </c>
      <c r="AG19" s="999"/>
      <c r="AH19" s="999" t="s">
        <v>1197</v>
      </c>
      <c r="AI19" s="999"/>
      <c r="AJ19" s="999" t="s">
        <v>1198</v>
      </c>
      <c r="AK19" s="999"/>
      <c r="AL19" s="999" t="s">
        <v>1199</v>
      </c>
      <c r="AM19" s="999"/>
      <c r="AN19" s="999" t="s">
        <v>1242</v>
      </c>
      <c r="AO19" s="999"/>
      <c r="AP19" s="999" t="s">
        <v>1243</v>
      </c>
      <c r="AQ19" s="999"/>
      <c r="AR19" s="999" t="s">
        <v>1244</v>
      </c>
      <c r="AS19" s="999"/>
      <c r="AT19" s="1001" t="s">
        <v>1245</v>
      </c>
      <c r="AU19" s="999"/>
      <c r="AV19" s="1910" t="s">
        <v>1246</v>
      </c>
      <c r="AW19" s="1910"/>
      <c r="AX19" s="1910" t="s">
        <v>1247</v>
      </c>
      <c r="AY19" s="1910"/>
      <c r="AZ19" s="1910" t="s">
        <v>1248</v>
      </c>
      <c r="BA19" s="1910"/>
      <c r="BB19" s="1910" t="s">
        <v>1249</v>
      </c>
      <c r="BC19" s="1910"/>
      <c r="BD19" s="1910" t="s">
        <v>1250</v>
      </c>
      <c r="BE19" s="1910"/>
      <c r="BF19" s="1910" t="s">
        <v>1251</v>
      </c>
      <c r="BG19" s="1910"/>
      <c r="BH19" s="1910" t="s">
        <v>1252</v>
      </c>
      <c r="BI19" s="1910"/>
      <c r="BJ19" s="1910" t="s">
        <v>1253</v>
      </c>
      <c r="BK19" s="1910"/>
    </row>
    <row r="20" spans="1:63" ht="20.100000000000001" customHeight="1">
      <c r="A20" s="918"/>
      <c r="B20" s="919" t="s">
        <v>1170</v>
      </c>
      <c r="C20" s="919" t="s">
        <v>1171</v>
      </c>
      <c r="D20" s="919" t="s">
        <v>1170</v>
      </c>
      <c r="E20" s="919" t="s">
        <v>1171</v>
      </c>
      <c r="F20" s="919" t="s">
        <v>1170</v>
      </c>
      <c r="G20" s="919" t="s">
        <v>1171</v>
      </c>
      <c r="H20" s="919" t="s">
        <v>1170</v>
      </c>
      <c r="I20" s="919" t="s">
        <v>1171</v>
      </c>
      <c r="J20" s="919" t="s">
        <v>1170</v>
      </c>
      <c r="K20" s="919" t="s">
        <v>1171</v>
      </c>
      <c r="L20" s="919" t="s">
        <v>1170</v>
      </c>
      <c r="M20" s="919" t="s">
        <v>1171</v>
      </c>
      <c r="N20" s="919" t="s">
        <v>1170</v>
      </c>
      <c r="O20" s="919" t="s">
        <v>1171</v>
      </c>
      <c r="P20" s="919" t="s">
        <v>1170</v>
      </c>
      <c r="Q20" s="919" t="s">
        <v>1171</v>
      </c>
      <c r="R20" s="919" t="s">
        <v>1170</v>
      </c>
      <c r="S20" s="919" t="s">
        <v>1171</v>
      </c>
      <c r="T20" s="919" t="s">
        <v>1170</v>
      </c>
      <c r="U20" s="919" t="s">
        <v>1171</v>
      </c>
      <c r="V20" s="919" t="s">
        <v>1170</v>
      </c>
      <c r="W20" s="919" t="s">
        <v>1171</v>
      </c>
      <c r="X20" s="919" t="s">
        <v>1170</v>
      </c>
      <c r="Y20" s="919" t="s">
        <v>1171</v>
      </c>
      <c r="Z20" s="919" t="s">
        <v>1170</v>
      </c>
      <c r="AA20" s="919" t="s">
        <v>1171</v>
      </c>
      <c r="AB20" s="919" t="s">
        <v>1170</v>
      </c>
      <c r="AC20" s="919" t="s">
        <v>1171</v>
      </c>
      <c r="AD20" s="919" t="s">
        <v>1170</v>
      </c>
      <c r="AE20" s="919" t="s">
        <v>1171</v>
      </c>
      <c r="AF20" s="919" t="s">
        <v>1170</v>
      </c>
      <c r="AG20" s="919" t="s">
        <v>1171</v>
      </c>
      <c r="AH20" s="919" t="s">
        <v>1170</v>
      </c>
      <c r="AI20" s="919" t="s">
        <v>1171</v>
      </c>
      <c r="AJ20" s="919" t="s">
        <v>1170</v>
      </c>
      <c r="AK20" s="919" t="s">
        <v>1171</v>
      </c>
      <c r="AL20" s="919" t="s">
        <v>1170</v>
      </c>
      <c r="AM20" s="919" t="s">
        <v>1171</v>
      </c>
      <c r="AN20" s="919" t="s">
        <v>1170</v>
      </c>
      <c r="AO20" s="919" t="s">
        <v>1171</v>
      </c>
      <c r="AP20" s="919" t="s">
        <v>1170</v>
      </c>
      <c r="AQ20" s="919" t="s">
        <v>1171</v>
      </c>
      <c r="AR20" s="919" t="s">
        <v>1170</v>
      </c>
      <c r="AS20" s="919" t="s">
        <v>1171</v>
      </c>
      <c r="AT20" s="919" t="s">
        <v>1170</v>
      </c>
      <c r="AU20" s="920" t="s">
        <v>1171</v>
      </c>
      <c r="AV20" s="919" t="s">
        <v>1170</v>
      </c>
      <c r="AW20" s="920" t="s">
        <v>1171</v>
      </c>
      <c r="AX20" s="919" t="s">
        <v>1170</v>
      </c>
      <c r="AY20" s="920" t="s">
        <v>1171</v>
      </c>
      <c r="AZ20" s="919" t="s">
        <v>1170</v>
      </c>
      <c r="BA20" s="920" t="s">
        <v>1171</v>
      </c>
      <c r="BB20" s="919" t="s">
        <v>1170</v>
      </c>
      <c r="BC20" s="920" t="s">
        <v>1171</v>
      </c>
      <c r="BD20" s="919" t="s">
        <v>1170</v>
      </c>
      <c r="BE20" s="920" t="s">
        <v>1171</v>
      </c>
      <c r="BF20" s="919" t="s">
        <v>1170</v>
      </c>
      <c r="BG20" s="920" t="s">
        <v>1171</v>
      </c>
      <c r="BH20" s="919" t="s">
        <v>1170</v>
      </c>
      <c r="BI20" s="920" t="s">
        <v>1171</v>
      </c>
      <c r="BJ20" s="919" t="s">
        <v>1170</v>
      </c>
      <c r="BK20" s="920" t="s">
        <v>1171</v>
      </c>
    </row>
    <row r="21" spans="1:63" ht="20.100000000000001" customHeight="1">
      <c r="A21" s="921" t="s">
        <v>114</v>
      </c>
      <c r="B21" s="922">
        <v>5.5173000000000005</v>
      </c>
      <c r="C21" s="922">
        <v>3.7600000000000002</v>
      </c>
      <c r="D21" s="922">
        <v>8.259500000000001</v>
      </c>
      <c r="E21" s="922">
        <v>6.1481000000000003</v>
      </c>
      <c r="F21" s="922">
        <v>7.4981</v>
      </c>
      <c r="G21" s="922">
        <v>3.9045000000000001</v>
      </c>
      <c r="H21" s="922">
        <v>3.6638000000000002</v>
      </c>
      <c r="I21" s="922">
        <v>-1.0575000000000001</v>
      </c>
      <c r="J21" s="922">
        <v>6.266</v>
      </c>
      <c r="K21" s="922">
        <v>1.7224000000000002</v>
      </c>
      <c r="L21" s="922">
        <v>5.9706000000000001</v>
      </c>
      <c r="M21" s="922">
        <v>1.9114</v>
      </c>
      <c r="N21" s="922">
        <v>6.1214000000000004</v>
      </c>
      <c r="O21" s="922">
        <v>2.2953000000000001</v>
      </c>
      <c r="P21" s="922">
        <v>6.2892999999999999</v>
      </c>
      <c r="Q21" s="922">
        <v>2.7461000000000002</v>
      </c>
      <c r="R21" s="922">
        <v>7.0847000000000007</v>
      </c>
      <c r="S21" s="922">
        <v>3.5948000000000002</v>
      </c>
      <c r="T21" s="922">
        <v>6.8898000000000001</v>
      </c>
      <c r="U21" s="922">
        <v>3.4091</v>
      </c>
      <c r="V21" s="922">
        <v>7.1333000000000002</v>
      </c>
      <c r="W21" s="922">
        <v>3.6284000000000001</v>
      </c>
      <c r="X21" s="922">
        <v>7.3199000000000005</v>
      </c>
      <c r="Y21" s="922">
        <v>3.8032000000000004</v>
      </c>
      <c r="Z21" s="922" t="s">
        <v>1201</v>
      </c>
      <c r="AA21" s="922" t="s">
        <v>1201</v>
      </c>
      <c r="AB21" s="922" t="s">
        <v>1201</v>
      </c>
      <c r="AC21" s="922" t="s">
        <v>1201</v>
      </c>
      <c r="AD21" s="922" t="s">
        <v>1201</v>
      </c>
      <c r="AE21" s="922" t="s">
        <v>1201</v>
      </c>
      <c r="AF21" s="922" t="s">
        <v>1201</v>
      </c>
      <c r="AG21" s="922" t="s">
        <v>1201</v>
      </c>
      <c r="AH21" s="922" t="s">
        <v>1201</v>
      </c>
      <c r="AI21" s="922" t="s">
        <v>1201</v>
      </c>
      <c r="AJ21" s="922" t="s">
        <v>1201</v>
      </c>
      <c r="AK21" s="922" t="s">
        <v>1201</v>
      </c>
      <c r="AL21" s="922" t="s">
        <v>1201</v>
      </c>
      <c r="AM21" s="922" t="s">
        <v>1201</v>
      </c>
      <c r="AN21" s="922" t="s">
        <v>1201</v>
      </c>
      <c r="AO21" s="922" t="s">
        <v>1201</v>
      </c>
      <c r="AP21" s="922" t="s">
        <v>1201</v>
      </c>
      <c r="AQ21" s="922" t="s">
        <v>1201</v>
      </c>
      <c r="AR21" s="922" t="s">
        <v>1201</v>
      </c>
      <c r="AS21" s="922" t="s">
        <v>1201</v>
      </c>
      <c r="AT21" s="922" t="s">
        <v>1201</v>
      </c>
      <c r="AU21" s="922" t="s">
        <v>1201</v>
      </c>
      <c r="AV21" s="922" t="s">
        <v>1201</v>
      </c>
      <c r="AW21" s="922" t="s">
        <v>1201</v>
      </c>
      <c r="AX21" s="922" t="s">
        <v>1201</v>
      </c>
      <c r="AY21" s="922" t="s">
        <v>1201</v>
      </c>
      <c r="AZ21" s="922" t="s">
        <v>1201</v>
      </c>
      <c r="BA21" s="922" t="s">
        <v>1201</v>
      </c>
      <c r="BB21" s="922" t="s">
        <v>1201</v>
      </c>
      <c r="BC21" s="922" t="s">
        <v>1201</v>
      </c>
      <c r="BD21" s="922" t="s">
        <v>1201</v>
      </c>
      <c r="BE21" s="922" t="s">
        <v>1201</v>
      </c>
      <c r="BF21" s="922" t="s">
        <v>1201</v>
      </c>
      <c r="BG21" s="922" t="s">
        <v>1201</v>
      </c>
      <c r="BH21" s="922" t="s">
        <v>1201</v>
      </c>
      <c r="BI21" s="922" t="s">
        <v>1201</v>
      </c>
      <c r="BJ21" s="922" t="s">
        <v>1201</v>
      </c>
      <c r="BK21" s="922" t="s">
        <v>1201</v>
      </c>
    </row>
    <row r="22" spans="1:63" ht="20.100000000000001" customHeight="1">
      <c r="A22" s="921" t="s">
        <v>117</v>
      </c>
      <c r="B22" s="922">
        <v>3.1531000000000002</v>
      </c>
      <c r="C22" s="922">
        <v>1.4351</v>
      </c>
      <c r="D22" s="922">
        <v>5.5011999999999999</v>
      </c>
      <c r="E22" s="922">
        <v>3.4436</v>
      </c>
      <c r="F22" s="922">
        <v>5.5908000000000007</v>
      </c>
      <c r="G22" s="922">
        <v>2.0609000000000002</v>
      </c>
      <c r="H22" s="922">
        <v>2.7362000000000002</v>
      </c>
      <c r="I22" s="922">
        <v>-1.9429000000000001</v>
      </c>
      <c r="J22" s="922">
        <v>5.6408000000000005</v>
      </c>
      <c r="K22" s="922">
        <v>1.1239000000000001</v>
      </c>
      <c r="L22" s="922">
        <v>4.8629000000000007</v>
      </c>
      <c r="M22" s="922">
        <v>0.84610000000000007</v>
      </c>
      <c r="N22" s="922">
        <v>5.0403000000000002</v>
      </c>
      <c r="O22" s="922">
        <v>1.2532000000000001</v>
      </c>
      <c r="P22" s="922">
        <v>5.1997</v>
      </c>
      <c r="Q22" s="922">
        <v>1.6928000000000001</v>
      </c>
      <c r="R22" s="922">
        <v>5.9363000000000001</v>
      </c>
      <c r="S22" s="922">
        <v>2.4839000000000002</v>
      </c>
      <c r="T22" s="922">
        <v>5.7530999999999999</v>
      </c>
      <c r="U22" s="922">
        <v>2.3094000000000001</v>
      </c>
      <c r="V22" s="922">
        <v>5.9634</v>
      </c>
      <c r="W22" s="922">
        <v>2.4967000000000001</v>
      </c>
      <c r="X22" s="922">
        <v>6.1610000000000005</v>
      </c>
      <c r="Y22" s="922">
        <v>2.6823000000000001</v>
      </c>
      <c r="Z22" s="922">
        <v>5.9041000000000006</v>
      </c>
      <c r="AA22" s="922">
        <v>2.4810000000000003</v>
      </c>
      <c r="AB22" s="922">
        <v>5.9155000000000006</v>
      </c>
      <c r="AC22" s="922">
        <v>2.4454000000000002</v>
      </c>
      <c r="AD22" s="922">
        <v>6.2561</v>
      </c>
      <c r="AE22" s="922">
        <v>2.8064</v>
      </c>
      <c r="AF22" s="922">
        <v>6.5777000000000001</v>
      </c>
      <c r="AG22" s="922">
        <v>3.2253000000000003</v>
      </c>
      <c r="AH22" s="922">
        <v>5.6677</v>
      </c>
      <c r="AI22" s="922">
        <v>2.3549000000000002</v>
      </c>
      <c r="AJ22" s="922">
        <v>5.2896000000000001</v>
      </c>
      <c r="AK22" s="922">
        <v>1.8548</v>
      </c>
      <c r="AL22" s="922">
        <v>7.3229000000000006</v>
      </c>
      <c r="AM22" s="922">
        <v>3.9191000000000003</v>
      </c>
      <c r="AN22" s="922">
        <v>8.1070000000000011</v>
      </c>
      <c r="AO22" s="922">
        <v>4.7523</v>
      </c>
      <c r="AP22" s="922">
        <v>8.2055000000000007</v>
      </c>
      <c r="AQ22" s="922">
        <v>4.9315000000000007</v>
      </c>
      <c r="AR22" s="922">
        <v>8.5513000000000012</v>
      </c>
      <c r="AS22" s="922">
        <v>5.2144000000000004</v>
      </c>
      <c r="AT22" s="922">
        <v>8.9367999999999999</v>
      </c>
      <c r="AU22" s="922">
        <v>5.6329000000000002</v>
      </c>
      <c r="AV22" s="922">
        <v>8.9429999999999996</v>
      </c>
      <c r="AW22" s="922">
        <v>5.7749000000000006</v>
      </c>
      <c r="AX22" s="922">
        <v>8.8025000000000002</v>
      </c>
      <c r="AY22" s="922">
        <v>5.6585000000000001</v>
      </c>
      <c r="AZ22" s="922">
        <v>8.8483000000000001</v>
      </c>
      <c r="BA22" s="922">
        <v>5.6937000000000006</v>
      </c>
      <c r="BB22" s="922">
        <v>8.8383000000000003</v>
      </c>
      <c r="BC22" s="922">
        <v>5.6877000000000004</v>
      </c>
      <c r="BD22" s="922">
        <v>8.7041000000000004</v>
      </c>
      <c r="BE22" s="922">
        <v>5.3902999999999999</v>
      </c>
      <c r="BF22" s="922">
        <v>9.2104999999999997</v>
      </c>
      <c r="BG22" s="922">
        <v>5.6636000000000006</v>
      </c>
      <c r="BH22" s="922">
        <v>9.6063000000000009</v>
      </c>
      <c r="BI22" s="922">
        <v>5.7945000000000002</v>
      </c>
      <c r="BJ22" s="922">
        <v>9.7998000000000012</v>
      </c>
      <c r="BK22" s="922">
        <v>5.7443</v>
      </c>
    </row>
    <row r="23" spans="1:63" ht="20.100000000000001" customHeight="1">
      <c r="A23" s="921" t="s">
        <v>118</v>
      </c>
      <c r="B23" s="922">
        <v>0.85340000000000005</v>
      </c>
      <c r="C23" s="922">
        <v>-0.82620000000000005</v>
      </c>
      <c r="D23" s="922">
        <v>4.3710000000000004</v>
      </c>
      <c r="E23" s="922">
        <v>2.3353999999999999</v>
      </c>
      <c r="F23" s="922">
        <v>5.5086000000000004</v>
      </c>
      <c r="G23" s="922">
        <v>1.9814000000000001</v>
      </c>
      <c r="H23" s="922">
        <v>2.2570000000000001</v>
      </c>
      <c r="I23" s="922">
        <v>-2.4003000000000001</v>
      </c>
      <c r="J23" s="922">
        <v>4.9121000000000006</v>
      </c>
      <c r="K23" s="922">
        <v>0.42630000000000001</v>
      </c>
      <c r="L23" s="922">
        <v>4.2261000000000006</v>
      </c>
      <c r="M23" s="922">
        <v>0.2336</v>
      </c>
      <c r="N23" s="922">
        <v>4.6542000000000003</v>
      </c>
      <c r="O23" s="922">
        <v>0.88100000000000001</v>
      </c>
      <c r="P23" s="922">
        <v>4.8577000000000004</v>
      </c>
      <c r="Q23" s="922">
        <v>1.3622000000000001</v>
      </c>
      <c r="R23" s="922">
        <v>5.6141000000000005</v>
      </c>
      <c r="S23" s="922">
        <v>2.1722000000000001</v>
      </c>
      <c r="T23" s="922">
        <v>5.4496000000000002</v>
      </c>
      <c r="U23" s="922">
        <v>2.0157000000000003</v>
      </c>
      <c r="V23" s="922">
        <v>5.6755000000000004</v>
      </c>
      <c r="W23" s="922">
        <v>2.2181999999999999</v>
      </c>
      <c r="X23" s="922">
        <v>5.9302999999999999</v>
      </c>
      <c r="Y23" s="922">
        <v>2.4591000000000003</v>
      </c>
      <c r="Z23" s="922">
        <v>5.4588999999999999</v>
      </c>
      <c r="AA23" s="922">
        <v>2.0501</v>
      </c>
      <c r="AB23" s="922">
        <v>5.5333000000000006</v>
      </c>
      <c r="AC23" s="922">
        <v>2.0756999999999999</v>
      </c>
      <c r="AD23" s="922">
        <v>5.9590000000000005</v>
      </c>
      <c r="AE23" s="922">
        <v>2.5190000000000001</v>
      </c>
      <c r="AF23" s="922">
        <v>6.5040000000000004</v>
      </c>
      <c r="AG23" s="922">
        <v>3.1539000000000001</v>
      </c>
      <c r="AH23" s="922">
        <v>5.5899000000000001</v>
      </c>
      <c r="AI23" s="922">
        <v>2.2795000000000001</v>
      </c>
      <c r="AJ23" s="922">
        <v>5.1690000000000005</v>
      </c>
      <c r="AK23" s="922">
        <v>1.7382000000000002</v>
      </c>
      <c r="AL23" s="922">
        <v>7.3234000000000004</v>
      </c>
      <c r="AM23" s="922">
        <v>3.9196</v>
      </c>
      <c r="AN23" s="922" t="s">
        <v>1201</v>
      </c>
      <c r="AO23" s="922" t="s">
        <v>1201</v>
      </c>
      <c r="AP23" s="922" t="s">
        <v>1201</v>
      </c>
      <c r="AQ23" s="922" t="s">
        <v>1201</v>
      </c>
      <c r="AR23" s="922" t="s">
        <v>1201</v>
      </c>
      <c r="AS23" s="922" t="s">
        <v>1201</v>
      </c>
      <c r="AT23" s="922" t="s">
        <v>1201</v>
      </c>
      <c r="AU23" s="922" t="s">
        <v>1201</v>
      </c>
      <c r="AV23" s="922" t="s">
        <v>1201</v>
      </c>
      <c r="AW23" s="922" t="s">
        <v>1201</v>
      </c>
      <c r="AX23" s="922" t="s">
        <v>1201</v>
      </c>
      <c r="AY23" s="922" t="s">
        <v>1201</v>
      </c>
      <c r="AZ23" s="922" t="s">
        <v>1201</v>
      </c>
      <c r="BA23" s="922" t="s">
        <v>1201</v>
      </c>
      <c r="BB23" s="922" t="s">
        <v>1201</v>
      </c>
      <c r="BC23" s="922" t="s">
        <v>1201</v>
      </c>
      <c r="BD23" s="922" t="s">
        <v>1201</v>
      </c>
      <c r="BE23" s="922" t="s">
        <v>1201</v>
      </c>
      <c r="BF23" s="922" t="s">
        <v>1201</v>
      </c>
      <c r="BG23" s="922" t="s">
        <v>1201</v>
      </c>
      <c r="BH23" s="922" t="s">
        <v>1201</v>
      </c>
      <c r="BI23" s="922" t="s">
        <v>1201</v>
      </c>
      <c r="BJ23" s="922" t="s">
        <v>1201</v>
      </c>
      <c r="BK23" s="922" t="s">
        <v>1201</v>
      </c>
    </row>
    <row r="24" spans="1:63" ht="20.100000000000001" customHeight="1">
      <c r="A24" s="923" t="s">
        <v>119</v>
      </c>
      <c r="B24" s="922">
        <v>2.3065000000000002</v>
      </c>
      <c r="C24" s="922">
        <v>0.60260000000000002</v>
      </c>
      <c r="D24" s="922">
        <v>6.1298000000000004</v>
      </c>
      <c r="E24" s="922">
        <v>4.0598999999999998</v>
      </c>
      <c r="F24" s="922">
        <v>5.46</v>
      </c>
      <c r="G24" s="922">
        <v>1.9345000000000001</v>
      </c>
      <c r="H24" s="922">
        <v>1.9157000000000002</v>
      </c>
      <c r="I24" s="922">
        <v>-2.726</v>
      </c>
      <c r="J24" s="922">
        <v>4.9247000000000005</v>
      </c>
      <c r="K24" s="922">
        <v>0.43840000000000001</v>
      </c>
      <c r="L24" s="922">
        <v>4.6352000000000002</v>
      </c>
      <c r="M24" s="922">
        <v>0.62709999999999999</v>
      </c>
      <c r="N24" s="922">
        <v>4.8845000000000001</v>
      </c>
      <c r="O24" s="922">
        <v>1.103</v>
      </c>
      <c r="P24" s="922">
        <v>5.0768000000000004</v>
      </c>
      <c r="Q24" s="922">
        <v>1.5740000000000001</v>
      </c>
      <c r="R24" s="922">
        <v>5.7995999999999999</v>
      </c>
      <c r="S24" s="922">
        <v>2.3517000000000001</v>
      </c>
      <c r="T24" s="922">
        <v>5.4792000000000005</v>
      </c>
      <c r="U24" s="922">
        <v>2.0443000000000002</v>
      </c>
      <c r="V24" s="922">
        <v>5.8368000000000002</v>
      </c>
      <c r="W24" s="922">
        <v>2.3743000000000003</v>
      </c>
      <c r="X24" s="922">
        <v>5.9698000000000002</v>
      </c>
      <c r="Y24" s="922">
        <v>2.4973000000000001</v>
      </c>
      <c r="Z24" s="922">
        <v>5.6615000000000002</v>
      </c>
      <c r="AA24" s="922">
        <v>2.2462</v>
      </c>
      <c r="AB24" s="922">
        <v>5.7595000000000001</v>
      </c>
      <c r="AC24" s="922">
        <v>2.2944</v>
      </c>
      <c r="AD24" s="922">
        <v>6.2079000000000004</v>
      </c>
      <c r="AE24" s="922">
        <v>2.7598000000000003</v>
      </c>
      <c r="AF24" s="922">
        <v>6.6145000000000005</v>
      </c>
      <c r="AG24" s="922">
        <v>3.2609000000000004</v>
      </c>
      <c r="AH24" s="922">
        <v>5.6336000000000004</v>
      </c>
      <c r="AI24" s="922">
        <v>2.3218000000000001</v>
      </c>
      <c r="AJ24" s="922">
        <v>5.2077</v>
      </c>
      <c r="AK24" s="922">
        <v>1.7756000000000001</v>
      </c>
      <c r="AL24" s="922">
        <v>7.3107000000000006</v>
      </c>
      <c r="AM24" s="922">
        <v>3.9073000000000002</v>
      </c>
      <c r="AN24" s="922">
        <v>8.0527999999999995</v>
      </c>
      <c r="AO24" s="922">
        <v>4.6997</v>
      </c>
      <c r="AP24" s="922">
        <v>8.1470000000000002</v>
      </c>
      <c r="AQ24" s="922">
        <v>4.8746999999999998</v>
      </c>
      <c r="AR24" s="922">
        <v>8.5155000000000012</v>
      </c>
      <c r="AS24" s="922">
        <v>5.1797000000000004</v>
      </c>
      <c r="AT24" s="922">
        <v>8.8467000000000002</v>
      </c>
      <c r="AU24" s="922">
        <v>5.5455000000000005</v>
      </c>
      <c r="AV24" s="922">
        <v>8.8597000000000001</v>
      </c>
      <c r="AW24" s="922">
        <v>5.694</v>
      </c>
      <c r="AX24" s="922">
        <v>8.7000000000000011</v>
      </c>
      <c r="AY24" s="922">
        <v>5.5589000000000004</v>
      </c>
      <c r="AZ24" s="922">
        <v>8.6824000000000012</v>
      </c>
      <c r="BA24" s="922">
        <v>5.5325000000000006</v>
      </c>
      <c r="BB24" s="922">
        <v>8.6052999999999997</v>
      </c>
      <c r="BC24" s="922">
        <v>5.4615</v>
      </c>
      <c r="BD24" s="922">
        <v>8.4461000000000013</v>
      </c>
      <c r="BE24" s="922">
        <v>5.1402000000000001</v>
      </c>
      <c r="BF24" s="922">
        <v>8.9378000000000011</v>
      </c>
      <c r="BG24" s="922">
        <v>5.3997999999999999</v>
      </c>
      <c r="BH24" s="922">
        <v>9.4072000000000013</v>
      </c>
      <c r="BI24" s="922">
        <v>5.6024000000000003</v>
      </c>
      <c r="BJ24" s="922">
        <v>9.6458000000000013</v>
      </c>
      <c r="BK24" s="922">
        <v>5.5959000000000003</v>
      </c>
    </row>
    <row r="25" spans="1:63" ht="19.5" customHeight="1">
      <c r="A25" s="921" t="s">
        <v>1173</v>
      </c>
      <c r="B25" s="924">
        <v>2.6316999999999999</v>
      </c>
      <c r="C25" s="924">
        <v>0.9224</v>
      </c>
      <c r="D25" s="924">
        <v>5.6489000000000003</v>
      </c>
      <c r="E25" s="924">
        <v>3.5884</v>
      </c>
      <c r="F25" s="924">
        <v>5.7877000000000001</v>
      </c>
      <c r="G25" s="924">
        <v>2.2512000000000003</v>
      </c>
      <c r="H25" s="924">
        <v>2.5430999999999999</v>
      </c>
      <c r="I25" s="924">
        <v>-2.1272000000000002</v>
      </c>
      <c r="J25" s="924">
        <v>5.351</v>
      </c>
      <c r="K25" s="924">
        <v>0.84650000000000003</v>
      </c>
      <c r="L25" s="924">
        <v>4.7461000000000002</v>
      </c>
      <c r="M25" s="924">
        <v>0.73370000000000002</v>
      </c>
      <c r="N25" s="924">
        <v>5.0087000000000002</v>
      </c>
      <c r="O25" s="924">
        <v>1.2228000000000001</v>
      </c>
      <c r="P25" s="924">
        <v>5.1796000000000006</v>
      </c>
      <c r="Q25" s="924">
        <v>1.6734</v>
      </c>
      <c r="R25" s="924">
        <v>5.9104000000000001</v>
      </c>
      <c r="S25" s="924">
        <v>2.4589000000000003</v>
      </c>
      <c r="T25" s="924">
        <v>5.6861000000000006</v>
      </c>
      <c r="U25" s="924">
        <v>2.2446000000000002</v>
      </c>
      <c r="V25" s="924">
        <v>5.9330000000000007</v>
      </c>
      <c r="W25" s="924">
        <v>2.4673000000000003</v>
      </c>
      <c r="X25" s="924">
        <v>6.1270000000000007</v>
      </c>
      <c r="Y25" s="924">
        <v>2.6494</v>
      </c>
      <c r="Z25" s="924">
        <v>5.7956000000000003</v>
      </c>
      <c r="AA25" s="924">
        <v>2.3760000000000003</v>
      </c>
      <c r="AB25" s="924">
        <v>5.8280000000000003</v>
      </c>
      <c r="AC25" s="924">
        <v>2.3607</v>
      </c>
      <c r="AD25" s="924">
        <v>6.1905000000000001</v>
      </c>
      <c r="AE25" s="924">
        <v>2.7430000000000003</v>
      </c>
      <c r="AF25" s="924">
        <v>6.5811000000000002</v>
      </c>
      <c r="AG25" s="924">
        <v>3.2286000000000001</v>
      </c>
      <c r="AH25" s="924">
        <v>5.6210000000000004</v>
      </c>
      <c r="AI25" s="924">
        <v>2.3097000000000003</v>
      </c>
      <c r="AJ25" s="924">
        <v>5.2185000000000006</v>
      </c>
      <c r="AK25" s="924">
        <v>1.786</v>
      </c>
      <c r="AL25" s="924">
        <v>7.2776000000000005</v>
      </c>
      <c r="AM25" s="924">
        <v>3.8752</v>
      </c>
      <c r="AN25" s="924">
        <v>8.0357000000000003</v>
      </c>
      <c r="AO25" s="924">
        <v>4.6832000000000003</v>
      </c>
      <c r="AP25" s="924">
        <v>8.1416000000000004</v>
      </c>
      <c r="AQ25" s="924">
        <v>4.8695000000000004</v>
      </c>
      <c r="AR25" s="924">
        <v>8.5054999999999996</v>
      </c>
      <c r="AS25" s="924">
        <v>5.17</v>
      </c>
      <c r="AT25" s="924">
        <v>8.8740000000000006</v>
      </c>
      <c r="AU25" s="924">
        <v>5.5720000000000001</v>
      </c>
      <c r="AV25" s="924">
        <v>8.8620999999999999</v>
      </c>
      <c r="AW25" s="924">
        <v>5.6962999999999999</v>
      </c>
      <c r="AX25" s="924">
        <v>8.7096</v>
      </c>
      <c r="AY25" s="924">
        <v>5.5683000000000007</v>
      </c>
      <c r="AZ25" s="924">
        <v>8.7221000000000011</v>
      </c>
      <c r="BA25" s="924">
        <v>5.5711000000000004</v>
      </c>
      <c r="BB25" s="924">
        <v>8.722900000000001</v>
      </c>
      <c r="BC25" s="924">
        <v>5.5757000000000003</v>
      </c>
      <c r="BD25" s="924">
        <v>8.5754999999999999</v>
      </c>
      <c r="BE25" s="924">
        <v>5.2656000000000001</v>
      </c>
      <c r="BF25" s="924">
        <v>9.0630000000000006</v>
      </c>
      <c r="BG25" s="924">
        <v>5.5209000000000001</v>
      </c>
      <c r="BH25" s="924">
        <v>9.448500000000001</v>
      </c>
      <c r="BI25" s="924">
        <v>5.6421999999999999</v>
      </c>
      <c r="BJ25" s="924">
        <v>9.6629000000000005</v>
      </c>
      <c r="BK25" s="924">
        <v>5.6124000000000001</v>
      </c>
    </row>
    <row r="26" spans="1:63" ht="3" customHeight="1" thickBot="1">
      <c r="A26" s="905"/>
      <c r="B26" s="260"/>
      <c r="C26" s="260"/>
      <c r="D26" s="260"/>
      <c r="E26" s="260"/>
      <c r="F26" s="260"/>
      <c r="G26" s="260"/>
      <c r="H26" s="260"/>
      <c r="I26" s="260"/>
      <c r="J26" s="1000"/>
      <c r="K26" s="260"/>
      <c r="L26" s="260"/>
      <c r="M26" s="260"/>
      <c r="N26" s="260"/>
      <c r="O26" s="260"/>
      <c r="P26" s="260"/>
      <c r="Q26" s="260"/>
      <c r="R26" s="260"/>
      <c r="S26" s="260"/>
      <c r="T26" s="260"/>
      <c r="U26" s="260"/>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260"/>
      <c r="AS26" s="260"/>
      <c r="AT26" s="260"/>
      <c r="AU26" s="260"/>
      <c r="AV26" s="260"/>
      <c r="AW26" s="260"/>
      <c r="AX26" s="260"/>
      <c r="AY26" s="260"/>
      <c r="AZ26" s="260"/>
      <c r="BA26" s="260"/>
      <c r="BB26" s="260"/>
      <c r="BC26" s="260"/>
      <c r="BD26" s="260"/>
      <c r="BE26" s="260"/>
      <c r="BF26" s="260"/>
      <c r="BG26" s="260"/>
      <c r="BH26" s="260"/>
      <c r="BI26" s="260"/>
      <c r="BJ26" s="260"/>
      <c r="BK26" s="260"/>
    </row>
    <row r="27" spans="1:63">
      <c r="A27" s="901" t="s">
        <v>221</v>
      </c>
      <c r="J27" s="1002"/>
    </row>
    <row r="28" spans="1:63">
      <c r="A28" s="930" t="s">
        <v>1175</v>
      </c>
      <c r="P28" s="929"/>
    </row>
    <row r="29" spans="1:63">
      <c r="A29" s="1003" t="s">
        <v>1176</v>
      </c>
      <c r="P29" s="929"/>
    </row>
    <row r="30" spans="1:63">
      <c r="A30" s="1003" t="s">
        <v>1255</v>
      </c>
      <c r="C30" s="1004"/>
      <c r="D30" s="1004"/>
      <c r="E30" s="1004"/>
      <c r="P30" s="929"/>
      <c r="Q30" s="1005"/>
    </row>
    <row r="43" spans="16:17">
      <c r="P43" s="116">
        <v>700</v>
      </c>
      <c r="Q43" s="116">
        <v>300</v>
      </c>
    </row>
    <row r="44" spans="16:17">
      <c r="P44" s="116">
        <v>800</v>
      </c>
      <c r="Q44" s="116">
        <v>800</v>
      </c>
    </row>
    <row r="101" spans="3:3">
      <c r="C101" s="116" t="s">
        <v>209</v>
      </c>
    </row>
  </sheetData>
  <sheetProtection password="C3DF"/>
  <mergeCells count="32">
    <mergeCell ref="A2:BI2"/>
    <mergeCell ref="A3:BI3"/>
    <mergeCell ref="AX5:AY5"/>
    <mergeCell ref="AZ5:BA5"/>
    <mergeCell ref="BB5:BC5"/>
    <mergeCell ref="BD5:BE5"/>
    <mergeCell ref="BF5:BG5"/>
    <mergeCell ref="BH5:BI5"/>
    <mergeCell ref="BJ5:BK5"/>
    <mergeCell ref="AZ6:BA6"/>
    <mergeCell ref="BB6:BC6"/>
    <mergeCell ref="BD6:BE6"/>
    <mergeCell ref="BF6:BG6"/>
    <mergeCell ref="BH6:BI6"/>
    <mergeCell ref="BJ6:BK6"/>
    <mergeCell ref="A15:BI15"/>
    <mergeCell ref="A16:BI16"/>
    <mergeCell ref="AX18:AY18"/>
    <mergeCell ref="AZ18:BA18"/>
    <mergeCell ref="BB18:BC18"/>
    <mergeCell ref="BD18:BE18"/>
    <mergeCell ref="BF18:BG18"/>
    <mergeCell ref="BH18:BI18"/>
    <mergeCell ref="BJ18:BK18"/>
    <mergeCell ref="AV19:AW19"/>
    <mergeCell ref="AX19:AY19"/>
    <mergeCell ref="AZ19:BA19"/>
    <mergeCell ref="BB19:BC19"/>
    <mergeCell ref="BD19:BE19"/>
    <mergeCell ref="BF19:BG19"/>
    <mergeCell ref="BH19:BI19"/>
    <mergeCell ref="BJ19:BK19"/>
  </mergeCells>
  <printOptions horizontalCentered="1" verticalCentered="1"/>
  <pageMargins left="0.78740157480314965" right="0.78740157480314965" top="0.98425196850393704" bottom="0.98425196850393704" header="0.59055118110236227" footer="0.59055118110236227"/>
  <pageSetup paperSize="9" scale="10" orientation="landscape" useFirstPageNumber="1" verticalDpi="300" r:id="rId1"/>
  <headerFooter alignWithMargins="0"/>
  <colBreaks count="1" manualBreakCount="1">
    <brk id="53" max="4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BCFC8-253A-4C6C-8287-EC81B11C0C60}">
  <sheetPr>
    <pageSetUpPr fitToPage="1"/>
  </sheetPr>
  <dimension ref="A1:H248"/>
  <sheetViews>
    <sheetView workbookViewId="0">
      <pane xSplit="1" ySplit="6" topLeftCell="B219" activePane="bottomRight" state="frozen"/>
      <selection pane="topRight" activeCell="B1" sqref="B1"/>
      <selection pane="bottomLeft" activeCell="A7" sqref="A7"/>
      <selection pane="bottomRight"/>
    </sheetView>
  </sheetViews>
  <sheetFormatPr baseColWidth="10" defaultColWidth="11.44140625" defaultRowHeight="13.2"/>
  <cols>
    <col min="1" max="1" width="12" style="116" customWidth="1"/>
    <col min="2" max="2" width="17.5546875" style="116" customWidth="1"/>
    <col min="3" max="3" width="12.33203125" style="116" customWidth="1"/>
    <col min="4" max="6" width="17.5546875" style="116" customWidth="1"/>
    <col min="7" max="7" width="13.88671875" style="116" customWidth="1"/>
    <col min="8" max="8" width="17.5546875" style="116" customWidth="1"/>
    <col min="9" max="15" width="11.44140625" style="116"/>
    <col min="16" max="17" width="16.5546875" style="116" customWidth="1"/>
    <col min="18" max="256" width="11.44140625" style="116"/>
    <col min="257" max="257" width="12" style="116" customWidth="1"/>
    <col min="258" max="258" width="17.5546875" style="116" customWidth="1"/>
    <col min="259" max="259" width="12.33203125" style="116" customWidth="1"/>
    <col min="260" max="262" width="17.5546875" style="116" customWidth="1"/>
    <col min="263" max="263" width="13.88671875" style="116" customWidth="1"/>
    <col min="264" max="264" width="17.5546875" style="116" customWidth="1"/>
    <col min="265" max="271" width="11.44140625" style="116"/>
    <col min="272" max="273" width="16.5546875" style="116" customWidth="1"/>
    <col min="274" max="512" width="11.44140625" style="116"/>
    <col min="513" max="513" width="12" style="116" customWidth="1"/>
    <col min="514" max="514" width="17.5546875" style="116" customWidth="1"/>
    <col min="515" max="515" width="12.33203125" style="116" customWidth="1"/>
    <col min="516" max="518" width="17.5546875" style="116" customWidth="1"/>
    <col min="519" max="519" width="13.88671875" style="116" customWidth="1"/>
    <col min="520" max="520" width="17.5546875" style="116" customWidth="1"/>
    <col min="521" max="527" width="11.44140625" style="116"/>
    <col min="528" max="529" width="16.5546875" style="116" customWidth="1"/>
    <col min="530" max="768" width="11.44140625" style="116"/>
    <col min="769" max="769" width="12" style="116" customWidth="1"/>
    <col min="770" max="770" width="17.5546875" style="116" customWidth="1"/>
    <col min="771" max="771" width="12.33203125" style="116" customWidth="1"/>
    <col min="772" max="774" width="17.5546875" style="116" customWidth="1"/>
    <col min="775" max="775" width="13.88671875" style="116" customWidth="1"/>
    <col min="776" max="776" width="17.5546875" style="116" customWidth="1"/>
    <col min="777" max="783" width="11.44140625" style="116"/>
    <col min="784" max="785" width="16.5546875" style="116" customWidth="1"/>
    <col min="786" max="1024" width="11.44140625" style="116"/>
    <col min="1025" max="1025" width="12" style="116" customWidth="1"/>
    <col min="1026" max="1026" width="17.5546875" style="116" customWidth="1"/>
    <col min="1027" max="1027" width="12.33203125" style="116" customWidth="1"/>
    <col min="1028" max="1030" width="17.5546875" style="116" customWidth="1"/>
    <col min="1031" max="1031" width="13.88671875" style="116" customWidth="1"/>
    <col min="1032" max="1032" width="17.5546875" style="116" customWidth="1"/>
    <col min="1033" max="1039" width="11.44140625" style="116"/>
    <col min="1040" max="1041" width="16.5546875" style="116" customWidth="1"/>
    <col min="1042" max="1280" width="11.44140625" style="116"/>
    <col min="1281" max="1281" width="12" style="116" customWidth="1"/>
    <col min="1282" max="1282" width="17.5546875" style="116" customWidth="1"/>
    <col min="1283" max="1283" width="12.33203125" style="116" customWidth="1"/>
    <col min="1284" max="1286" width="17.5546875" style="116" customWidth="1"/>
    <col min="1287" max="1287" width="13.88671875" style="116" customWidth="1"/>
    <col min="1288" max="1288" width="17.5546875" style="116" customWidth="1"/>
    <col min="1289" max="1295" width="11.44140625" style="116"/>
    <col min="1296" max="1297" width="16.5546875" style="116" customWidth="1"/>
    <col min="1298" max="1536" width="11.44140625" style="116"/>
    <col min="1537" max="1537" width="12" style="116" customWidth="1"/>
    <col min="1538" max="1538" width="17.5546875" style="116" customWidth="1"/>
    <col min="1539" max="1539" width="12.33203125" style="116" customWidth="1"/>
    <col min="1540" max="1542" width="17.5546875" style="116" customWidth="1"/>
    <col min="1543" max="1543" width="13.88671875" style="116" customWidth="1"/>
    <col min="1544" max="1544" width="17.5546875" style="116" customWidth="1"/>
    <col min="1545" max="1551" width="11.44140625" style="116"/>
    <col min="1552" max="1553" width="16.5546875" style="116" customWidth="1"/>
    <col min="1554" max="1792" width="11.44140625" style="116"/>
    <col min="1793" max="1793" width="12" style="116" customWidth="1"/>
    <col min="1794" max="1794" width="17.5546875" style="116" customWidth="1"/>
    <col min="1795" max="1795" width="12.33203125" style="116" customWidth="1"/>
    <col min="1796" max="1798" width="17.5546875" style="116" customWidth="1"/>
    <col min="1799" max="1799" width="13.88671875" style="116" customWidth="1"/>
    <col min="1800" max="1800" width="17.5546875" style="116" customWidth="1"/>
    <col min="1801" max="1807" width="11.44140625" style="116"/>
    <col min="1808" max="1809" width="16.5546875" style="116" customWidth="1"/>
    <col min="1810" max="2048" width="11.44140625" style="116"/>
    <col min="2049" max="2049" width="12" style="116" customWidth="1"/>
    <col min="2050" max="2050" width="17.5546875" style="116" customWidth="1"/>
    <col min="2051" max="2051" width="12.33203125" style="116" customWidth="1"/>
    <col min="2052" max="2054" width="17.5546875" style="116" customWidth="1"/>
    <col min="2055" max="2055" width="13.88671875" style="116" customWidth="1"/>
    <col min="2056" max="2056" width="17.5546875" style="116" customWidth="1"/>
    <col min="2057" max="2063" width="11.44140625" style="116"/>
    <col min="2064" max="2065" width="16.5546875" style="116" customWidth="1"/>
    <col min="2066" max="2304" width="11.44140625" style="116"/>
    <col min="2305" max="2305" width="12" style="116" customWidth="1"/>
    <col min="2306" max="2306" width="17.5546875" style="116" customWidth="1"/>
    <col min="2307" max="2307" width="12.33203125" style="116" customWidth="1"/>
    <col min="2308" max="2310" width="17.5546875" style="116" customWidth="1"/>
    <col min="2311" max="2311" width="13.88671875" style="116" customWidth="1"/>
    <col min="2312" max="2312" width="17.5546875" style="116" customWidth="1"/>
    <col min="2313" max="2319" width="11.44140625" style="116"/>
    <col min="2320" max="2321" width="16.5546875" style="116" customWidth="1"/>
    <col min="2322" max="2560" width="11.44140625" style="116"/>
    <col min="2561" max="2561" width="12" style="116" customWidth="1"/>
    <col min="2562" max="2562" width="17.5546875" style="116" customWidth="1"/>
    <col min="2563" max="2563" width="12.33203125" style="116" customWidth="1"/>
    <col min="2564" max="2566" width="17.5546875" style="116" customWidth="1"/>
    <col min="2567" max="2567" width="13.88671875" style="116" customWidth="1"/>
    <col min="2568" max="2568" width="17.5546875" style="116" customWidth="1"/>
    <col min="2569" max="2575" width="11.44140625" style="116"/>
    <col min="2576" max="2577" width="16.5546875" style="116" customWidth="1"/>
    <col min="2578" max="2816" width="11.44140625" style="116"/>
    <col min="2817" max="2817" width="12" style="116" customWidth="1"/>
    <col min="2818" max="2818" width="17.5546875" style="116" customWidth="1"/>
    <col min="2819" max="2819" width="12.33203125" style="116" customWidth="1"/>
    <col min="2820" max="2822" width="17.5546875" style="116" customWidth="1"/>
    <col min="2823" max="2823" width="13.88671875" style="116" customWidth="1"/>
    <col min="2824" max="2824" width="17.5546875" style="116" customWidth="1"/>
    <col min="2825" max="2831" width="11.44140625" style="116"/>
    <col min="2832" max="2833" width="16.5546875" style="116" customWidth="1"/>
    <col min="2834" max="3072" width="11.44140625" style="116"/>
    <col min="3073" max="3073" width="12" style="116" customWidth="1"/>
    <col min="3074" max="3074" width="17.5546875" style="116" customWidth="1"/>
    <col min="3075" max="3075" width="12.33203125" style="116" customWidth="1"/>
    <col min="3076" max="3078" width="17.5546875" style="116" customWidth="1"/>
    <col min="3079" max="3079" width="13.88671875" style="116" customWidth="1"/>
    <col min="3080" max="3080" width="17.5546875" style="116" customWidth="1"/>
    <col min="3081" max="3087" width="11.44140625" style="116"/>
    <col min="3088" max="3089" width="16.5546875" style="116" customWidth="1"/>
    <col min="3090" max="3328" width="11.44140625" style="116"/>
    <col min="3329" max="3329" width="12" style="116" customWidth="1"/>
    <col min="3330" max="3330" width="17.5546875" style="116" customWidth="1"/>
    <col min="3331" max="3331" width="12.33203125" style="116" customWidth="1"/>
    <col min="3332" max="3334" width="17.5546875" style="116" customWidth="1"/>
    <col min="3335" max="3335" width="13.88671875" style="116" customWidth="1"/>
    <col min="3336" max="3336" width="17.5546875" style="116" customWidth="1"/>
    <col min="3337" max="3343" width="11.44140625" style="116"/>
    <col min="3344" max="3345" width="16.5546875" style="116" customWidth="1"/>
    <col min="3346" max="3584" width="11.44140625" style="116"/>
    <col min="3585" max="3585" width="12" style="116" customWidth="1"/>
    <col min="3586" max="3586" width="17.5546875" style="116" customWidth="1"/>
    <col min="3587" max="3587" width="12.33203125" style="116" customWidth="1"/>
    <col min="3588" max="3590" width="17.5546875" style="116" customWidth="1"/>
    <col min="3591" max="3591" width="13.88671875" style="116" customWidth="1"/>
    <col min="3592" max="3592" width="17.5546875" style="116" customWidth="1"/>
    <col min="3593" max="3599" width="11.44140625" style="116"/>
    <col min="3600" max="3601" width="16.5546875" style="116" customWidth="1"/>
    <col min="3602" max="3840" width="11.44140625" style="116"/>
    <col min="3841" max="3841" width="12" style="116" customWidth="1"/>
    <col min="3842" max="3842" width="17.5546875" style="116" customWidth="1"/>
    <col min="3843" max="3843" width="12.33203125" style="116" customWidth="1"/>
    <col min="3844" max="3846" width="17.5546875" style="116" customWidth="1"/>
    <col min="3847" max="3847" width="13.88671875" style="116" customWidth="1"/>
    <col min="3848" max="3848" width="17.5546875" style="116" customWidth="1"/>
    <col min="3849" max="3855" width="11.44140625" style="116"/>
    <col min="3856" max="3857" width="16.5546875" style="116" customWidth="1"/>
    <col min="3858" max="4096" width="11.44140625" style="116"/>
    <col min="4097" max="4097" width="12" style="116" customWidth="1"/>
    <col min="4098" max="4098" width="17.5546875" style="116" customWidth="1"/>
    <col min="4099" max="4099" width="12.33203125" style="116" customWidth="1"/>
    <col min="4100" max="4102" width="17.5546875" style="116" customWidth="1"/>
    <col min="4103" max="4103" width="13.88671875" style="116" customWidth="1"/>
    <col min="4104" max="4104" width="17.5546875" style="116" customWidth="1"/>
    <col min="4105" max="4111" width="11.44140625" style="116"/>
    <col min="4112" max="4113" width="16.5546875" style="116" customWidth="1"/>
    <col min="4114" max="4352" width="11.44140625" style="116"/>
    <col min="4353" max="4353" width="12" style="116" customWidth="1"/>
    <col min="4354" max="4354" width="17.5546875" style="116" customWidth="1"/>
    <col min="4355" max="4355" width="12.33203125" style="116" customWidth="1"/>
    <col min="4356" max="4358" width="17.5546875" style="116" customWidth="1"/>
    <col min="4359" max="4359" width="13.88671875" style="116" customWidth="1"/>
    <col min="4360" max="4360" width="17.5546875" style="116" customWidth="1"/>
    <col min="4361" max="4367" width="11.44140625" style="116"/>
    <col min="4368" max="4369" width="16.5546875" style="116" customWidth="1"/>
    <col min="4370" max="4608" width="11.44140625" style="116"/>
    <col min="4609" max="4609" width="12" style="116" customWidth="1"/>
    <col min="4610" max="4610" width="17.5546875" style="116" customWidth="1"/>
    <col min="4611" max="4611" width="12.33203125" style="116" customWidth="1"/>
    <col min="4612" max="4614" width="17.5546875" style="116" customWidth="1"/>
    <col min="4615" max="4615" width="13.88671875" style="116" customWidth="1"/>
    <col min="4616" max="4616" width="17.5546875" style="116" customWidth="1"/>
    <col min="4617" max="4623" width="11.44140625" style="116"/>
    <col min="4624" max="4625" width="16.5546875" style="116" customWidth="1"/>
    <col min="4626" max="4864" width="11.44140625" style="116"/>
    <col min="4865" max="4865" width="12" style="116" customWidth="1"/>
    <col min="4866" max="4866" width="17.5546875" style="116" customWidth="1"/>
    <col min="4867" max="4867" width="12.33203125" style="116" customWidth="1"/>
    <col min="4868" max="4870" width="17.5546875" style="116" customWidth="1"/>
    <col min="4871" max="4871" width="13.88671875" style="116" customWidth="1"/>
    <col min="4872" max="4872" width="17.5546875" style="116" customWidth="1"/>
    <col min="4873" max="4879" width="11.44140625" style="116"/>
    <col min="4880" max="4881" width="16.5546875" style="116" customWidth="1"/>
    <col min="4882" max="5120" width="11.44140625" style="116"/>
    <col min="5121" max="5121" width="12" style="116" customWidth="1"/>
    <col min="5122" max="5122" width="17.5546875" style="116" customWidth="1"/>
    <col min="5123" max="5123" width="12.33203125" style="116" customWidth="1"/>
    <col min="5124" max="5126" width="17.5546875" style="116" customWidth="1"/>
    <col min="5127" max="5127" width="13.88671875" style="116" customWidth="1"/>
    <col min="5128" max="5128" width="17.5546875" style="116" customWidth="1"/>
    <col min="5129" max="5135" width="11.44140625" style="116"/>
    <col min="5136" max="5137" width="16.5546875" style="116" customWidth="1"/>
    <col min="5138" max="5376" width="11.44140625" style="116"/>
    <col min="5377" max="5377" width="12" style="116" customWidth="1"/>
    <col min="5378" max="5378" width="17.5546875" style="116" customWidth="1"/>
    <col min="5379" max="5379" width="12.33203125" style="116" customWidth="1"/>
    <col min="5380" max="5382" width="17.5546875" style="116" customWidth="1"/>
    <col min="5383" max="5383" width="13.88671875" style="116" customWidth="1"/>
    <col min="5384" max="5384" width="17.5546875" style="116" customWidth="1"/>
    <col min="5385" max="5391" width="11.44140625" style="116"/>
    <col min="5392" max="5393" width="16.5546875" style="116" customWidth="1"/>
    <col min="5394" max="5632" width="11.44140625" style="116"/>
    <col min="5633" max="5633" width="12" style="116" customWidth="1"/>
    <col min="5634" max="5634" width="17.5546875" style="116" customWidth="1"/>
    <col min="5635" max="5635" width="12.33203125" style="116" customWidth="1"/>
    <col min="5636" max="5638" width="17.5546875" style="116" customWidth="1"/>
    <col min="5639" max="5639" width="13.88671875" style="116" customWidth="1"/>
    <col min="5640" max="5640" width="17.5546875" style="116" customWidth="1"/>
    <col min="5641" max="5647" width="11.44140625" style="116"/>
    <col min="5648" max="5649" width="16.5546875" style="116" customWidth="1"/>
    <col min="5650" max="5888" width="11.44140625" style="116"/>
    <col min="5889" max="5889" width="12" style="116" customWidth="1"/>
    <col min="5890" max="5890" width="17.5546875" style="116" customWidth="1"/>
    <col min="5891" max="5891" width="12.33203125" style="116" customWidth="1"/>
    <col min="5892" max="5894" width="17.5546875" style="116" customWidth="1"/>
    <col min="5895" max="5895" width="13.88671875" style="116" customWidth="1"/>
    <col min="5896" max="5896" width="17.5546875" style="116" customWidth="1"/>
    <col min="5897" max="5903" width="11.44140625" style="116"/>
    <col min="5904" max="5905" width="16.5546875" style="116" customWidth="1"/>
    <col min="5906" max="6144" width="11.44140625" style="116"/>
    <col min="6145" max="6145" width="12" style="116" customWidth="1"/>
    <col min="6146" max="6146" width="17.5546875" style="116" customWidth="1"/>
    <col min="6147" max="6147" width="12.33203125" style="116" customWidth="1"/>
    <col min="6148" max="6150" width="17.5546875" style="116" customWidth="1"/>
    <col min="6151" max="6151" width="13.88671875" style="116" customWidth="1"/>
    <col min="6152" max="6152" width="17.5546875" style="116" customWidth="1"/>
    <col min="6153" max="6159" width="11.44140625" style="116"/>
    <col min="6160" max="6161" width="16.5546875" style="116" customWidth="1"/>
    <col min="6162" max="6400" width="11.44140625" style="116"/>
    <col min="6401" max="6401" width="12" style="116" customWidth="1"/>
    <col min="6402" max="6402" width="17.5546875" style="116" customWidth="1"/>
    <col min="6403" max="6403" width="12.33203125" style="116" customWidth="1"/>
    <col min="6404" max="6406" width="17.5546875" style="116" customWidth="1"/>
    <col min="6407" max="6407" width="13.88671875" style="116" customWidth="1"/>
    <col min="6408" max="6408" width="17.5546875" style="116" customWidth="1"/>
    <col min="6409" max="6415" width="11.44140625" style="116"/>
    <col min="6416" max="6417" width="16.5546875" style="116" customWidth="1"/>
    <col min="6418" max="6656" width="11.44140625" style="116"/>
    <col min="6657" max="6657" width="12" style="116" customWidth="1"/>
    <col min="6658" max="6658" width="17.5546875" style="116" customWidth="1"/>
    <col min="6659" max="6659" width="12.33203125" style="116" customWidth="1"/>
    <col min="6660" max="6662" width="17.5546875" style="116" customWidth="1"/>
    <col min="6663" max="6663" width="13.88671875" style="116" customWidth="1"/>
    <col min="6664" max="6664" width="17.5546875" style="116" customWidth="1"/>
    <col min="6665" max="6671" width="11.44140625" style="116"/>
    <col min="6672" max="6673" width="16.5546875" style="116" customWidth="1"/>
    <col min="6674" max="6912" width="11.44140625" style="116"/>
    <col min="6913" max="6913" width="12" style="116" customWidth="1"/>
    <col min="6914" max="6914" width="17.5546875" style="116" customWidth="1"/>
    <col min="6915" max="6915" width="12.33203125" style="116" customWidth="1"/>
    <col min="6916" max="6918" width="17.5546875" style="116" customWidth="1"/>
    <col min="6919" max="6919" width="13.88671875" style="116" customWidth="1"/>
    <col min="6920" max="6920" width="17.5546875" style="116" customWidth="1"/>
    <col min="6921" max="6927" width="11.44140625" style="116"/>
    <col min="6928" max="6929" width="16.5546875" style="116" customWidth="1"/>
    <col min="6930" max="7168" width="11.44140625" style="116"/>
    <col min="7169" max="7169" width="12" style="116" customWidth="1"/>
    <col min="7170" max="7170" width="17.5546875" style="116" customWidth="1"/>
    <col min="7171" max="7171" width="12.33203125" style="116" customWidth="1"/>
    <col min="7172" max="7174" width="17.5546875" style="116" customWidth="1"/>
    <col min="7175" max="7175" width="13.88671875" style="116" customWidth="1"/>
    <col min="7176" max="7176" width="17.5546875" style="116" customWidth="1"/>
    <col min="7177" max="7183" width="11.44140625" style="116"/>
    <col min="7184" max="7185" width="16.5546875" style="116" customWidth="1"/>
    <col min="7186" max="7424" width="11.44140625" style="116"/>
    <col min="7425" max="7425" width="12" style="116" customWidth="1"/>
    <col min="7426" max="7426" width="17.5546875" style="116" customWidth="1"/>
    <col min="7427" max="7427" width="12.33203125" style="116" customWidth="1"/>
    <col min="7428" max="7430" width="17.5546875" style="116" customWidth="1"/>
    <col min="7431" max="7431" width="13.88671875" style="116" customWidth="1"/>
    <col min="7432" max="7432" width="17.5546875" style="116" customWidth="1"/>
    <col min="7433" max="7439" width="11.44140625" style="116"/>
    <col min="7440" max="7441" width="16.5546875" style="116" customWidth="1"/>
    <col min="7442" max="7680" width="11.44140625" style="116"/>
    <col min="7681" max="7681" width="12" style="116" customWidth="1"/>
    <col min="7682" max="7682" width="17.5546875" style="116" customWidth="1"/>
    <col min="7683" max="7683" width="12.33203125" style="116" customWidth="1"/>
    <col min="7684" max="7686" width="17.5546875" style="116" customWidth="1"/>
    <col min="7687" max="7687" width="13.88671875" style="116" customWidth="1"/>
    <col min="7688" max="7688" width="17.5546875" style="116" customWidth="1"/>
    <col min="7689" max="7695" width="11.44140625" style="116"/>
    <col min="7696" max="7697" width="16.5546875" style="116" customWidth="1"/>
    <col min="7698" max="7936" width="11.44140625" style="116"/>
    <col min="7937" max="7937" width="12" style="116" customWidth="1"/>
    <col min="7938" max="7938" width="17.5546875" style="116" customWidth="1"/>
    <col min="7939" max="7939" width="12.33203125" style="116" customWidth="1"/>
    <col min="7940" max="7942" width="17.5546875" style="116" customWidth="1"/>
    <col min="7943" max="7943" width="13.88671875" style="116" customWidth="1"/>
    <col min="7944" max="7944" width="17.5546875" style="116" customWidth="1"/>
    <col min="7945" max="7951" width="11.44140625" style="116"/>
    <col min="7952" max="7953" width="16.5546875" style="116" customWidth="1"/>
    <col min="7954" max="8192" width="11.44140625" style="116"/>
    <col min="8193" max="8193" width="12" style="116" customWidth="1"/>
    <col min="8194" max="8194" width="17.5546875" style="116" customWidth="1"/>
    <col min="8195" max="8195" width="12.33203125" style="116" customWidth="1"/>
    <col min="8196" max="8198" width="17.5546875" style="116" customWidth="1"/>
    <col min="8199" max="8199" width="13.88671875" style="116" customWidth="1"/>
    <col min="8200" max="8200" width="17.5546875" style="116" customWidth="1"/>
    <col min="8201" max="8207" width="11.44140625" style="116"/>
    <col min="8208" max="8209" width="16.5546875" style="116" customWidth="1"/>
    <col min="8210" max="8448" width="11.44140625" style="116"/>
    <col min="8449" max="8449" width="12" style="116" customWidth="1"/>
    <col min="8450" max="8450" width="17.5546875" style="116" customWidth="1"/>
    <col min="8451" max="8451" width="12.33203125" style="116" customWidth="1"/>
    <col min="8452" max="8454" width="17.5546875" style="116" customWidth="1"/>
    <col min="8455" max="8455" width="13.88671875" style="116" customWidth="1"/>
    <col min="8456" max="8456" width="17.5546875" style="116" customWidth="1"/>
    <col min="8457" max="8463" width="11.44140625" style="116"/>
    <col min="8464" max="8465" width="16.5546875" style="116" customWidth="1"/>
    <col min="8466" max="8704" width="11.44140625" style="116"/>
    <col min="8705" max="8705" width="12" style="116" customWidth="1"/>
    <col min="8706" max="8706" width="17.5546875" style="116" customWidth="1"/>
    <col min="8707" max="8707" width="12.33203125" style="116" customWidth="1"/>
    <col min="8708" max="8710" width="17.5546875" style="116" customWidth="1"/>
    <col min="8711" max="8711" width="13.88671875" style="116" customWidth="1"/>
    <col min="8712" max="8712" width="17.5546875" style="116" customWidth="1"/>
    <col min="8713" max="8719" width="11.44140625" style="116"/>
    <col min="8720" max="8721" width="16.5546875" style="116" customWidth="1"/>
    <col min="8722" max="8960" width="11.44140625" style="116"/>
    <col min="8961" max="8961" width="12" style="116" customWidth="1"/>
    <col min="8962" max="8962" width="17.5546875" style="116" customWidth="1"/>
    <col min="8963" max="8963" width="12.33203125" style="116" customWidth="1"/>
    <col min="8964" max="8966" width="17.5546875" style="116" customWidth="1"/>
    <col min="8967" max="8967" width="13.88671875" style="116" customWidth="1"/>
    <col min="8968" max="8968" width="17.5546875" style="116" customWidth="1"/>
    <col min="8969" max="8975" width="11.44140625" style="116"/>
    <col min="8976" max="8977" width="16.5546875" style="116" customWidth="1"/>
    <col min="8978" max="9216" width="11.44140625" style="116"/>
    <col min="9217" max="9217" width="12" style="116" customWidth="1"/>
    <col min="9218" max="9218" width="17.5546875" style="116" customWidth="1"/>
    <col min="9219" max="9219" width="12.33203125" style="116" customWidth="1"/>
    <col min="9220" max="9222" width="17.5546875" style="116" customWidth="1"/>
    <col min="9223" max="9223" width="13.88671875" style="116" customWidth="1"/>
    <col min="9224" max="9224" width="17.5546875" style="116" customWidth="1"/>
    <col min="9225" max="9231" width="11.44140625" style="116"/>
    <col min="9232" max="9233" width="16.5546875" style="116" customWidth="1"/>
    <col min="9234" max="9472" width="11.44140625" style="116"/>
    <col min="9473" max="9473" width="12" style="116" customWidth="1"/>
    <col min="9474" max="9474" width="17.5546875" style="116" customWidth="1"/>
    <col min="9475" max="9475" width="12.33203125" style="116" customWidth="1"/>
    <col min="9476" max="9478" width="17.5546875" style="116" customWidth="1"/>
    <col min="9479" max="9479" width="13.88671875" style="116" customWidth="1"/>
    <col min="9480" max="9480" width="17.5546875" style="116" customWidth="1"/>
    <col min="9481" max="9487" width="11.44140625" style="116"/>
    <col min="9488" max="9489" width="16.5546875" style="116" customWidth="1"/>
    <col min="9490" max="9728" width="11.44140625" style="116"/>
    <col min="9729" max="9729" width="12" style="116" customWidth="1"/>
    <col min="9730" max="9730" width="17.5546875" style="116" customWidth="1"/>
    <col min="9731" max="9731" width="12.33203125" style="116" customWidth="1"/>
    <col min="9732" max="9734" width="17.5546875" style="116" customWidth="1"/>
    <col min="9735" max="9735" width="13.88671875" style="116" customWidth="1"/>
    <col min="9736" max="9736" width="17.5546875" style="116" customWidth="1"/>
    <col min="9737" max="9743" width="11.44140625" style="116"/>
    <col min="9744" max="9745" width="16.5546875" style="116" customWidth="1"/>
    <col min="9746" max="9984" width="11.44140625" style="116"/>
    <col min="9985" max="9985" width="12" style="116" customWidth="1"/>
    <col min="9986" max="9986" width="17.5546875" style="116" customWidth="1"/>
    <col min="9987" max="9987" width="12.33203125" style="116" customWidth="1"/>
    <col min="9988" max="9990" width="17.5546875" style="116" customWidth="1"/>
    <col min="9991" max="9991" width="13.88671875" style="116" customWidth="1"/>
    <col min="9992" max="9992" width="17.5546875" style="116" customWidth="1"/>
    <col min="9993" max="9999" width="11.44140625" style="116"/>
    <col min="10000" max="10001" width="16.5546875" style="116" customWidth="1"/>
    <col min="10002" max="10240" width="11.44140625" style="116"/>
    <col min="10241" max="10241" width="12" style="116" customWidth="1"/>
    <col min="10242" max="10242" width="17.5546875" style="116" customWidth="1"/>
    <col min="10243" max="10243" width="12.33203125" style="116" customWidth="1"/>
    <col min="10244" max="10246" width="17.5546875" style="116" customWidth="1"/>
    <col min="10247" max="10247" width="13.88671875" style="116" customWidth="1"/>
    <col min="10248" max="10248" width="17.5546875" style="116" customWidth="1"/>
    <col min="10249" max="10255" width="11.44140625" style="116"/>
    <col min="10256" max="10257" width="16.5546875" style="116" customWidth="1"/>
    <col min="10258" max="10496" width="11.44140625" style="116"/>
    <col min="10497" max="10497" width="12" style="116" customWidth="1"/>
    <col min="10498" max="10498" width="17.5546875" style="116" customWidth="1"/>
    <col min="10499" max="10499" width="12.33203125" style="116" customWidth="1"/>
    <col min="10500" max="10502" width="17.5546875" style="116" customWidth="1"/>
    <col min="10503" max="10503" width="13.88671875" style="116" customWidth="1"/>
    <col min="10504" max="10504" width="17.5546875" style="116" customWidth="1"/>
    <col min="10505" max="10511" width="11.44140625" style="116"/>
    <col min="10512" max="10513" width="16.5546875" style="116" customWidth="1"/>
    <col min="10514" max="10752" width="11.44140625" style="116"/>
    <col min="10753" max="10753" width="12" style="116" customWidth="1"/>
    <col min="10754" max="10754" width="17.5546875" style="116" customWidth="1"/>
    <col min="10755" max="10755" width="12.33203125" style="116" customWidth="1"/>
    <col min="10756" max="10758" width="17.5546875" style="116" customWidth="1"/>
    <col min="10759" max="10759" width="13.88671875" style="116" customWidth="1"/>
    <col min="10760" max="10760" width="17.5546875" style="116" customWidth="1"/>
    <col min="10761" max="10767" width="11.44140625" style="116"/>
    <col min="10768" max="10769" width="16.5546875" style="116" customWidth="1"/>
    <col min="10770" max="11008" width="11.44140625" style="116"/>
    <col min="11009" max="11009" width="12" style="116" customWidth="1"/>
    <col min="11010" max="11010" width="17.5546875" style="116" customWidth="1"/>
    <col min="11011" max="11011" width="12.33203125" style="116" customWidth="1"/>
    <col min="11012" max="11014" width="17.5546875" style="116" customWidth="1"/>
    <col min="11015" max="11015" width="13.88671875" style="116" customWidth="1"/>
    <col min="11016" max="11016" width="17.5546875" style="116" customWidth="1"/>
    <col min="11017" max="11023" width="11.44140625" style="116"/>
    <col min="11024" max="11025" width="16.5546875" style="116" customWidth="1"/>
    <col min="11026" max="11264" width="11.44140625" style="116"/>
    <col min="11265" max="11265" width="12" style="116" customWidth="1"/>
    <col min="11266" max="11266" width="17.5546875" style="116" customWidth="1"/>
    <col min="11267" max="11267" width="12.33203125" style="116" customWidth="1"/>
    <col min="11268" max="11270" width="17.5546875" style="116" customWidth="1"/>
    <col min="11271" max="11271" width="13.88671875" style="116" customWidth="1"/>
    <col min="11272" max="11272" width="17.5546875" style="116" customWidth="1"/>
    <col min="11273" max="11279" width="11.44140625" style="116"/>
    <col min="11280" max="11281" width="16.5546875" style="116" customWidth="1"/>
    <col min="11282" max="11520" width="11.44140625" style="116"/>
    <col min="11521" max="11521" width="12" style="116" customWidth="1"/>
    <col min="11522" max="11522" width="17.5546875" style="116" customWidth="1"/>
    <col min="11523" max="11523" width="12.33203125" style="116" customWidth="1"/>
    <col min="11524" max="11526" width="17.5546875" style="116" customWidth="1"/>
    <col min="11527" max="11527" width="13.88671875" style="116" customWidth="1"/>
    <col min="11528" max="11528" width="17.5546875" style="116" customWidth="1"/>
    <col min="11529" max="11535" width="11.44140625" style="116"/>
    <col min="11536" max="11537" width="16.5546875" style="116" customWidth="1"/>
    <col min="11538" max="11776" width="11.44140625" style="116"/>
    <col min="11777" max="11777" width="12" style="116" customWidth="1"/>
    <col min="11778" max="11778" width="17.5546875" style="116" customWidth="1"/>
    <col min="11779" max="11779" width="12.33203125" style="116" customWidth="1"/>
    <col min="11780" max="11782" width="17.5546875" style="116" customWidth="1"/>
    <col min="11783" max="11783" width="13.88671875" style="116" customWidth="1"/>
    <col min="11784" max="11784" width="17.5546875" style="116" customWidth="1"/>
    <col min="11785" max="11791" width="11.44140625" style="116"/>
    <col min="11792" max="11793" width="16.5546875" style="116" customWidth="1"/>
    <col min="11794" max="12032" width="11.44140625" style="116"/>
    <col min="12033" max="12033" width="12" style="116" customWidth="1"/>
    <col min="12034" max="12034" width="17.5546875" style="116" customWidth="1"/>
    <col min="12035" max="12035" width="12.33203125" style="116" customWidth="1"/>
    <col min="12036" max="12038" width="17.5546875" style="116" customWidth="1"/>
    <col min="12039" max="12039" width="13.88671875" style="116" customWidth="1"/>
    <col min="12040" max="12040" width="17.5546875" style="116" customWidth="1"/>
    <col min="12041" max="12047" width="11.44140625" style="116"/>
    <col min="12048" max="12049" width="16.5546875" style="116" customWidth="1"/>
    <col min="12050" max="12288" width="11.44140625" style="116"/>
    <col min="12289" max="12289" width="12" style="116" customWidth="1"/>
    <col min="12290" max="12290" width="17.5546875" style="116" customWidth="1"/>
    <col min="12291" max="12291" width="12.33203125" style="116" customWidth="1"/>
    <col min="12292" max="12294" width="17.5546875" style="116" customWidth="1"/>
    <col min="12295" max="12295" width="13.88671875" style="116" customWidth="1"/>
    <col min="12296" max="12296" width="17.5546875" style="116" customWidth="1"/>
    <col min="12297" max="12303" width="11.44140625" style="116"/>
    <col min="12304" max="12305" width="16.5546875" style="116" customWidth="1"/>
    <col min="12306" max="12544" width="11.44140625" style="116"/>
    <col min="12545" max="12545" width="12" style="116" customWidth="1"/>
    <col min="12546" max="12546" width="17.5546875" style="116" customWidth="1"/>
    <col min="12547" max="12547" width="12.33203125" style="116" customWidth="1"/>
    <col min="12548" max="12550" width="17.5546875" style="116" customWidth="1"/>
    <col min="12551" max="12551" width="13.88671875" style="116" customWidth="1"/>
    <col min="12552" max="12552" width="17.5546875" style="116" customWidth="1"/>
    <col min="12553" max="12559" width="11.44140625" style="116"/>
    <col min="12560" max="12561" width="16.5546875" style="116" customWidth="1"/>
    <col min="12562" max="12800" width="11.44140625" style="116"/>
    <col min="12801" max="12801" width="12" style="116" customWidth="1"/>
    <col min="12802" max="12802" width="17.5546875" style="116" customWidth="1"/>
    <col min="12803" max="12803" width="12.33203125" style="116" customWidth="1"/>
    <col min="12804" max="12806" width="17.5546875" style="116" customWidth="1"/>
    <col min="12807" max="12807" width="13.88671875" style="116" customWidth="1"/>
    <col min="12808" max="12808" width="17.5546875" style="116" customWidth="1"/>
    <col min="12809" max="12815" width="11.44140625" style="116"/>
    <col min="12816" max="12817" width="16.5546875" style="116" customWidth="1"/>
    <col min="12818" max="13056" width="11.44140625" style="116"/>
    <col min="13057" max="13057" width="12" style="116" customWidth="1"/>
    <col min="13058" max="13058" width="17.5546875" style="116" customWidth="1"/>
    <col min="13059" max="13059" width="12.33203125" style="116" customWidth="1"/>
    <col min="13060" max="13062" width="17.5546875" style="116" customWidth="1"/>
    <col min="13063" max="13063" width="13.88671875" style="116" customWidth="1"/>
    <col min="13064" max="13064" width="17.5546875" style="116" customWidth="1"/>
    <col min="13065" max="13071" width="11.44140625" style="116"/>
    <col min="13072" max="13073" width="16.5546875" style="116" customWidth="1"/>
    <col min="13074" max="13312" width="11.44140625" style="116"/>
    <col min="13313" max="13313" width="12" style="116" customWidth="1"/>
    <col min="13314" max="13314" width="17.5546875" style="116" customWidth="1"/>
    <col min="13315" max="13315" width="12.33203125" style="116" customWidth="1"/>
    <col min="13316" max="13318" width="17.5546875" style="116" customWidth="1"/>
    <col min="13319" max="13319" width="13.88671875" style="116" customWidth="1"/>
    <col min="13320" max="13320" width="17.5546875" style="116" customWidth="1"/>
    <col min="13321" max="13327" width="11.44140625" style="116"/>
    <col min="13328" max="13329" width="16.5546875" style="116" customWidth="1"/>
    <col min="13330" max="13568" width="11.44140625" style="116"/>
    <col min="13569" max="13569" width="12" style="116" customWidth="1"/>
    <col min="13570" max="13570" width="17.5546875" style="116" customWidth="1"/>
    <col min="13571" max="13571" width="12.33203125" style="116" customWidth="1"/>
    <col min="13572" max="13574" width="17.5546875" style="116" customWidth="1"/>
    <col min="13575" max="13575" width="13.88671875" style="116" customWidth="1"/>
    <col min="13576" max="13576" width="17.5546875" style="116" customWidth="1"/>
    <col min="13577" max="13583" width="11.44140625" style="116"/>
    <col min="13584" max="13585" width="16.5546875" style="116" customWidth="1"/>
    <col min="13586" max="13824" width="11.44140625" style="116"/>
    <col min="13825" max="13825" width="12" style="116" customWidth="1"/>
    <col min="13826" max="13826" width="17.5546875" style="116" customWidth="1"/>
    <col min="13827" max="13827" width="12.33203125" style="116" customWidth="1"/>
    <col min="13828" max="13830" width="17.5546875" style="116" customWidth="1"/>
    <col min="13831" max="13831" width="13.88671875" style="116" customWidth="1"/>
    <col min="13832" max="13832" width="17.5546875" style="116" customWidth="1"/>
    <col min="13833" max="13839" width="11.44140625" style="116"/>
    <col min="13840" max="13841" width="16.5546875" style="116" customWidth="1"/>
    <col min="13842" max="14080" width="11.44140625" style="116"/>
    <col min="14081" max="14081" width="12" style="116" customWidth="1"/>
    <col min="14082" max="14082" width="17.5546875" style="116" customWidth="1"/>
    <col min="14083" max="14083" width="12.33203125" style="116" customWidth="1"/>
    <col min="14084" max="14086" width="17.5546875" style="116" customWidth="1"/>
    <col min="14087" max="14087" width="13.88671875" style="116" customWidth="1"/>
    <col min="14088" max="14088" width="17.5546875" style="116" customWidth="1"/>
    <col min="14089" max="14095" width="11.44140625" style="116"/>
    <col min="14096" max="14097" width="16.5546875" style="116" customWidth="1"/>
    <col min="14098" max="14336" width="11.44140625" style="116"/>
    <col min="14337" max="14337" width="12" style="116" customWidth="1"/>
    <col min="14338" max="14338" width="17.5546875" style="116" customWidth="1"/>
    <col min="14339" max="14339" width="12.33203125" style="116" customWidth="1"/>
    <col min="14340" max="14342" width="17.5546875" style="116" customWidth="1"/>
    <col min="14343" max="14343" width="13.88671875" style="116" customWidth="1"/>
    <col min="14344" max="14344" width="17.5546875" style="116" customWidth="1"/>
    <col min="14345" max="14351" width="11.44140625" style="116"/>
    <col min="14352" max="14353" width="16.5546875" style="116" customWidth="1"/>
    <col min="14354" max="14592" width="11.44140625" style="116"/>
    <col min="14593" max="14593" width="12" style="116" customWidth="1"/>
    <col min="14594" max="14594" width="17.5546875" style="116" customWidth="1"/>
    <col min="14595" max="14595" width="12.33203125" style="116" customWidth="1"/>
    <col min="14596" max="14598" width="17.5546875" style="116" customWidth="1"/>
    <col min="14599" max="14599" width="13.88671875" style="116" customWidth="1"/>
    <col min="14600" max="14600" width="17.5546875" style="116" customWidth="1"/>
    <col min="14601" max="14607" width="11.44140625" style="116"/>
    <col min="14608" max="14609" width="16.5546875" style="116" customWidth="1"/>
    <col min="14610" max="14848" width="11.44140625" style="116"/>
    <col min="14849" max="14849" width="12" style="116" customWidth="1"/>
    <col min="14850" max="14850" width="17.5546875" style="116" customWidth="1"/>
    <col min="14851" max="14851" width="12.33203125" style="116" customWidth="1"/>
    <col min="14852" max="14854" width="17.5546875" style="116" customWidth="1"/>
    <col min="14855" max="14855" width="13.88671875" style="116" customWidth="1"/>
    <col min="14856" max="14856" width="17.5546875" style="116" customWidth="1"/>
    <col min="14857" max="14863" width="11.44140625" style="116"/>
    <col min="14864" max="14865" width="16.5546875" style="116" customWidth="1"/>
    <col min="14866" max="15104" width="11.44140625" style="116"/>
    <col min="15105" max="15105" width="12" style="116" customWidth="1"/>
    <col min="15106" max="15106" width="17.5546875" style="116" customWidth="1"/>
    <col min="15107" max="15107" width="12.33203125" style="116" customWidth="1"/>
    <col min="15108" max="15110" width="17.5546875" style="116" customWidth="1"/>
    <col min="15111" max="15111" width="13.88671875" style="116" customWidth="1"/>
    <col min="15112" max="15112" width="17.5546875" style="116" customWidth="1"/>
    <col min="15113" max="15119" width="11.44140625" style="116"/>
    <col min="15120" max="15121" width="16.5546875" style="116" customWidth="1"/>
    <col min="15122" max="15360" width="11.44140625" style="116"/>
    <col min="15361" max="15361" width="12" style="116" customWidth="1"/>
    <col min="15362" max="15362" width="17.5546875" style="116" customWidth="1"/>
    <col min="15363" max="15363" width="12.33203125" style="116" customWidth="1"/>
    <col min="15364" max="15366" width="17.5546875" style="116" customWidth="1"/>
    <col min="15367" max="15367" width="13.88671875" style="116" customWidth="1"/>
    <col min="15368" max="15368" width="17.5546875" style="116" customWidth="1"/>
    <col min="15369" max="15375" width="11.44140625" style="116"/>
    <col min="15376" max="15377" width="16.5546875" style="116" customWidth="1"/>
    <col min="15378" max="15616" width="11.44140625" style="116"/>
    <col min="15617" max="15617" width="12" style="116" customWidth="1"/>
    <col min="15618" max="15618" width="17.5546875" style="116" customWidth="1"/>
    <col min="15619" max="15619" width="12.33203125" style="116" customWidth="1"/>
    <col min="15620" max="15622" width="17.5546875" style="116" customWidth="1"/>
    <col min="15623" max="15623" width="13.88671875" style="116" customWidth="1"/>
    <col min="15624" max="15624" width="17.5546875" style="116" customWidth="1"/>
    <col min="15625" max="15631" width="11.44140625" style="116"/>
    <col min="15632" max="15633" width="16.5546875" style="116" customWidth="1"/>
    <col min="15634" max="15872" width="11.44140625" style="116"/>
    <col min="15873" max="15873" width="12" style="116" customWidth="1"/>
    <col min="15874" max="15874" width="17.5546875" style="116" customWidth="1"/>
    <col min="15875" max="15875" width="12.33203125" style="116" customWidth="1"/>
    <col min="15876" max="15878" width="17.5546875" style="116" customWidth="1"/>
    <col min="15879" max="15879" width="13.88671875" style="116" customWidth="1"/>
    <col min="15880" max="15880" width="17.5546875" style="116" customWidth="1"/>
    <col min="15881" max="15887" width="11.44140625" style="116"/>
    <col min="15888" max="15889" width="16.5546875" style="116" customWidth="1"/>
    <col min="15890" max="16128" width="11.44140625" style="116"/>
    <col min="16129" max="16129" width="12" style="116" customWidth="1"/>
    <col min="16130" max="16130" width="17.5546875" style="116" customWidth="1"/>
    <col min="16131" max="16131" width="12.33203125" style="116" customWidth="1"/>
    <col min="16132" max="16134" width="17.5546875" style="116" customWidth="1"/>
    <col min="16135" max="16135" width="13.88671875" style="116" customWidth="1"/>
    <col min="16136" max="16136" width="17.5546875" style="116" customWidth="1"/>
    <col min="16137" max="16143" width="11.44140625" style="116"/>
    <col min="16144" max="16145" width="16.5546875" style="116" customWidth="1"/>
    <col min="16146" max="16384" width="11.44140625" style="116"/>
  </cols>
  <sheetData>
    <row r="1" spans="1:8">
      <c r="A1" s="18"/>
    </row>
    <row r="2" spans="1:8" ht="22.8">
      <c r="A2" s="1006" t="s">
        <v>59</v>
      </c>
      <c r="B2" s="1006"/>
      <c r="C2" s="776"/>
      <c r="D2" s="621"/>
      <c r="E2" s="621"/>
      <c r="F2" s="621"/>
      <c r="G2" s="621"/>
      <c r="H2" s="621"/>
    </row>
    <row r="3" spans="1:8" ht="15.6">
      <c r="A3" s="563" t="s">
        <v>1256</v>
      </c>
      <c r="B3" s="563"/>
      <c r="C3" s="622"/>
      <c r="D3" s="622"/>
      <c r="E3" s="622"/>
      <c r="F3" s="622"/>
      <c r="G3" s="622"/>
      <c r="H3" s="622"/>
    </row>
    <row r="4" spans="1:8" ht="3.9" customHeight="1" thickBot="1">
      <c r="A4" s="586"/>
      <c r="B4" s="586"/>
      <c r="C4" s="622"/>
      <c r="D4" s="622"/>
      <c r="E4" s="622"/>
      <c r="F4" s="622"/>
      <c r="G4" s="622"/>
      <c r="H4" s="622"/>
    </row>
    <row r="5" spans="1:8" ht="21" customHeight="1">
      <c r="A5" s="1007"/>
      <c r="B5" s="1008" t="s">
        <v>114</v>
      </c>
      <c r="C5" s="1008" t="s">
        <v>248</v>
      </c>
      <c r="D5" s="984" t="s">
        <v>117</v>
      </c>
      <c r="E5" s="984" t="s">
        <v>123</v>
      </c>
      <c r="F5" s="984" t="s">
        <v>119</v>
      </c>
      <c r="G5" s="984" t="s">
        <v>1257</v>
      </c>
      <c r="H5" s="984" t="s">
        <v>1173</v>
      </c>
    </row>
    <row r="6" spans="1:8" ht="3" customHeight="1">
      <c r="A6" s="589"/>
      <c r="B6" s="589"/>
      <c r="C6" s="1009"/>
      <c r="D6" s="1010"/>
      <c r="E6" s="1010"/>
      <c r="F6" s="1010"/>
      <c r="G6" s="1010"/>
      <c r="H6" s="1010"/>
    </row>
    <row r="7" spans="1:8">
      <c r="A7" s="596">
        <v>38717</v>
      </c>
      <c r="B7" s="1011" t="s">
        <v>209</v>
      </c>
      <c r="C7" s="1011">
        <v>18.552300000000002</v>
      </c>
      <c r="D7" s="1011">
        <v>18.5793</v>
      </c>
      <c r="E7" s="1011" t="s">
        <v>209</v>
      </c>
      <c r="F7" s="1011">
        <v>18.3948</v>
      </c>
      <c r="G7" s="1011">
        <v>18.162000000000003</v>
      </c>
      <c r="H7" s="1011">
        <v>18.4343</v>
      </c>
    </row>
    <row r="8" spans="1:8">
      <c r="A8" s="284">
        <v>38748</v>
      </c>
      <c r="B8" s="1012" t="s">
        <v>209</v>
      </c>
      <c r="C8" s="1012">
        <v>17.216200000000001</v>
      </c>
      <c r="D8" s="1012">
        <v>17.4956</v>
      </c>
      <c r="E8" s="1012" t="s">
        <v>209</v>
      </c>
      <c r="F8" s="1012">
        <v>16.9908</v>
      </c>
      <c r="G8" s="1012">
        <v>16.9893</v>
      </c>
      <c r="H8" s="1012">
        <v>17.2087</v>
      </c>
    </row>
    <row r="9" spans="1:8">
      <c r="A9" s="284">
        <v>38776</v>
      </c>
      <c r="B9" s="1012" t="s">
        <v>209</v>
      </c>
      <c r="C9" s="1012">
        <v>17.546400000000002</v>
      </c>
      <c r="D9" s="1012">
        <v>17.8276</v>
      </c>
      <c r="E9" s="1012" t="s">
        <v>209</v>
      </c>
      <c r="F9" s="1012">
        <v>17.299200000000003</v>
      </c>
      <c r="G9" s="1012">
        <v>17.170400000000001</v>
      </c>
      <c r="H9" s="1012">
        <v>17.4984</v>
      </c>
    </row>
    <row r="10" spans="1:8">
      <c r="A10" s="284">
        <v>38807</v>
      </c>
      <c r="B10" s="1012" t="s">
        <v>209</v>
      </c>
      <c r="C10" s="1012">
        <v>16.2287</v>
      </c>
      <c r="D10" s="1012">
        <v>16.411100000000001</v>
      </c>
      <c r="E10" s="1012" t="s">
        <v>209</v>
      </c>
      <c r="F10" s="1012">
        <v>15.780200000000001</v>
      </c>
      <c r="G10" s="1012">
        <v>15.808200000000001</v>
      </c>
      <c r="H10" s="1012">
        <v>16.1051</v>
      </c>
    </row>
    <row r="11" spans="1:8">
      <c r="A11" s="284">
        <v>38837</v>
      </c>
      <c r="B11" s="1012" t="s">
        <v>209</v>
      </c>
      <c r="C11" s="1012">
        <v>19.577100000000002</v>
      </c>
      <c r="D11" s="1012">
        <v>20.0717</v>
      </c>
      <c r="E11" s="1012" t="s">
        <v>209</v>
      </c>
      <c r="F11" s="1012">
        <v>19.1601</v>
      </c>
      <c r="G11" s="1012">
        <v>19.357400000000002</v>
      </c>
      <c r="H11" s="1012">
        <v>19.6068</v>
      </c>
    </row>
    <row r="12" spans="1:8">
      <c r="A12" s="284">
        <v>38868</v>
      </c>
      <c r="B12" s="1012" t="s">
        <v>209</v>
      </c>
      <c r="C12" s="1012">
        <v>22.3918</v>
      </c>
      <c r="D12" s="1012">
        <v>22.999200000000002</v>
      </c>
      <c r="E12" s="1012" t="s">
        <v>209</v>
      </c>
      <c r="F12" s="1012">
        <v>22.046700000000001</v>
      </c>
      <c r="G12" s="1012">
        <v>22.252100000000002</v>
      </c>
      <c r="H12" s="1012">
        <v>22.488800000000001</v>
      </c>
    </row>
    <row r="13" spans="1:8">
      <c r="A13" s="284">
        <v>38898</v>
      </c>
      <c r="B13" s="1012" t="s">
        <v>209</v>
      </c>
      <c r="C13" s="1012">
        <v>19.5379</v>
      </c>
      <c r="D13" s="1012">
        <v>20.284300000000002</v>
      </c>
      <c r="E13" s="1012" t="s">
        <v>209</v>
      </c>
      <c r="F13" s="1012">
        <v>19.414100000000001</v>
      </c>
      <c r="G13" s="1012">
        <v>19.552300000000002</v>
      </c>
      <c r="H13" s="1012">
        <v>19.753700000000002</v>
      </c>
    </row>
    <row r="14" spans="1:8">
      <c r="A14" s="284">
        <v>38929</v>
      </c>
      <c r="B14" s="1012" t="s">
        <v>209</v>
      </c>
      <c r="C14" s="1012">
        <v>21.072200000000002</v>
      </c>
      <c r="D14" s="1012">
        <v>21.916500000000003</v>
      </c>
      <c r="E14" s="1012" t="s">
        <v>209</v>
      </c>
      <c r="F14" s="1012">
        <v>21.126100000000001</v>
      </c>
      <c r="G14" s="1012">
        <v>21.157299999999999</v>
      </c>
      <c r="H14" s="1012">
        <v>21.366</v>
      </c>
    </row>
    <row r="15" spans="1:8">
      <c r="A15" s="284">
        <v>38960</v>
      </c>
      <c r="B15" s="1012" t="s">
        <v>209</v>
      </c>
      <c r="C15" s="1012">
        <v>21.205200000000001</v>
      </c>
      <c r="D15" s="1012">
        <v>22.2453</v>
      </c>
      <c r="E15" s="1012" t="s">
        <v>209</v>
      </c>
      <c r="F15" s="1012">
        <v>21.3842</v>
      </c>
      <c r="G15" s="1012">
        <v>21.252700000000001</v>
      </c>
      <c r="H15" s="1012">
        <v>21.572600000000001</v>
      </c>
    </row>
    <row r="16" spans="1:8">
      <c r="A16" s="284">
        <v>38990</v>
      </c>
      <c r="B16" s="1012" t="s">
        <v>209</v>
      </c>
      <c r="C16" s="1012">
        <v>20.3248</v>
      </c>
      <c r="D16" s="1012">
        <v>21.716900000000003</v>
      </c>
      <c r="E16" s="1012">
        <v>24.143600000000003</v>
      </c>
      <c r="F16" s="1012">
        <v>20.473500000000001</v>
      </c>
      <c r="G16" s="1012">
        <v>20.579599999999999</v>
      </c>
      <c r="H16" s="1012">
        <v>21.116099999999999</v>
      </c>
    </row>
    <row r="17" spans="1:8">
      <c r="A17" s="284">
        <v>39021</v>
      </c>
      <c r="B17" s="1012" t="s">
        <v>209</v>
      </c>
      <c r="C17" s="1012">
        <v>20.508100000000002</v>
      </c>
      <c r="D17" s="1012">
        <v>22.043500000000002</v>
      </c>
      <c r="E17" s="1012">
        <v>22.046200000000002</v>
      </c>
      <c r="F17" s="1012">
        <v>20.627600000000001</v>
      </c>
      <c r="G17" s="1012">
        <v>20.750299999999999</v>
      </c>
      <c r="H17" s="1012">
        <v>21.1066</v>
      </c>
    </row>
    <row r="18" spans="1:8">
      <c r="A18" s="284">
        <v>39051</v>
      </c>
      <c r="B18" s="1012" t="s">
        <v>209</v>
      </c>
      <c r="C18" s="1012">
        <v>23.8872</v>
      </c>
      <c r="D18" s="1012">
        <v>25.422600000000003</v>
      </c>
      <c r="E18" s="1012">
        <v>24.360900000000001</v>
      </c>
      <c r="F18" s="1012">
        <v>23.8489</v>
      </c>
      <c r="G18" s="1012">
        <v>23.989800000000002</v>
      </c>
      <c r="H18" s="1012">
        <v>24.3323</v>
      </c>
    </row>
    <row r="19" spans="1:8">
      <c r="A19" s="596">
        <v>39082</v>
      </c>
      <c r="B19" s="1011" t="s">
        <v>209</v>
      </c>
      <c r="C19" s="1011">
        <v>25.856000000000002</v>
      </c>
      <c r="D19" s="1011">
        <v>27.642600000000002</v>
      </c>
      <c r="E19" s="1011">
        <v>27.117600000000003</v>
      </c>
      <c r="F19" s="1011">
        <v>26.103300000000001</v>
      </c>
      <c r="G19" s="1011" t="s">
        <v>209</v>
      </c>
      <c r="H19" s="1011">
        <v>26.819300000000002</v>
      </c>
    </row>
    <row r="20" spans="1:8">
      <c r="A20" s="284">
        <v>39113</v>
      </c>
      <c r="B20" s="1012" t="s">
        <v>209</v>
      </c>
      <c r="C20" s="1012">
        <v>28.694800000000001</v>
      </c>
      <c r="D20" s="1012">
        <v>29.857300000000002</v>
      </c>
      <c r="E20" s="1012">
        <v>30.034600000000001</v>
      </c>
      <c r="F20" s="1012">
        <v>29.028400000000001</v>
      </c>
      <c r="G20" s="1012" t="s">
        <v>209</v>
      </c>
      <c r="H20" s="1012">
        <v>29.251800000000003</v>
      </c>
    </row>
    <row r="21" spans="1:8">
      <c r="A21" s="284">
        <v>39141</v>
      </c>
      <c r="B21" s="1013" t="s">
        <v>209</v>
      </c>
      <c r="C21" s="1013" t="s">
        <v>209</v>
      </c>
      <c r="D21" s="1013" t="s">
        <v>209</v>
      </c>
      <c r="E21" s="1013" t="s">
        <v>209</v>
      </c>
      <c r="F21" s="1013" t="s">
        <v>209</v>
      </c>
      <c r="G21" s="1013" t="s">
        <v>209</v>
      </c>
      <c r="H21" s="1013" t="s">
        <v>209</v>
      </c>
    </row>
    <row r="22" spans="1:8">
      <c r="A22" s="284">
        <v>39172</v>
      </c>
      <c r="B22" s="1013" t="s">
        <v>209</v>
      </c>
      <c r="C22" s="1013">
        <v>36.663900000000005</v>
      </c>
      <c r="D22" s="1013">
        <v>38.041600000000003</v>
      </c>
      <c r="E22" s="1013">
        <v>39.541900000000005</v>
      </c>
      <c r="F22" s="1013">
        <v>37.7181</v>
      </c>
      <c r="G22" s="1013" t="s">
        <v>209</v>
      </c>
      <c r="H22" s="1013">
        <v>38.089600000000004</v>
      </c>
    </row>
    <row r="23" spans="1:8">
      <c r="A23" s="284">
        <v>39202</v>
      </c>
      <c r="B23" s="1013" t="s">
        <v>209</v>
      </c>
      <c r="C23" s="1013">
        <v>44.700600000000001</v>
      </c>
      <c r="D23" s="1013">
        <v>45.026400000000002</v>
      </c>
      <c r="E23" s="1013">
        <v>48.028500000000001</v>
      </c>
      <c r="F23" s="1013">
        <v>46.105600000000003</v>
      </c>
      <c r="G23" s="1013" t="s">
        <v>209</v>
      </c>
      <c r="H23" s="1013">
        <v>45.973600000000005</v>
      </c>
    </row>
    <row r="24" spans="1:8">
      <c r="A24" s="284">
        <v>39233</v>
      </c>
      <c r="B24" s="1013" t="s">
        <v>209</v>
      </c>
      <c r="C24" s="1013">
        <v>48.728500000000004</v>
      </c>
      <c r="D24" s="1013">
        <v>48.285600000000002</v>
      </c>
      <c r="E24" s="1013">
        <v>51.754899999999999</v>
      </c>
      <c r="F24" s="1013">
        <v>50.324100000000001</v>
      </c>
      <c r="G24" s="1013" t="s">
        <v>209</v>
      </c>
      <c r="H24" s="1013">
        <v>49.699300000000001</v>
      </c>
    </row>
    <row r="25" spans="1:8">
      <c r="A25" s="284">
        <v>39263</v>
      </c>
      <c r="B25" s="1013" t="s">
        <v>209</v>
      </c>
      <c r="C25" s="1013">
        <v>50.514900000000004</v>
      </c>
      <c r="D25" s="1013">
        <v>50.165500000000002</v>
      </c>
      <c r="E25" s="1013">
        <v>53.269200000000005</v>
      </c>
      <c r="F25" s="1013">
        <v>51.619400000000006</v>
      </c>
      <c r="G25" s="1013" t="s">
        <v>209</v>
      </c>
      <c r="H25" s="1013">
        <v>51.3566</v>
      </c>
    </row>
    <row r="26" spans="1:8">
      <c r="A26" s="284">
        <v>39294</v>
      </c>
      <c r="B26" s="1013" t="s">
        <v>209</v>
      </c>
      <c r="C26" s="1013">
        <v>49.630500000000005</v>
      </c>
      <c r="D26" s="1013">
        <v>49.664000000000001</v>
      </c>
      <c r="E26" s="1013">
        <v>52.131500000000003</v>
      </c>
      <c r="F26" s="1013">
        <v>49.977700000000006</v>
      </c>
      <c r="G26" s="1013" t="s">
        <v>209</v>
      </c>
      <c r="H26" s="1013">
        <v>50.404000000000003</v>
      </c>
    </row>
    <row r="27" spans="1:8">
      <c r="A27" s="284">
        <v>39325</v>
      </c>
      <c r="B27" s="1013" t="s">
        <v>209</v>
      </c>
      <c r="C27" s="1013">
        <v>38.522400000000005</v>
      </c>
      <c r="D27" s="1013">
        <v>38.558800000000005</v>
      </c>
      <c r="E27" s="1013">
        <v>39.8277</v>
      </c>
      <c r="F27" s="1013">
        <v>38.520200000000003</v>
      </c>
      <c r="G27" s="1013" t="s">
        <v>209</v>
      </c>
      <c r="H27" s="1013">
        <v>38.906300000000002</v>
      </c>
    </row>
    <row r="28" spans="1:8">
      <c r="A28" s="284">
        <v>39355</v>
      </c>
      <c r="B28" s="1013" t="s">
        <v>209</v>
      </c>
      <c r="C28" s="1013">
        <v>32.296700000000001</v>
      </c>
      <c r="D28" s="1013">
        <v>32.965900000000005</v>
      </c>
      <c r="E28" s="1013">
        <v>33.6982</v>
      </c>
      <c r="F28" s="1013">
        <v>32.0916</v>
      </c>
      <c r="G28" s="1013" t="s">
        <v>209</v>
      </c>
      <c r="H28" s="1013">
        <v>32.876899999999999</v>
      </c>
    </row>
    <row r="29" spans="1:8">
      <c r="A29" s="284">
        <v>39386</v>
      </c>
      <c r="B29" s="1013" t="s">
        <v>209</v>
      </c>
      <c r="C29" s="1013">
        <v>32.648200000000003</v>
      </c>
      <c r="D29" s="1013">
        <v>33.645000000000003</v>
      </c>
      <c r="E29" s="1013">
        <v>34.104700000000001</v>
      </c>
      <c r="F29" s="1013">
        <v>32.559899999999999</v>
      </c>
      <c r="G29" s="1013" t="s">
        <v>209</v>
      </c>
      <c r="H29" s="1013">
        <v>33.363800000000005</v>
      </c>
    </row>
    <row r="30" spans="1:8">
      <c r="A30" s="284">
        <v>39416</v>
      </c>
      <c r="B30" s="1013" t="s">
        <v>209</v>
      </c>
      <c r="C30" s="1013">
        <v>24.135100000000001</v>
      </c>
      <c r="D30" s="1013">
        <v>25.7014</v>
      </c>
      <c r="E30" s="1013">
        <v>25.588100000000001</v>
      </c>
      <c r="F30" s="1013">
        <v>23.927100000000003</v>
      </c>
      <c r="G30" s="1013" t="s">
        <v>209</v>
      </c>
      <c r="H30" s="1013">
        <v>25.0106</v>
      </c>
    </row>
    <row r="31" spans="1:8">
      <c r="A31" s="596">
        <v>39447</v>
      </c>
      <c r="B31" s="1014" t="s">
        <v>209</v>
      </c>
      <c r="C31" s="1014">
        <v>19.631</v>
      </c>
      <c r="D31" s="1014">
        <v>20.755800000000001</v>
      </c>
      <c r="E31" s="1014">
        <v>20.719900000000003</v>
      </c>
      <c r="F31" s="1014">
        <v>19.269400000000001</v>
      </c>
      <c r="G31" s="1014" t="s">
        <v>209</v>
      </c>
      <c r="H31" s="1014">
        <v>20.2423</v>
      </c>
    </row>
    <row r="32" spans="1:8">
      <c r="A32" s="284">
        <v>39478</v>
      </c>
      <c r="B32" s="1013" t="s">
        <v>209</v>
      </c>
      <c r="C32" s="1013">
        <v>12.8207</v>
      </c>
      <c r="D32" s="1013">
        <v>14.3315</v>
      </c>
      <c r="E32" s="1013">
        <v>13.969200000000001</v>
      </c>
      <c r="F32" s="1013">
        <v>12.4732</v>
      </c>
      <c r="G32" s="1013" t="s">
        <v>209</v>
      </c>
      <c r="H32" s="1013">
        <v>13.5724</v>
      </c>
    </row>
    <row r="33" spans="1:8">
      <c r="A33" s="284">
        <v>39507</v>
      </c>
      <c r="B33" s="1013" t="s">
        <v>209</v>
      </c>
      <c r="C33" s="1013">
        <v>7.7706</v>
      </c>
      <c r="D33" s="1013">
        <v>8.5105000000000004</v>
      </c>
      <c r="E33" s="1013">
        <v>7.9732000000000003</v>
      </c>
      <c r="F33" s="1013">
        <v>6.9679000000000002</v>
      </c>
      <c r="G33" s="1013" t="s">
        <v>209</v>
      </c>
      <c r="H33" s="1013">
        <v>7.9444000000000008</v>
      </c>
    </row>
    <row r="34" spans="1:8">
      <c r="A34" s="284">
        <v>39538</v>
      </c>
      <c r="B34" s="1013" t="s">
        <v>209</v>
      </c>
      <c r="C34" s="1013">
        <v>6.9508000000000001</v>
      </c>
      <c r="D34" s="1013">
        <v>7.141</v>
      </c>
      <c r="E34" s="1013">
        <v>6.2690000000000001</v>
      </c>
      <c r="F34" s="1013">
        <v>5.5746000000000002</v>
      </c>
      <c r="G34" s="1013" t="s">
        <v>209</v>
      </c>
      <c r="H34" s="1013">
        <v>6.617</v>
      </c>
    </row>
    <row r="35" spans="1:8">
      <c r="A35" s="284">
        <v>39568</v>
      </c>
      <c r="B35" s="1013" t="s">
        <v>209</v>
      </c>
      <c r="C35" s="1013">
        <v>-0.22320000000000001</v>
      </c>
      <c r="D35" s="1013">
        <v>0.21130000000000002</v>
      </c>
      <c r="E35" s="1013">
        <v>-0.47270000000000001</v>
      </c>
      <c r="F35" s="1013">
        <v>-1.4734</v>
      </c>
      <c r="G35" s="1013" t="s">
        <v>209</v>
      </c>
      <c r="H35" s="1013">
        <v>-0.33900000000000002</v>
      </c>
    </row>
    <row r="36" spans="1:8">
      <c r="A36" s="284">
        <v>39599</v>
      </c>
      <c r="B36" s="1013" t="s">
        <v>209</v>
      </c>
      <c r="C36" s="1013">
        <v>-4.2227000000000006</v>
      </c>
      <c r="D36" s="1013">
        <v>-3.6225000000000001</v>
      </c>
      <c r="E36" s="1013">
        <v>-4.2149999999999999</v>
      </c>
      <c r="F36" s="1013">
        <v>-5.2477</v>
      </c>
      <c r="G36" s="1013" t="s">
        <v>209</v>
      </c>
      <c r="H36" s="1013">
        <v>-4.1808000000000005</v>
      </c>
    </row>
    <row r="37" spans="1:8">
      <c r="A37" s="284">
        <v>39629</v>
      </c>
      <c r="B37" s="1013" t="s">
        <v>209</v>
      </c>
      <c r="C37" s="1013">
        <v>-4.7025000000000006</v>
      </c>
      <c r="D37" s="1013">
        <v>-4.3595000000000006</v>
      </c>
      <c r="E37" s="1013">
        <v>-4.8417000000000003</v>
      </c>
      <c r="F37" s="1013">
        <v>-5.2642000000000007</v>
      </c>
      <c r="G37" s="1013" t="s">
        <v>209</v>
      </c>
      <c r="H37" s="1013">
        <v>-4.7163000000000004</v>
      </c>
    </row>
    <row r="38" spans="1:8">
      <c r="A38" s="284">
        <v>39660</v>
      </c>
      <c r="B38" s="1013" t="s">
        <v>209</v>
      </c>
      <c r="C38" s="1013">
        <v>-13.7377</v>
      </c>
      <c r="D38" s="1013">
        <v>-13.253</v>
      </c>
      <c r="E38" s="1013">
        <v>-14.2857</v>
      </c>
      <c r="F38" s="1013">
        <v>-14.1204</v>
      </c>
      <c r="G38" s="1013" t="s">
        <v>209</v>
      </c>
      <c r="H38" s="1013">
        <v>-13.797500000000001</v>
      </c>
    </row>
    <row r="39" spans="1:8">
      <c r="A39" s="284">
        <v>39691</v>
      </c>
      <c r="B39" s="1013" t="s">
        <v>209</v>
      </c>
      <c r="C39" s="1013">
        <v>-14.228400000000001</v>
      </c>
      <c r="D39" s="1013">
        <v>-13.748000000000001</v>
      </c>
      <c r="E39" s="1013">
        <v>-14.122200000000001</v>
      </c>
      <c r="F39" s="1013">
        <v>-14.383000000000001</v>
      </c>
      <c r="G39" s="1013" t="s">
        <v>209</v>
      </c>
      <c r="H39" s="1013">
        <v>-14.07</v>
      </c>
    </row>
    <row r="40" spans="1:8">
      <c r="A40" s="284">
        <v>39721</v>
      </c>
      <c r="B40" s="1013" t="s">
        <v>209</v>
      </c>
      <c r="C40" s="1013">
        <v>-16.6692</v>
      </c>
      <c r="D40" s="1013">
        <v>-16.997500000000002</v>
      </c>
      <c r="E40" s="1013">
        <v>-16.453200000000002</v>
      </c>
      <c r="F40" s="1013">
        <v>-16.6251</v>
      </c>
      <c r="G40" s="1013" t="s">
        <v>209</v>
      </c>
      <c r="H40" s="1013">
        <v>-16.703600000000002</v>
      </c>
    </row>
    <row r="41" spans="1:8">
      <c r="A41" s="284">
        <v>39752</v>
      </c>
      <c r="B41" s="1013" t="s">
        <v>209</v>
      </c>
      <c r="C41" s="1013">
        <v>-32.0413</v>
      </c>
      <c r="D41" s="1013">
        <v>-31.1068</v>
      </c>
      <c r="E41" s="1013">
        <v>-31.3995</v>
      </c>
      <c r="F41" s="1013">
        <v>-31.368100000000002</v>
      </c>
      <c r="G41" s="1013" t="s">
        <v>209</v>
      </c>
      <c r="H41" s="1013">
        <v>-31.467200000000002</v>
      </c>
    </row>
    <row r="42" spans="1:8">
      <c r="A42" s="284">
        <v>39782</v>
      </c>
      <c r="B42" s="1013" t="s">
        <v>209</v>
      </c>
      <c r="C42" s="1013">
        <v>-31.810600000000001</v>
      </c>
      <c r="D42" s="1013">
        <v>-30.192600000000002</v>
      </c>
      <c r="E42" s="1013">
        <v>-29.904700000000002</v>
      </c>
      <c r="F42" s="1013">
        <v>-29.864900000000002</v>
      </c>
      <c r="G42" s="1013" t="s">
        <v>209</v>
      </c>
      <c r="H42" s="1013">
        <v>-30.4711</v>
      </c>
    </row>
    <row r="43" spans="1:8">
      <c r="A43" s="596">
        <v>39813</v>
      </c>
      <c r="B43" s="1014" t="s">
        <v>209</v>
      </c>
      <c r="C43" s="1014">
        <v>-28.295300000000001</v>
      </c>
      <c r="D43" s="1014">
        <v>-26.371400000000001</v>
      </c>
      <c r="E43" s="1014">
        <v>-26.0105</v>
      </c>
      <c r="F43" s="1014">
        <v>-26.282900000000001</v>
      </c>
      <c r="G43" s="1014" t="s">
        <v>209</v>
      </c>
      <c r="H43" s="1014">
        <v>-26.740300000000001</v>
      </c>
    </row>
    <row r="44" spans="1:8">
      <c r="A44" s="284">
        <v>39844</v>
      </c>
      <c r="B44" s="1013" t="s">
        <v>209</v>
      </c>
      <c r="C44" s="1013">
        <v>-23.930900000000001</v>
      </c>
      <c r="D44" s="1013">
        <v>-21.9316</v>
      </c>
      <c r="E44" s="1013">
        <v>-21.327999999999999</v>
      </c>
      <c r="F44" s="1013">
        <v>-21.809000000000001</v>
      </c>
      <c r="G44" s="1013" t="s">
        <v>209</v>
      </c>
      <c r="H44" s="1013">
        <v>-22.241500000000002</v>
      </c>
    </row>
    <row r="45" spans="1:8">
      <c r="A45" s="284">
        <v>39872</v>
      </c>
      <c r="B45" s="1013" t="s">
        <v>209</v>
      </c>
      <c r="C45" s="1013">
        <v>-24.958300000000001</v>
      </c>
      <c r="D45" s="1013">
        <v>-22.238300000000002</v>
      </c>
      <c r="E45" s="1013">
        <v>-22.1035</v>
      </c>
      <c r="F45" s="1013">
        <v>-22.352500000000003</v>
      </c>
      <c r="G45" s="1013" t="s">
        <v>209</v>
      </c>
      <c r="H45" s="1013">
        <v>-22.9008</v>
      </c>
    </row>
    <row r="46" spans="1:8">
      <c r="A46" s="284">
        <v>39903</v>
      </c>
      <c r="B46" s="1013" t="s">
        <v>209</v>
      </c>
      <c r="C46" s="1013">
        <v>-25.1023</v>
      </c>
      <c r="D46" s="1013">
        <v>-22.148900000000001</v>
      </c>
      <c r="E46" s="1013">
        <v>-22.198700000000002</v>
      </c>
      <c r="F46" s="1013">
        <v>-22.3475</v>
      </c>
      <c r="G46" s="1013" t="s">
        <v>209</v>
      </c>
      <c r="H46" s="1013">
        <v>-22.940300000000001</v>
      </c>
    </row>
    <row r="47" spans="1:8">
      <c r="A47" s="284">
        <v>39933</v>
      </c>
      <c r="B47" s="1013" t="s">
        <v>209</v>
      </c>
      <c r="C47" s="1013">
        <v>-19.892500000000002</v>
      </c>
      <c r="D47" s="1013">
        <v>-16.686700000000002</v>
      </c>
      <c r="E47" s="1013">
        <v>-17.661200000000001</v>
      </c>
      <c r="F47" s="1013">
        <v>-17.137599999999999</v>
      </c>
      <c r="G47" s="1013" t="s">
        <v>209</v>
      </c>
      <c r="H47" s="1013">
        <v>-17.843700000000002</v>
      </c>
    </row>
    <row r="48" spans="1:8">
      <c r="A48" s="284">
        <v>39964</v>
      </c>
      <c r="B48" s="1013" t="s">
        <v>209</v>
      </c>
      <c r="C48" s="1013">
        <v>-16.9984</v>
      </c>
      <c r="D48" s="1013">
        <v>-14.263200000000001</v>
      </c>
      <c r="E48" s="1013">
        <v>-15.5867</v>
      </c>
      <c r="F48" s="1013">
        <v>-15.008500000000002</v>
      </c>
      <c r="G48" s="1013" t="s">
        <v>209</v>
      </c>
      <c r="H48" s="1013">
        <v>-15.446800000000001</v>
      </c>
    </row>
    <row r="49" spans="1:8">
      <c r="A49" s="284">
        <v>39994</v>
      </c>
      <c r="B49" s="1013" t="s">
        <v>209</v>
      </c>
      <c r="C49" s="1013">
        <v>-13.436100000000001</v>
      </c>
      <c r="D49" s="1013">
        <v>-10.9177</v>
      </c>
      <c r="E49" s="1013">
        <v>-11.9581</v>
      </c>
      <c r="F49" s="1013">
        <v>-12.139800000000001</v>
      </c>
      <c r="G49" s="1013" t="s">
        <v>209</v>
      </c>
      <c r="H49" s="1013">
        <v>-12.035</v>
      </c>
    </row>
    <row r="50" spans="1:8">
      <c r="A50" s="284">
        <v>40025</v>
      </c>
      <c r="B50" s="1013" t="s">
        <v>209</v>
      </c>
      <c r="C50" s="1013">
        <v>-6.1095000000000006</v>
      </c>
      <c r="D50" s="1013">
        <v>-4.1901000000000002</v>
      </c>
      <c r="E50" s="1013">
        <v>-3.6557000000000004</v>
      </c>
      <c r="F50" s="1013">
        <v>-4.8349000000000002</v>
      </c>
      <c r="G50" s="1013" t="s">
        <v>209</v>
      </c>
      <c r="H50" s="1013">
        <v>-4.6191000000000004</v>
      </c>
    </row>
    <row r="51" spans="1:8">
      <c r="A51" s="284">
        <v>40056</v>
      </c>
      <c r="B51" s="1013" t="s">
        <v>209</v>
      </c>
      <c r="C51" s="1013">
        <v>1.6612</v>
      </c>
      <c r="D51" s="1013">
        <v>3.2175000000000002</v>
      </c>
      <c r="E51" s="1013">
        <v>4.1219000000000001</v>
      </c>
      <c r="F51" s="1013">
        <v>2.9533</v>
      </c>
      <c r="G51" s="1013" t="s">
        <v>209</v>
      </c>
      <c r="H51" s="1013">
        <v>3.0435000000000003</v>
      </c>
    </row>
    <row r="52" spans="1:8">
      <c r="A52" s="284">
        <v>40086</v>
      </c>
      <c r="B52" s="1013" t="s">
        <v>209</v>
      </c>
      <c r="C52" s="1013">
        <v>9.8099000000000007</v>
      </c>
      <c r="D52" s="1013">
        <v>12.048</v>
      </c>
      <c r="E52" s="1013">
        <v>11.5181</v>
      </c>
      <c r="F52" s="1013">
        <v>11.5815</v>
      </c>
      <c r="G52" s="1013" t="s">
        <v>209</v>
      </c>
      <c r="H52" s="1013">
        <v>11.260100000000001</v>
      </c>
    </row>
    <row r="53" spans="1:8">
      <c r="A53" s="284">
        <v>40117</v>
      </c>
      <c r="B53" s="1013" t="s">
        <v>209</v>
      </c>
      <c r="C53" s="1013">
        <v>34.820500000000003</v>
      </c>
      <c r="D53" s="1013">
        <v>35.345800000000004</v>
      </c>
      <c r="E53" s="1013">
        <v>35.818800000000003</v>
      </c>
      <c r="F53" s="1013">
        <v>36.040399999999998</v>
      </c>
      <c r="G53" s="1013" t="s">
        <v>209</v>
      </c>
      <c r="H53" s="1013">
        <v>35.451799999999999</v>
      </c>
    </row>
    <row r="54" spans="1:8">
      <c r="A54" s="284">
        <v>40147</v>
      </c>
      <c r="B54" s="1013" t="s">
        <v>209</v>
      </c>
      <c r="C54" s="1013">
        <v>38.2866</v>
      </c>
      <c r="D54" s="1013">
        <v>38.054600000000001</v>
      </c>
      <c r="E54" s="1013">
        <v>37.440100000000001</v>
      </c>
      <c r="F54" s="1013">
        <v>37.7776</v>
      </c>
      <c r="G54" s="1013" t="s">
        <v>209</v>
      </c>
      <c r="H54" s="1013">
        <v>37.895600000000002</v>
      </c>
    </row>
    <row r="55" spans="1:8">
      <c r="A55" s="596">
        <v>40178</v>
      </c>
      <c r="B55" s="1014" t="s">
        <v>209</v>
      </c>
      <c r="C55" s="1014">
        <v>33.359300000000005</v>
      </c>
      <c r="D55" s="1014">
        <v>32.912800000000004</v>
      </c>
      <c r="E55" s="1014">
        <v>32.2958</v>
      </c>
      <c r="F55" s="1014">
        <v>33.145800000000001</v>
      </c>
      <c r="G55" s="1014" t="s">
        <v>209</v>
      </c>
      <c r="H55" s="1014">
        <v>32.882800000000003</v>
      </c>
    </row>
    <row r="56" spans="1:8">
      <c r="A56" s="284">
        <v>40209</v>
      </c>
      <c r="B56" s="1013" t="s">
        <v>209</v>
      </c>
      <c r="C56" s="1013">
        <v>30.757900000000003</v>
      </c>
      <c r="D56" s="1013">
        <v>29.5137</v>
      </c>
      <c r="E56" s="1013">
        <v>29.931100000000001</v>
      </c>
      <c r="F56" s="1013">
        <v>30.9756</v>
      </c>
      <c r="G56" s="1013" t="s">
        <v>209</v>
      </c>
      <c r="H56" s="1013">
        <v>30.163800000000002</v>
      </c>
    </row>
    <row r="57" spans="1:8">
      <c r="A57" s="284">
        <v>40237</v>
      </c>
      <c r="B57" s="1013" t="s">
        <v>209</v>
      </c>
      <c r="C57" s="1013">
        <v>26.343900000000001</v>
      </c>
      <c r="D57" s="1013">
        <v>25.067600000000002</v>
      </c>
      <c r="E57" s="1013">
        <v>26.982900000000001</v>
      </c>
      <c r="F57" s="1013">
        <v>26.756800000000002</v>
      </c>
      <c r="G57" s="1013" t="s">
        <v>209</v>
      </c>
      <c r="H57" s="1013">
        <v>26.191500000000001</v>
      </c>
    </row>
    <row r="58" spans="1:8">
      <c r="A58" s="284">
        <v>40268</v>
      </c>
      <c r="B58" s="1013" t="s">
        <v>209</v>
      </c>
      <c r="C58" s="1013">
        <v>27.879300000000001</v>
      </c>
      <c r="D58" s="1013">
        <v>27.559200000000001</v>
      </c>
      <c r="E58" s="1013">
        <v>30.146100000000001</v>
      </c>
      <c r="F58" s="1013">
        <v>28.726700000000001</v>
      </c>
      <c r="G58" s="1013" t="s">
        <v>209</v>
      </c>
      <c r="H58" s="1013">
        <v>28.558800000000002</v>
      </c>
    </row>
    <row r="59" spans="1:8">
      <c r="A59" s="284">
        <v>40298</v>
      </c>
      <c r="B59" s="1013" t="s">
        <v>209</v>
      </c>
      <c r="C59" s="1013">
        <v>22.9009</v>
      </c>
      <c r="D59" s="1013">
        <v>21.781000000000002</v>
      </c>
      <c r="E59" s="1013">
        <v>25.898600000000002</v>
      </c>
      <c r="F59" s="1013">
        <v>23.5886</v>
      </c>
      <c r="G59" s="1013" t="s">
        <v>209</v>
      </c>
      <c r="H59" s="1013">
        <v>23.5199</v>
      </c>
    </row>
    <row r="60" spans="1:8">
      <c r="A60" s="284">
        <v>40329</v>
      </c>
      <c r="B60" s="1013" t="s">
        <v>209</v>
      </c>
      <c r="C60" s="1013">
        <v>14.361800000000001</v>
      </c>
      <c r="D60" s="1013">
        <v>14.186500000000001</v>
      </c>
      <c r="E60" s="1013">
        <v>18.082599999999999</v>
      </c>
      <c r="F60" s="1013">
        <v>15.7399</v>
      </c>
      <c r="G60" s="1013" t="s">
        <v>209</v>
      </c>
      <c r="H60" s="1013">
        <v>15.586400000000001</v>
      </c>
    </row>
    <row r="61" spans="1:8">
      <c r="A61" s="284">
        <v>40359</v>
      </c>
      <c r="B61" s="1013"/>
      <c r="C61" s="1013">
        <v>9.8303000000000011</v>
      </c>
      <c r="D61" s="1013">
        <v>10.851800000000001</v>
      </c>
      <c r="E61" s="1013">
        <v>14.096</v>
      </c>
      <c r="F61" s="1013">
        <v>11.9201</v>
      </c>
      <c r="G61" s="1013" t="s">
        <v>209</v>
      </c>
      <c r="H61" s="1013">
        <v>11.6958</v>
      </c>
    </row>
    <row r="62" spans="1:8">
      <c r="A62" s="284">
        <v>40390</v>
      </c>
      <c r="B62" s="1013"/>
      <c r="C62" s="1013">
        <v>10.950100000000001</v>
      </c>
      <c r="D62" s="1013">
        <v>11.400500000000001</v>
      </c>
      <c r="E62" s="1013">
        <v>14.370200000000001</v>
      </c>
      <c r="F62" s="1013">
        <v>13.0753</v>
      </c>
      <c r="G62" s="1013" t="s">
        <v>209</v>
      </c>
      <c r="H62" s="1013">
        <v>12.3972</v>
      </c>
    </row>
    <row r="63" spans="1:8">
      <c r="A63" s="284">
        <v>40421</v>
      </c>
      <c r="B63" s="1013"/>
      <c r="C63" s="1013">
        <v>10.8858</v>
      </c>
      <c r="D63" s="1013">
        <v>11.6166</v>
      </c>
      <c r="E63" s="1013">
        <v>13.586</v>
      </c>
      <c r="F63" s="1013">
        <v>12.8565</v>
      </c>
      <c r="G63" s="1013" t="s">
        <v>209</v>
      </c>
      <c r="H63" s="1013">
        <v>12.190100000000001</v>
      </c>
    </row>
    <row r="64" spans="1:8">
      <c r="A64" s="284">
        <v>40451</v>
      </c>
      <c r="B64" s="1013"/>
      <c r="C64" s="1013">
        <v>10.026300000000001</v>
      </c>
      <c r="D64" s="1013">
        <v>10.882800000000001</v>
      </c>
      <c r="E64" s="1013">
        <v>13.122900000000001</v>
      </c>
      <c r="F64" s="1013">
        <v>12.072700000000001</v>
      </c>
      <c r="G64" s="1013" t="s">
        <v>209</v>
      </c>
      <c r="H64" s="1013">
        <v>11.4962</v>
      </c>
    </row>
    <row r="65" spans="1:8">
      <c r="A65" s="284">
        <v>40482</v>
      </c>
      <c r="B65" s="1013"/>
      <c r="C65" s="1015">
        <v>12.527700000000001</v>
      </c>
      <c r="D65" s="1013">
        <v>12.945400000000001</v>
      </c>
      <c r="E65" s="1013">
        <v>15.798200000000001</v>
      </c>
      <c r="F65" s="1013">
        <v>14.905900000000001</v>
      </c>
      <c r="G65" s="1013" t="s">
        <v>209</v>
      </c>
      <c r="H65" s="1013">
        <v>13.9663</v>
      </c>
    </row>
    <row r="66" spans="1:8">
      <c r="A66" s="284">
        <v>40512</v>
      </c>
      <c r="B66" s="1013"/>
      <c r="C66" s="1013">
        <v>13.7515</v>
      </c>
      <c r="D66" s="1013">
        <v>13.4513</v>
      </c>
      <c r="E66" s="1013">
        <v>16.996300000000002</v>
      </c>
      <c r="F66" s="1013">
        <v>16.071100000000001</v>
      </c>
      <c r="G66" s="1013" t="s">
        <v>209</v>
      </c>
      <c r="H66" s="1013">
        <v>14.959800000000001</v>
      </c>
    </row>
    <row r="67" spans="1:8">
      <c r="A67" s="596">
        <v>40543</v>
      </c>
      <c r="B67" s="1014"/>
      <c r="C67" s="1014">
        <v>14.6791</v>
      </c>
      <c r="D67" s="1014">
        <v>14.077500000000001</v>
      </c>
      <c r="E67" s="1014">
        <v>18.642500000000002</v>
      </c>
      <c r="F67" s="1014">
        <v>17.103200000000001</v>
      </c>
      <c r="G67" s="1014" t="s">
        <v>209</v>
      </c>
      <c r="H67" s="1014">
        <v>16.0305</v>
      </c>
    </row>
    <row r="68" spans="1:8">
      <c r="A68" s="284">
        <v>40574</v>
      </c>
      <c r="B68" s="1012"/>
      <c r="C68" s="1013">
        <v>13.225800000000001</v>
      </c>
      <c r="D68" s="1012">
        <v>13.2927</v>
      </c>
      <c r="E68" s="1012">
        <v>16.776</v>
      </c>
      <c r="F68" s="1012">
        <v>15.435400000000001</v>
      </c>
      <c r="G68" s="1012" t="s">
        <v>209</v>
      </c>
      <c r="H68" s="1012">
        <v>14.6304</v>
      </c>
    </row>
    <row r="69" spans="1:8">
      <c r="A69" s="284">
        <v>40602</v>
      </c>
      <c r="B69" s="1012"/>
      <c r="C69" s="1013">
        <v>16.9054</v>
      </c>
      <c r="D69" s="1012">
        <v>16.2652</v>
      </c>
      <c r="E69" s="1012">
        <v>19.418700000000001</v>
      </c>
      <c r="F69" s="1012">
        <v>18.560200000000002</v>
      </c>
      <c r="G69" s="1012" t="s">
        <v>209</v>
      </c>
      <c r="H69" s="1012">
        <v>17.706200000000003</v>
      </c>
    </row>
    <row r="70" spans="1:8">
      <c r="A70" s="284">
        <v>40633</v>
      </c>
      <c r="B70" s="1012"/>
      <c r="C70" s="1013">
        <v>11.979200000000001</v>
      </c>
      <c r="D70" s="1012">
        <v>10.652000000000001</v>
      </c>
      <c r="E70" s="1012">
        <v>13.724500000000001</v>
      </c>
      <c r="F70" s="1012">
        <v>13.295</v>
      </c>
      <c r="G70" s="1012" t="s">
        <v>209</v>
      </c>
      <c r="H70" s="1012">
        <v>12.2941</v>
      </c>
    </row>
    <row r="71" spans="1:8">
      <c r="A71" s="284">
        <v>40663</v>
      </c>
      <c r="B71" s="1012"/>
      <c r="C71" s="1013">
        <v>4.7524000000000006</v>
      </c>
      <c r="D71" s="1012">
        <v>4.3676000000000004</v>
      </c>
      <c r="E71" s="1012">
        <v>6.7970000000000006</v>
      </c>
      <c r="F71" s="1012">
        <v>6.0735000000000001</v>
      </c>
      <c r="G71" s="1012" t="s">
        <v>209</v>
      </c>
      <c r="H71" s="1012">
        <v>5.4432</v>
      </c>
    </row>
    <row r="72" spans="1:8">
      <c r="A72" s="284">
        <v>40694</v>
      </c>
      <c r="B72" s="1012"/>
      <c r="C72" s="1013">
        <v>8.4874000000000009</v>
      </c>
      <c r="D72" s="1012">
        <v>8.5064000000000011</v>
      </c>
      <c r="E72" s="1012">
        <v>10.886200000000001</v>
      </c>
      <c r="F72" s="1012">
        <v>10.220800000000001</v>
      </c>
      <c r="G72" s="1012" t="s">
        <v>209</v>
      </c>
      <c r="H72" s="1012">
        <v>9.4702000000000002</v>
      </c>
    </row>
    <row r="73" spans="1:8">
      <c r="A73" s="284">
        <v>40724</v>
      </c>
      <c r="B73" s="1012"/>
      <c r="C73" s="1013">
        <v>6.5838000000000001</v>
      </c>
      <c r="D73" s="1012">
        <v>6.4827000000000004</v>
      </c>
      <c r="E73" s="1012">
        <v>8.6967999999999996</v>
      </c>
      <c r="F73" s="1012">
        <v>8.6738</v>
      </c>
      <c r="G73" s="1012" t="s">
        <v>209</v>
      </c>
      <c r="H73" s="1012">
        <v>7.5008000000000008</v>
      </c>
    </row>
    <row r="74" spans="1:8">
      <c r="A74" s="284">
        <v>40755</v>
      </c>
      <c r="B74" s="1012"/>
      <c r="C74" s="1013">
        <v>5.8854000000000006</v>
      </c>
      <c r="D74" s="1012">
        <v>6.8031000000000006</v>
      </c>
      <c r="E74" s="1012">
        <v>8.0445000000000011</v>
      </c>
      <c r="F74" s="1012">
        <v>8.3606999999999996</v>
      </c>
      <c r="G74" s="1012" t="s">
        <v>209</v>
      </c>
      <c r="H74" s="1012">
        <v>7.1849000000000007</v>
      </c>
    </row>
    <row r="75" spans="1:8">
      <c r="A75" s="284">
        <v>40786</v>
      </c>
      <c r="B75" s="1012"/>
      <c r="C75" s="1013">
        <v>0.86990000000000001</v>
      </c>
      <c r="D75" s="1012">
        <v>2.3936000000000002</v>
      </c>
      <c r="E75" s="1012">
        <v>3.5257000000000001</v>
      </c>
      <c r="F75" s="1012">
        <v>3.2787999999999999</v>
      </c>
      <c r="G75" s="1012" t="s">
        <v>209</v>
      </c>
      <c r="H75" s="1012">
        <v>2.4909000000000003</v>
      </c>
    </row>
    <row r="76" spans="1:8">
      <c r="A76" s="284">
        <v>40816</v>
      </c>
      <c r="B76" s="1012"/>
      <c r="C76" s="1013">
        <v>-2.9965999999999999</v>
      </c>
      <c r="D76" s="1012">
        <v>-1.9332</v>
      </c>
      <c r="E76" s="1012">
        <v>-0.70340000000000003</v>
      </c>
      <c r="F76" s="1012">
        <v>-0.80070000000000008</v>
      </c>
      <c r="G76" s="1012" t="s">
        <v>209</v>
      </c>
      <c r="H76" s="1012">
        <v>-1.6544000000000001</v>
      </c>
    </row>
    <row r="77" spans="1:8">
      <c r="A77" s="284">
        <v>40847</v>
      </c>
      <c r="B77" s="1012"/>
      <c r="C77" s="1013">
        <v>-10.9779</v>
      </c>
      <c r="D77" s="1012">
        <v>-9.7804000000000002</v>
      </c>
      <c r="E77" s="1012">
        <v>-8.8938000000000006</v>
      </c>
      <c r="F77" s="1012">
        <v>-8.7103999999999999</v>
      </c>
      <c r="G77" s="1012" t="s">
        <v>209</v>
      </c>
      <c r="H77" s="1012">
        <v>-9.6446000000000005</v>
      </c>
    </row>
    <row r="78" spans="1:8">
      <c r="A78" s="284">
        <v>40877</v>
      </c>
      <c r="B78" s="1012" t="s">
        <v>209</v>
      </c>
      <c r="C78" s="1013">
        <v>-10.9679</v>
      </c>
      <c r="D78" s="1012">
        <v>-9.7759</v>
      </c>
      <c r="E78" s="1012">
        <v>-9.2246000000000006</v>
      </c>
      <c r="F78" s="1012">
        <v>-8.9217000000000013</v>
      </c>
      <c r="G78" s="1012" t="s">
        <v>209</v>
      </c>
      <c r="H78" s="1012">
        <v>-9.7712000000000003</v>
      </c>
    </row>
    <row r="79" spans="1:8">
      <c r="A79" s="596">
        <v>40908</v>
      </c>
      <c r="B79" s="1014" t="s">
        <v>209</v>
      </c>
      <c r="C79" s="1014">
        <v>-12.084900000000001</v>
      </c>
      <c r="D79" s="1014">
        <v>-11.0815</v>
      </c>
      <c r="E79" s="1014">
        <v>-11.335100000000001</v>
      </c>
      <c r="F79" s="1014">
        <v>-10.1884</v>
      </c>
      <c r="G79" s="1014" t="s">
        <v>209</v>
      </c>
      <c r="H79" s="1014">
        <v>-11.263</v>
      </c>
    </row>
    <row r="80" spans="1:8">
      <c r="A80" s="284">
        <v>40939</v>
      </c>
      <c r="B80" s="1012" t="s">
        <v>209</v>
      </c>
      <c r="C80" s="1013">
        <v>-8.3230000000000004</v>
      </c>
      <c r="D80" s="1012">
        <v>-7.2652000000000001</v>
      </c>
      <c r="E80" s="1012">
        <v>-7.6820000000000004</v>
      </c>
      <c r="F80" s="1012">
        <v>-6.4356</v>
      </c>
      <c r="G80" s="1012" t="s">
        <v>209</v>
      </c>
      <c r="H80" s="1012">
        <v>-7.5180000000000007</v>
      </c>
    </row>
    <row r="81" spans="1:8">
      <c r="A81" s="284">
        <v>40968</v>
      </c>
      <c r="B81" s="1012" t="s">
        <v>209</v>
      </c>
      <c r="C81" s="1013">
        <v>-4.1370000000000005</v>
      </c>
      <c r="D81" s="1012">
        <v>-2.8265000000000002</v>
      </c>
      <c r="E81" s="1012">
        <v>-3.2175000000000002</v>
      </c>
      <c r="F81" s="1012">
        <v>-2.1002000000000001</v>
      </c>
      <c r="G81" s="1012" t="s">
        <v>209</v>
      </c>
      <c r="H81" s="1012">
        <v>-3.1501000000000001</v>
      </c>
    </row>
    <row r="82" spans="1:8">
      <c r="A82" s="284">
        <v>40999</v>
      </c>
      <c r="B82" s="1012" t="s">
        <v>209</v>
      </c>
      <c r="C82" s="1013">
        <v>-2.1192000000000002</v>
      </c>
      <c r="D82" s="1012">
        <v>-1.0564</v>
      </c>
      <c r="E82" s="1012">
        <v>-0.9194</v>
      </c>
      <c r="F82" s="1012">
        <v>-9.8500000000000004E-2</v>
      </c>
      <c r="G82" s="1012" t="s">
        <v>209</v>
      </c>
      <c r="H82" s="1012">
        <v>-1.1251</v>
      </c>
    </row>
    <row r="83" spans="1:8">
      <c r="A83" s="284">
        <v>41029</v>
      </c>
      <c r="B83" s="1012" t="s">
        <v>209</v>
      </c>
      <c r="C83" s="1013">
        <v>0.90690000000000004</v>
      </c>
      <c r="D83" s="1012">
        <v>1.8744000000000001</v>
      </c>
      <c r="E83" s="1012">
        <v>1.8609</v>
      </c>
      <c r="F83" s="1012">
        <v>2.9032</v>
      </c>
      <c r="G83" s="1012" t="s">
        <v>209</v>
      </c>
      <c r="H83" s="1012">
        <v>1.7948000000000002</v>
      </c>
    </row>
    <row r="84" spans="1:8">
      <c r="A84" s="284">
        <v>41060</v>
      </c>
      <c r="B84" s="1012" t="s">
        <v>209</v>
      </c>
      <c r="C84" s="1013">
        <v>-1.9899</v>
      </c>
      <c r="D84" s="1012">
        <v>-1.3075000000000001</v>
      </c>
      <c r="E84" s="1012">
        <v>-1.2538</v>
      </c>
      <c r="F84" s="1012">
        <v>-0.11810000000000001</v>
      </c>
      <c r="G84" s="1012" t="s">
        <v>209</v>
      </c>
      <c r="H84" s="1012">
        <v>-1.2698</v>
      </c>
    </row>
    <row r="85" spans="1:8">
      <c r="A85" s="284">
        <v>41090</v>
      </c>
      <c r="B85" s="1012" t="s">
        <v>209</v>
      </c>
      <c r="C85" s="1013">
        <v>0.19870000000000002</v>
      </c>
      <c r="D85" s="1012">
        <v>0.63050000000000006</v>
      </c>
      <c r="E85" s="1012">
        <v>0.70500000000000007</v>
      </c>
      <c r="F85" s="1012">
        <v>1.7908000000000002</v>
      </c>
      <c r="G85" s="1012" t="s">
        <v>209</v>
      </c>
      <c r="H85" s="1012">
        <v>0.73060000000000003</v>
      </c>
    </row>
    <row r="86" spans="1:8">
      <c r="A86" s="284">
        <v>41121</v>
      </c>
      <c r="B86" s="1012" t="s">
        <v>209</v>
      </c>
      <c r="C86" s="1013">
        <v>0.14430000000000001</v>
      </c>
      <c r="D86" s="1012">
        <v>0.3866</v>
      </c>
      <c r="E86" s="1012">
        <v>0.94450000000000001</v>
      </c>
      <c r="F86" s="1012">
        <v>1.3213000000000001</v>
      </c>
      <c r="G86" s="1012" t="s">
        <v>209</v>
      </c>
      <c r="H86" s="1012">
        <v>0.64250000000000007</v>
      </c>
    </row>
    <row r="87" spans="1:8">
      <c r="A87" s="284">
        <v>41152</v>
      </c>
      <c r="B87" s="1012" t="s">
        <v>209</v>
      </c>
      <c r="C87" s="1013">
        <v>1.2282</v>
      </c>
      <c r="D87" s="1012">
        <v>0.80370000000000008</v>
      </c>
      <c r="E87" s="1012">
        <v>1.8062</v>
      </c>
      <c r="F87" s="1012">
        <v>2.3252000000000002</v>
      </c>
      <c r="G87" s="1012" t="s">
        <v>209</v>
      </c>
      <c r="H87" s="1012">
        <v>1.4483000000000001</v>
      </c>
    </row>
    <row r="88" spans="1:8">
      <c r="A88" s="284">
        <v>41182</v>
      </c>
      <c r="B88" s="1012" t="s">
        <v>209</v>
      </c>
      <c r="C88" s="1013">
        <v>3.4814000000000003</v>
      </c>
      <c r="D88" s="1012">
        <v>3.3348</v>
      </c>
      <c r="E88" s="1012">
        <v>4.4546000000000001</v>
      </c>
      <c r="F88" s="1012">
        <v>4.3946000000000005</v>
      </c>
      <c r="G88" s="1012" t="s">
        <v>209</v>
      </c>
      <c r="H88" s="1012">
        <v>3.8748</v>
      </c>
    </row>
    <row r="89" spans="1:8">
      <c r="A89" s="284">
        <v>41213</v>
      </c>
      <c r="B89" s="1012" t="s">
        <v>209</v>
      </c>
      <c r="C89" s="1013">
        <v>7.6966000000000001</v>
      </c>
      <c r="D89" s="1012">
        <v>7.3621000000000008</v>
      </c>
      <c r="E89" s="1012">
        <v>8.5003000000000011</v>
      </c>
      <c r="F89" s="1012">
        <v>7.7935000000000008</v>
      </c>
      <c r="G89" s="1012" t="s">
        <v>209</v>
      </c>
      <c r="H89" s="1012">
        <v>7.8542000000000005</v>
      </c>
    </row>
    <row r="90" spans="1:8">
      <c r="A90" s="284">
        <v>41243</v>
      </c>
      <c r="B90" s="1012" t="s">
        <v>209</v>
      </c>
      <c r="C90" s="1013">
        <v>6.9452000000000007</v>
      </c>
      <c r="D90" s="1012">
        <v>6.3614000000000006</v>
      </c>
      <c r="E90" s="1012">
        <v>7.2574000000000005</v>
      </c>
      <c r="F90" s="1012">
        <v>6.7796000000000003</v>
      </c>
      <c r="G90" s="1012" t="s">
        <v>209</v>
      </c>
      <c r="H90" s="1012">
        <v>6.8390000000000004</v>
      </c>
    </row>
    <row r="91" spans="1:8">
      <c r="A91" s="596">
        <v>41274</v>
      </c>
      <c r="B91" s="1014" t="s">
        <v>209</v>
      </c>
      <c r="C91" s="1014">
        <v>9.0411999999999999</v>
      </c>
      <c r="D91" s="1014">
        <v>8.450800000000001</v>
      </c>
      <c r="E91" s="1014">
        <v>9.4579000000000004</v>
      </c>
      <c r="F91" s="1014">
        <v>8.4238999999999997</v>
      </c>
      <c r="G91" s="1014" t="s">
        <v>209</v>
      </c>
      <c r="H91" s="1014">
        <v>8.8938000000000006</v>
      </c>
    </row>
    <row r="92" spans="1:8">
      <c r="A92" s="284">
        <v>41305</v>
      </c>
      <c r="B92" s="1012" t="s">
        <v>209</v>
      </c>
      <c r="C92" s="1013">
        <v>8.7912999999999997</v>
      </c>
      <c r="D92" s="1012">
        <v>8.3833000000000002</v>
      </c>
      <c r="E92" s="1012">
        <v>9.0473999999999997</v>
      </c>
      <c r="F92" s="1012">
        <v>8.0445000000000011</v>
      </c>
      <c r="G92" s="1012" t="s">
        <v>209</v>
      </c>
      <c r="H92" s="1012">
        <v>8.6289999999999996</v>
      </c>
    </row>
    <row r="93" spans="1:8">
      <c r="A93" s="284">
        <v>41333</v>
      </c>
      <c r="B93" s="1012" t="s">
        <v>209</v>
      </c>
      <c r="C93" s="1013">
        <v>4.8532000000000002</v>
      </c>
      <c r="D93" s="1012">
        <v>4.5887000000000002</v>
      </c>
      <c r="E93" s="1012">
        <v>5.1673</v>
      </c>
      <c r="F93" s="1012">
        <v>4.6307</v>
      </c>
      <c r="G93" s="1012" t="s">
        <v>209</v>
      </c>
      <c r="H93" s="1012">
        <v>4.8344000000000005</v>
      </c>
    </row>
    <row r="94" spans="1:8">
      <c r="A94" s="284">
        <v>41364</v>
      </c>
      <c r="B94" s="1012" t="s">
        <v>209</v>
      </c>
      <c r="C94" s="1013">
        <v>4.1942000000000004</v>
      </c>
      <c r="D94" s="1012">
        <v>4.2507000000000001</v>
      </c>
      <c r="E94" s="1012">
        <v>4.2026000000000003</v>
      </c>
      <c r="F94" s="1012">
        <v>4.1941000000000006</v>
      </c>
      <c r="G94" s="1012" t="s">
        <v>209</v>
      </c>
      <c r="H94" s="1012">
        <v>4.2136000000000005</v>
      </c>
    </row>
    <row r="95" spans="1:8">
      <c r="A95" s="284">
        <v>41394</v>
      </c>
      <c r="B95" s="1012" t="s">
        <v>209</v>
      </c>
      <c r="C95" s="1013">
        <v>3.9266000000000001</v>
      </c>
      <c r="D95" s="1012">
        <v>3.9827000000000004</v>
      </c>
      <c r="E95" s="1012">
        <v>3.3126000000000002</v>
      </c>
      <c r="F95" s="1012">
        <v>3.6098000000000003</v>
      </c>
      <c r="G95" s="1012" t="s">
        <v>209</v>
      </c>
      <c r="H95" s="1012">
        <v>3.7077</v>
      </c>
    </row>
    <row r="96" spans="1:8">
      <c r="A96" s="284">
        <v>41425</v>
      </c>
      <c r="B96" s="1012" t="s">
        <v>209</v>
      </c>
      <c r="C96" s="1013">
        <v>6.9609000000000005</v>
      </c>
      <c r="D96" s="1012">
        <v>6.6482999999999999</v>
      </c>
      <c r="E96" s="1012">
        <v>5.1411000000000007</v>
      </c>
      <c r="F96" s="1012">
        <v>6.0077000000000007</v>
      </c>
      <c r="G96" s="1012" t="s">
        <v>209</v>
      </c>
      <c r="H96" s="1012">
        <v>6.1678000000000006</v>
      </c>
    </row>
    <row r="97" spans="1:8">
      <c r="A97" s="284">
        <v>41455</v>
      </c>
      <c r="B97" s="1012" t="s">
        <v>209</v>
      </c>
      <c r="C97" s="1013">
        <v>2.5918000000000001</v>
      </c>
      <c r="D97" s="1012">
        <v>2.5519000000000003</v>
      </c>
      <c r="E97" s="1012">
        <v>0.23780000000000001</v>
      </c>
      <c r="F97" s="1012">
        <v>1.5729</v>
      </c>
      <c r="G97" s="1012" t="s">
        <v>209</v>
      </c>
      <c r="H97" s="1012">
        <v>1.7120000000000002</v>
      </c>
    </row>
    <row r="98" spans="1:8">
      <c r="A98" s="284">
        <v>41486</v>
      </c>
      <c r="B98" s="1012" t="s">
        <v>209</v>
      </c>
      <c r="C98" s="1013">
        <v>0.76570000000000005</v>
      </c>
      <c r="D98" s="1012">
        <v>0.54249999999999998</v>
      </c>
      <c r="E98" s="1012">
        <v>-2.4013</v>
      </c>
      <c r="F98" s="1012">
        <v>-0.20400000000000001</v>
      </c>
      <c r="G98" s="1012" t="s">
        <v>209</v>
      </c>
      <c r="H98" s="1012">
        <v>-0.40679999999999999</v>
      </c>
    </row>
    <row r="99" spans="1:8">
      <c r="A99" s="284">
        <v>41517</v>
      </c>
      <c r="B99" s="1012" t="s">
        <v>209</v>
      </c>
      <c r="C99" s="1013" t="s">
        <v>209</v>
      </c>
      <c r="D99" s="1012">
        <v>0.94480000000000008</v>
      </c>
      <c r="E99" s="1012">
        <v>-2.6649000000000003</v>
      </c>
      <c r="F99" s="1012">
        <v>-7.3099999999999998E-2</v>
      </c>
      <c r="G99" s="1012" t="s">
        <v>209</v>
      </c>
      <c r="H99" s="1012">
        <v>-0.43440000000000001</v>
      </c>
    </row>
    <row r="100" spans="1:8">
      <c r="A100" s="284">
        <v>41547</v>
      </c>
      <c r="B100" s="1012" t="s">
        <v>209</v>
      </c>
      <c r="C100" s="1013" t="s">
        <v>209</v>
      </c>
      <c r="D100" s="1012">
        <v>-0.90700000000000003</v>
      </c>
      <c r="E100" s="1012">
        <v>-4.3502999999999998</v>
      </c>
      <c r="F100" s="1012">
        <v>-1.5524</v>
      </c>
      <c r="G100" s="1012" t="s">
        <v>209</v>
      </c>
      <c r="H100" s="1012">
        <v>-2.1341000000000001</v>
      </c>
    </row>
    <row r="101" spans="1:8">
      <c r="A101" s="284">
        <v>41578</v>
      </c>
      <c r="B101" s="1012" t="s">
        <v>209</v>
      </c>
      <c r="C101" s="1013" t="s">
        <v>209</v>
      </c>
      <c r="D101" s="1012">
        <v>-0.65310000000000001</v>
      </c>
      <c r="E101" s="1012">
        <v>-3.8284000000000002</v>
      </c>
      <c r="F101" s="1012">
        <v>-1.4705000000000001</v>
      </c>
      <c r="G101" s="1012" t="s">
        <v>209</v>
      </c>
      <c r="H101" s="1012">
        <v>-1.8497000000000001</v>
      </c>
    </row>
    <row r="102" spans="1:8">
      <c r="A102" s="284">
        <v>41608</v>
      </c>
      <c r="B102" s="1012" t="s">
        <v>209</v>
      </c>
      <c r="C102" s="1013" t="s">
        <v>209</v>
      </c>
      <c r="D102" s="1012">
        <v>-0.11940000000000001</v>
      </c>
      <c r="E102" s="1012">
        <v>-3.4522000000000004</v>
      </c>
      <c r="F102" s="1012">
        <v>-0.59220000000000006</v>
      </c>
      <c r="G102" s="1012" t="s">
        <v>209</v>
      </c>
      <c r="H102" s="1012">
        <v>-1.2664</v>
      </c>
    </row>
    <row r="103" spans="1:8">
      <c r="A103" s="596">
        <v>41639</v>
      </c>
      <c r="B103" s="1011" t="s">
        <v>209</v>
      </c>
      <c r="C103" s="1014" t="s">
        <v>209</v>
      </c>
      <c r="D103" s="1011">
        <v>-1.7020000000000002</v>
      </c>
      <c r="E103" s="1011">
        <v>-5.1427000000000005</v>
      </c>
      <c r="F103" s="1011">
        <v>-1.9387000000000001</v>
      </c>
      <c r="G103" s="1011" t="s">
        <v>209</v>
      </c>
      <c r="H103" s="1011">
        <v>-2.8180000000000001</v>
      </c>
    </row>
    <row r="104" spans="1:8">
      <c r="A104" s="284">
        <v>41670</v>
      </c>
      <c r="B104" s="1012" t="s">
        <v>209</v>
      </c>
      <c r="C104" s="1013" t="s">
        <v>209</v>
      </c>
      <c r="D104" s="1012">
        <v>-3.4685000000000001</v>
      </c>
      <c r="E104" s="1012">
        <v>-6.4413</v>
      </c>
      <c r="F104" s="1012">
        <v>-3.6914000000000002</v>
      </c>
      <c r="G104" s="1012" t="s">
        <v>209</v>
      </c>
      <c r="H104" s="1012">
        <v>-4.4404000000000003</v>
      </c>
    </row>
    <row r="105" spans="1:8">
      <c r="A105" s="284">
        <v>41698</v>
      </c>
      <c r="B105" s="1012" t="s">
        <v>209</v>
      </c>
      <c r="C105" s="1013" t="s">
        <v>209</v>
      </c>
      <c r="D105" s="1012">
        <v>-5.3690000000000007</v>
      </c>
      <c r="E105" s="1012">
        <v>-8.0456000000000003</v>
      </c>
      <c r="F105" s="1012">
        <v>-5.8218000000000005</v>
      </c>
      <c r="G105" s="1012" t="s">
        <v>209</v>
      </c>
      <c r="H105" s="1012">
        <v>-6.3155999999999999</v>
      </c>
    </row>
    <row r="106" spans="1:8">
      <c r="A106" s="284">
        <v>41729</v>
      </c>
      <c r="B106" s="1012" t="s">
        <v>209</v>
      </c>
      <c r="C106" s="1013" t="s">
        <v>209</v>
      </c>
      <c r="D106" s="1012">
        <v>-4.2655000000000003</v>
      </c>
      <c r="E106" s="1012">
        <v>-6.8356000000000003</v>
      </c>
      <c r="F106" s="1012">
        <v>-4.9451000000000001</v>
      </c>
      <c r="G106" s="1012" t="s">
        <v>209</v>
      </c>
      <c r="H106" s="1012">
        <v>-5.2429000000000006</v>
      </c>
    </row>
    <row r="107" spans="1:8">
      <c r="A107" s="284">
        <v>41759</v>
      </c>
      <c r="B107" s="1012" t="s">
        <v>209</v>
      </c>
      <c r="C107" s="1013" t="s">
        <v>209</v>
      </c>
      <c r="D107" s="1012">
        <v>-3.3281000000000001</v>
      </c>
      <c r="E107" s="1012">
        <v>-5.4903000000000004</v>
      </c>
      <c r="F107" s="1012">
        <v>-4.5428000000000006</v>
      </c>
      <c r="G107" s="1012" t="s">
        <v>209</v>
      </c>
      <c r="H107" s="1012">
        <v>-4.3290000000000006</v>
      </c>
    </row>
    <row r="108" spans="1:8">
      <c r="A108" s="284">
        <v>41790</v>
      </c>
      <c r="B108" s="1012" t="s">
        <v>209</v>
      </c>
      <c r="C108" s="1013" t="s">
        <v>209</v>
      </c>
      <c r="D108" s="1012">
        <v>-2.4121000000000001</v>
      </c>
      <c r="E108" s="1012">
        <v>-3.7866</v>
      </c>
      <c r="F108" s="1012">
        <v>-3.8397000000000001</v>
      </c>
      <c r="G108" s="1012" t="s">
        <v>209</v>
      </c>
      <c r="H108" s="1012">
        <v>-3.2285000000000004</v>
      </c>
    </row>
    <row r="109" spans="1:8">
      <c r="A109" s="284">
        <v>41820</v>
      </c>
      <c r="B109" s="1012" t="s">
        <v>209</v>
      </c>
      <c r="C109" s="1013" t="s">
        <v>209</v>
      </c>
      <c r="D109" s="1012">
        <v>3.0085000000000002</v>
      </c>
      <c r="E109" s="1012">
        <v>2.6345000000000001</v>
      </c>
      <c r="F109" s="1012">
        <v>2.2031000000000001</v>
      </c>
      <c r="G109" s="1012" t="s">
        <v>209</v>
      </c>
      <c r="H109" s="1012">
        <v>2.6718999999999999</v>
      </c>
    </row>
    <row r="110" spans="1:8">
      <c r="A110" s="284">
        <v>41851</v>
      </c>
      <c r="B110" s="1012" t="s">
        <v>209</v>
      </c>
      <c r="C110" s="1013" t="s">
        <v>209</v>
      </c>
      <c r="D110" s="1012">
        <v>4.6393000000000004</v>
      </c>
      <c r="E110" s="1012">
        <v>5.0288000000000004</v>
      </c>
      <c r="F110" s="1012">
        <v>3.6260000000000003</v>
      </c>
      <c r="G110" s="1012" t="s">
        <v>209</v>
      </c>
      <c r="H110" s="1012">
        <v>4.4824000000000002</v>
      </c>
    </row>
    <row r="111" spans="1:8">
      <c r="A111" s="284">
        <v>41882</v>
      </c>
      <c r="B111" s="1012" t="s">
        <v>209</v>
      </c>
      <c r="C111" s="1013" t="s">
        <v>209</v>
      </c>
      <c r="D111" s="1012">
        <v>5.3782000000000005</v>
      </c>
      <c r="E111" s="1012">
        <v>6.2964000000000002</v>
      </c>
      <c r="F111" s="1012">
        <v>4.3429000000000002</v>
      </c>
      <c r="G111" s="1012" t="s">
        <v>209</v>
      </c>
      <c r="H111" s="1012">
        <v>5.3808000000000007</v>
      </c>
    </row>
    <row r="112" spans="1:8">
      <c r="A112" s="284">
        <v>41912</v>
      </c>
      <c r="B112" s="1012" t="s">
        <v>209</v>
      </c>
      <c r="C112" s="1013" t="s">
        <v>209</v>
      </c>
      <c r="D112" s="1012">
        <v>6.6759000000000004</v>
      </c>
      <c r="E112" s="1012">
        <v>7.5830000000000002</v>
      </c>
      <c r="F112" s="1012">
        <v>5.4210000000000003</v>
      </c>
      <c r="G112" s="1012" t="s">
        <v>209</v>
      </c>
      <c r="H112" s="1012">
        <v>6.6139999999999999</v>
      </c>
    </row>
    <row r="113" spans="1:8">
      <c r="A113" s="284">
        <v>41943</v>
      </c>
      <c r="B113" s="1012" t="s">
        <v>209</v>
      </c>
      <c r="C113" s="1013" t="s">
        <v>209</v>
      </c>
      <c r="D113" s="1012">
        <v>3.5717000000000003</v>
      </c>
      <c r="E113" s="1012">
        <v>4.1809000000000003</v>
      </c>
      <c r="F113" s="1012">
        <v>3.0673000000000004</v>
      </c>
      <c r="G113" s="1012" t="s">
        <v>209</v>
      </c>
      <c r="H113" s="1012">
        <v>3.6227</v>
      </c>
    </row>
    <row r="114" spans="1:8">
      <c r="A114" s="284">
        <v>41973</v>
      </c>
      <c r="B114" s="1012" t="s">
        <v>209</v>
      </c>
      <c r="C114" s="1013" t="s">
        <v>209</v>
      </c>
      <c r="D114" s="1012">
        <v>4.7618999999999998</v>
      </c>
      <c r="E114" s="1012">
        <v>5.4201000000000006</v>
      </c>
      <c r="F114" s="1012">
        <v>4.0676000000000005</v>
      </c>
      <c r="G114" s="1012" t="s">
        <v>209</v>
      </c>
      <c r="H114" s="1012">
        <v>4.7766999999999999</v>
      </c>
    </row>
    <row r="115" spans="1:8">
      <c r="A115" s="596">
        <v>42004</v>
      </c>
      <c r="B115" s="1011" t="s">
        <v>209</v>
      </c>
      <c r="C115" s="1014" t="s">
        <v>209</v>
      </c>
      <c r="D115" s="1011">
        <v>5.4571000000000005</v>
      </c>
      <c r="E115" s="1011">
        <v>6.1866000000000003</v>
      </c>
      <c r="F115" s="1011">
        <v>4.8482000000000003</v>
      </c>
      <c r="G115" s="1011" t="s">
        <v>209</v>
      </c>
      <c r="H115" s="1011">
        <v>5.5170000000000003</v>
      </c>
    </row>
    <row r="116" spans="1:8">
      <c r="A116" s="284">
        <v>42035</v>
      </c>
      <c r="B116" s="1012">
        <v>5.5501000000000005</v>
      </c>
      <c r="C116" s="1013" t="s">
        <v>209</v>
      </c>
      <c r="D116" s="1012">
        <v>4.9836999999999998</v>
      </c>
      <c r="E116" s="1012">
        <v>5.3601999999999999</v>
      </c>
      <c r="F116" s="1012">
        <v>4.4850000000000003</v>
      </c>
      <c r="G116" s="1012" t="s">
        <v>209</v>
      </c>
      <c r="H116" s="1012">
        <v>4.9809000000000001</v>
      </c>
    </row>
    <row r="117" spans="1:8">
      <c r="A117" s="284">
        <v>42063</v>
      </c>
      <c r="B117" s="1012">
        <v>10.6028</v>
      </c>
      <c r="C117" s="1013" t="s">
        <v>209</v>
      </c>
      <c r="D117" s="1012">
        <v>9.5731999999999999</v>
      </c>
      <c r="E117" s="1012">
        <v>9.7245000000000008</v>
      </c>
      <c r="F117" s="1012">
        <v>9.2512000000000008</v>
      </c>
      <c r="G117" s="1012" t="s">
        <v>209</v>
      </c>
      <c r="H117" s="1012">
        <v>9.5842000000000009</v>
      </c>
    </row>
    <row r="118" spans="1:8">
      <c r="A118" s="284">
        <v>42094</v>
      </c>
      <c r="B118" s="1012">
        <v>9.4776000000000007</v>
      </c>
      <c r="C118" s="1013" t="s">
        <v>209</v>
      </c>
      <c r="D118" s="1012">
        <v>8.051400000000001</v>
      </c>
      <c r="E118" s="1012">
        <v>7.8799000000000001</v>
      </c>
      <c r="F118" s="1012">
        <v>8.1690000000000005</v>
      </c>
      <c r="G118" s="1012" t="s">
        <v>209</v>
      </c>
      <c r="H118" s="1012">
        <v>8.1237000000000013</v>
      </c>
    </row>
    <row r="119" spans="1:8">
      <c r="A119" s="284">
        <v>42124</v>
      </c>
      <c r="B119" s="1012">
        <v>10.5509</v>
      </c>
      <c r="C119" s="1013" t="s">
        <v>209</v>
      </c>
      <c r="D119" s="1012">
        <v>8.7066999999999997</v>
      </c>
      <c r="E119" s="1012">
        <v>8.7094000000000005</v>
      </c>
      <c r="F119" s="1012">
        <v>9.6494</v>
      </c>
      <c r="G119" s="1012" t="s">
        <v>209</v>
      </c>
      <c r="H119" s="1012">
        <v>9.1173999999999999</v>
      </c>
    </row>
    <row r="120" spans="1:8">
      <c r="A120" s="284">
        <v>42155</v>
      </c>
      <c r="B120" s="1012">
        <v>9.1121999999999996</v>
      </c>
      <c r="C120" s="1013" t="s">
        <v>209</v>
      </c>
      <c r="D120" s="1012">
        <v>7.3719000000000001</v>
      </c>
      <c r="E120" s="1012">
        <v>7.2856000000000005</v>
      </c>
      <c r="F120" s="1012">
        <v>8.7988999999999997</v>
      </c>
      <c r="G120" s="1012" t="s">
        <v>209</v>
      </c>
      <c r="H120" s="1012">
        <v>7.8997000000000002</v>
      </c>
    </row>
    <row r="121" spans="1:8">
      <c r="A121" s="284">
        <v>42185</v>
      </c>
      <c r="B121" s="1012">
        <v>6.9179000000000004</v>
      </c>
      <c r="C121" s="1013" t="s">
        <v>209</v>
      </c>
      <c r="D121" s="1012">
        <v>5.3229000000000006</v>
      </c>
      <c r="E121" s="1012">
        <v>5.0190999999999999</v>
      </c>
      <c r="F121" s="1012">
        <v>6.5632000000000001</v>
      </c>
      <c r="G121" s="1012" t="s">
        <v>209</v>
      </c>
      <c r="H121" s="1012">
        <v>5.7153</v>
      </c>
    </row>
    <row r="122" spans="1:8">
      <c r="A122" s="284">
        <v>42216</v>
      </c>
      <c r="B122" s="1012">
        <v>5.4156000000000004</v>
      </c>
      <c r="C122" s="1013" t="s">
        <v>209</v>
      </c>
      <c r="D122" s="1012">
        <v>4.0585000000000004</v>
      </c>
      <c r="E122" s="1012">
        <v>3.6398000000000001</v>
      </c>
      <c r="F122" s="1012">
        <v>5.4340999999999999</v>
      </c>
      <c r="G122" s="1012" t="s">
        <v>209</v>
      </c>
      <c r="H122" s="1012">
        <v>4.4424000000000001</v>
      </c>
    </row>
    <row r="123" spans="1:8">
      <c r="A123" s="284">
        <v>42247</v>
      </c>
      <c r="B123" s="1013">
        <v>3.6501000000000001</v>
      </c>
      <c r="C123" s="1013" t="s">
        <v>209</v>
      </c>
      <c r="D123" s="1013">
        <v>2.0379</v>
      </c>
      <c r="E123" s="1013">
        <v>1.3344</v>
      </c>
      <c r="F123" s="1013">
        <v>3.7810000000000001</v>
      </c>
      <c r="G123" s="1013" t="s">
        <v>209</v>
      </c>
      <c r="H123" s="1013">
        <v>2.4635000000000002</v>
      </c>
    </row>
    <row r="124" spans="1:8">
      <c r="A124" s="284">
        <v>42277</v>
      </c>
      <c r="B124" s="1013">
        <v>-1.3433000000000002</v>
      </c>
      <c r="C124" s="1013" t="s">
        <v>209</v>
      </c>
      <c r="D124" s="1013">
        <v>-3.2336</v>
      </c>
      <c r="E124" s="1013">
        <v>-3.7191000000000001</v>
      </c>
      <c r="F124" s="1013">
        <v>-1.6791</v>
      </c>
      <c r="G124" s="1013" t="s">
        <v>209</v>
      </c>
      <c r="H124" s="1013">
        <v>-2.7814000000000001</v>
      </c>
    </row>
    <row r="125" spans="1:8">
      <c r="A125" s="284">
        <v>42308</v>
      </c>
      <c r="B125" s="1012">
        <v>2.0942000000000003</v>
      </c>
      <c r="C125" s="1013" t="s">
        <v>209</v>
      </c>
      <c r="D125" s="1012">
        <v>0.55100000000000005</v>
      </c>
      <c r="E125" s="1012">
        <v>0.22970000000000002</v>
      </c>
      <c r="F125" s="1012">
        <v>1.5960000000000001</v>
      </c>
      <c r="G125" s="1012" t="s">
        <v>209</v>
      </c>
      <c r="H125" s="1012">
        <v>0.87360000000000004</v>
      </c>
    </row>
    <row r="126" spans="1:8">
      <c r="A126" s="284">
        <v>42338</v>
      </c>
      <c r="B126" s="1012">
        <v>3.6394000000000002</v>
      </c>
      <c r="C126" s="1013" t="s">
        <v>209</v>
      </c>
      <c r="D126" s="1012">
        <v>1.7211000000000001</v>
      </c>
      <c r="E126" s="1012">
        <v>1.1686000000000001</v>
      </c>
      <c r="F126" s="1012">
        <v>2.7542</v>
      </c>
      <c r="G126" s="1012" t="s">
        <v>209</v>
      </c>
      <c r="H126" s="1012">
        <v>1.9912000000000001</v>
      </c>
    </row>
    <row r="127" spans="1:8">
      <c r="A127" s="596">
        <v>42369</v>
      </c>
      <c r="B127" s="1016">
        <v>2.9068000000000001</v>
      </c>
      <c r="C127" s="1014" t="s">
        <v>209</v>
      </c>
      <c r="D127" s="1016">
        <v>0.94840000000000002</v>
      </c>
      <c r="E127" s="1016">
        <v>0.48760000000000003</v>
      </c>
      <c r="F127" s="1016">
        <v>1.8451000000000002</v>
      </c>
      <c r="G127" s="1016" t="s">
        <v>209</v>
      </c>
      <c r="H127" s="1016">
        <v>1.2071000000000001</v>
      </c>
    </row>
    <row r="128" spans="1:8">
      <c r="A128" s="284">
        <v>42400</v>
      </c>
      <c r="B128" s="1017">
        <v>-0.18</v>
      </c>
      <c r="C128" s="1013" t="s">
        <v>209</v>
      </c>
      <c r="D128" s="1017">
        <v>-2.2153</v>
      </c>
      <c r="E128" s="1017">
        <v>-2.6628000000000003</v>
      </c>
      <c r="F128" s="1017">
        <v>-1.3772</v>
      </c>
      <c r="G128" s="1017" t="s">
        <v>209</v>
      </c>
      <c r="H128" s="1017">
        <v>-1.9660000000000002</v>
      </c>
    </row>
    <row r="129" spans="1:8">
      <c r="A129" s="284">
        <v>42429</v>
      </c>
      <c r="B129" s="1017">
        <v>-2.5310000000000001</v>
      </c>
      <c r="C129" s="1013" t="s">
        <v>209</v>
      </c>
      <c r="D129" s="1017">
        <v>-4.0686999999999998</v>
      </c>
      <c r="E129" s="1017">
        <v>-4.9146000000000001</v>
      </c>
      <c r="F129" s="1017">
        <v>-3.8161</v>
      </c>
      <c r="G129" s="1017" t="s">
        <v>209</v>
      </c>
      <c r="H129" s="1017">
        <v>-4.1580000000000004</v>
      </c>
    </row>
    <row r="130" spans="1:8">
      <c r="A130" s="284">
        <v>42460</v>
      </c>
      <c r="B130" s="1017">
        <v>-0.31470000000000004</v>
      </c>
      <c r="C130" s="1013" t="s">
        <v>209</v>
      </c>
      <c r="D130" s="1017">
        <v>-1.3172000000000001</v>
      </c>
      <c r="E130" s="1017">
        <v>-1.2314000000000001</v>
      </c>
      <c r="F130" s="1017">
        <v>-1.7701</v>
      </c>
      <c r="G130" s="1017" t="s">
        <v>209</v>
      </c>
      <c r="H130" s="1017">
        <v>-1.3692</v>
      </c>
    </row>
    <row r="131" spans="1:8">
      <c r="A131" s="284">
        <v>42490</v>
      </c>
      <c r="B131" s="1017">
        <v>-0.98240000000000005</v>
      </c>
      <c r="C131" s="1013" t="s">
        <v>209</v>
      </c>
      <c r="D131" s="1017">
        <v>-1.7704000000000002</v>
      </c>
      <c r="E131" s="1017">
        <v>-1.6254000000000002</v>
      </c>
      <c r="F131" s="1017">
        <v>-2.3147000000000002</v>
      </c>
      <c r="G131" s="1017" t="s">
        <v>209</v>
      </c>
      <c r="H131" s="1017">
        <v>-1.8459000000000001</v>
      </c>
    </row>
    <row r="132" spans="1:8">
      <c r="A132" s="284">
        <v>42521</v>
      </c>
      <c r="B132" s="1017">
        <v>0.52350000000000008</v>
      </c>
      <c r="C132" s="1013" t="s">
        <v>209</v>
      </c>
      <c r="D132" s="1017">
        <v>-9.06E-2</v>
      </c>
      <c r="E132" s="1017">
        <v>3.2399999999999998E-2</v>
      </c>
      <c r="F132" s="1017">
        <v>-1.2335</v>
      </c>
      <c r="G132" s="1017" t="s">
        <v>209</v>
      </c>
      <c r="H132" s="1017">
        <v>-0.37090000000000001</v>
      </c>
    </row>
    <row r="133" spans="1:8">
      <c r="A133" s="284">
        <v>42551</v>
      </c>
      <c r="B133" s="1017">
        <v>1.5272000000000001</v>
      </c>
      <c r="C133" s="1013" t="s">
        <v>209</v>
      </c>
      <c r="D133" s="1017">
        <v>0.46790000000000004</v>
      </c>
      <c r="E133" s="1017">
        <v>0.67590000000000006</v>
      </c>
      <c r="F133" s="1017">
        <v>-0.80840000000000001</v>
      </c>
      <c r="G133" s="1017" t="s">
        <v>209</v>
      </c>
      <c r="H133" s="1017">
        <v>0.20020000000000002</v>
      </c>
    </row>
    <row r="134" spans="1:8">
      <c r="A134" s="284">
        <v>42582</v>
      </c>
      <c r="B134" s="1017">
        <v>4.6844000000000001</v>
      </c>
      <c r="C134" s="1013" t="s">
        <v>209</v>
      </c>
      <c r="D134" s="1017">
        <v>3.2736000000000001</v>
      </c>
      <c r="E134" s="1017">
        <v>3.2867999999999999</v>
      </c>
      <c r="F134" s="1017">
        <v>1.675</v>
      </c>
      <c r="G134" s="1017" t="s">
        <v>209</v>
      </c>
      <c r="H134" s="1017">
        <v>2.8663000000000003</v>
      </c>
    </row>
    <row r="135" spans="1:8">
      <c r="A135" s="284">
        <v>42613</v>
      </c>
      <c r="B135" s="1017">
        <v>8.6776</v>
      </c>
      <c r="C135" s="1013" t="s">
        <v>209</v>
      </c>
      <c r="D135" s="1017">
        <v>7.1898</v>
      </c>
      <c r="E135" s="1017">
        <v>7.3479000000000001</v>
      </c>
      <c r="F135" s="1017">
        <v>5.4428999999999998</v>
      </c>
      <c r="G135" s="1017" t="s">
        <v>209</v>
      </c>
      <c r="H135" s="1017">
        <v>6.7863000000000007</v>
      </c>
    </row>
    <row r="136" spans="1:8">
      <c r="A136" s="284">
        <v>42643</v>
      </c>
      <c r="B136" s="1017">
        <v>13.782900000000001</v>
      </c>
      <c r="C136" s="1013" t="s">
        <v>209</v>
      </c>
      <c r="D136" s="1017">
        <v>12.5593</v>
      </c>
      <c r="E136" s="1017">
        <v>12.481900000000001</v>
      </c>
      <c r="F136" s="1017">
        <v>10.712100000000001</v>
      </c>
      <c r="G136" s="1017" t="s">
        <v>209</v>
      </c>
      <c r="H136" s="1017">
        <v>12.0343</v>
      </c>
    </row>
    <row r="137" spans="1:8" ht="14.25" customHeight="1">
      <c r="A137" s="284">
        <v>42674</v>
      </c>
      <c r="B137" s="1017">
        <v>11.8286</v>
      </c>
      <c r="C137" s="1013" t="s">
        <v>209</v>
      </c>
      <c r="D137" s="1017">
        <v>10.191700000000001</v>
      </c>
      <c r="E137" s="1017">
        <v>10.2416</v>
      </c>
      <c r="F137" s="1017">
        <v>8.8304000000000009</v>
      </c>
      <c r="G137" s="1017" t="s">
        <v>209</v>
      </c>
      <c r="H137" s="1017">
        <v>9.8841999999999999</v>
      </c>
    </row>
    <row r="138" spans="1:8" ht="14.25" customHeight="1">
      <c r="A138" s="284">
        <v>42704</v>
      </c>
      <c r="B138" s="1017">
        <v>6.7488999999999999</v>
      </c>
      <c r="C138" s="1013" t="s">
        <v>209</v>
      </c>
      <c r="D138" s="1017">
        <v>5.5307000000000004</v>
      </c>
      <c r="E138" s="1017">
        <v>5.9733000000000001</v>
      </c>
      <c r="F138" s="1017">
        <v>4.4127000000000001</v>
      </c>
      <c r="G138" s="1017" t="s">
        <v>209</v>
      </c>
      <c r="H138" s="1017">
        <v>5.3958000000000004</v>
      </c>
    </row>
    <row r="139" spans="1:8" ht="14.25" customHeight="1">
      <c r="A139" s="596">
        <v>42735</v>
      </c>
      <c r="B139" s="1016">
        <v>7.5287000000000006</v>
      </c>
      <c r="C139" s="1014" t="s">
        <v>209</v>
      </c>
      <c r="D139" s="1016">
        <v>6.8675000000000006</v>
      </c>
      <c r="E139" s="1016">
        <v>6.7272000000000007</v>
      </c>
      <c r="F139" s="1016">
        <v>5.6856</v>
      </c>
      <c r="G139" s="1016" t="s">
        <v>209</v>
      </c>
      <c r="H139" s="1016">
        <v>6.4957000000000003</v>
      </c>
    </row>
    <row r="140" spans="1:8" ht="14.25" customHeight="1">
      <c r="A140" s="284">
        <v>42766</v>
      </c>
      <c r="B140" s="1017">
        <v>10.521600000000001</v>
      </c>
      <c r="C140" s="1013" t="s">
        <v>209</v>
      </c>
      <c r="D140" s="1017">
        <v>10.125300000000001</v>
      </c>
      <c r="E140" s="1017">
        <v>10.091100000000001</v>
      </c>
      <c r="F140" s="1017">
        <v>8.8196000000000012</v>
      </c>
      <c r="G140" s="1017" t="s">
        <v>209</v>
      </c>
      <c r="H140" s="1017">
        <v>9.7314000000000007</v>
      </c>
    </row>
    <row r="141" spans="1:8" ht="14.25" customHeight="1">
      <c r="A141" s="284">
        <v>42794</v>
      </c>
      <c r="B141" s="1017">
        <v>9.8033000000000001</v>
      </c>
      <c r="C141" s="1013" t="s">
        <v>209</v>
      </c>
      <c r="D141" s="1017">
        <v>9.0965000000000007</v>
      </c>
      <c r="E141" s="1017">
        <v>9.2990000000000013</v>
      </c>
      <c r="F141" s="1017">
        <v>7.8258000000000001</v>
      </c>
      <c r="G141" s="1017" t="s">
        <v>209</v>
      </c>
      <c r="H141" s="1017">
        <v>8.8069000000000006</v>
      </c>
    </row>
    <row r="142" spans="1:8" ht="14.25" customHeight="1">
      <c r="A142" s="284">
        <v>42825</v>
      </c>
      <c r="B142" s="1017">
        <v>7.6363000000000003</v>
      </c>
      <c r="C142" s="1013" t="s">
        <v>209</v>
      </c>
      <c r="D142" s="1017">
        <v>6.6264000000000003</v>
      </c>
      <c r="E142" s="1017">
        <v>6.0428000000000006</v>
      </c>
      <c r="F142" s="1017">
        <v>5.5268000000000006</v>
      </c>
      <c r="G142" s="1017" t="s">
        <v>209</v>
      </c>
      <c r="H142" s="1017">
        <v>6.1635</v>
      </c>
    </row>
    <row r="143" spans="1:8" ht="14.25" customHeight="1">
      <c r="A143" s="284">
        <v>42855</v>
      </c>
      <c r="B143" s="1017">
        <v>8.1126000000000005</v>
      </c>
      <c r="C143" s="1013" t="s">
        <v>209</v>
      </c>
      <c r="D143" s="1017">
        <v>7.0866000000000007</v>
      </c>
      <c r="E143" s="1017">
        <v>6.3456000000000001</v>
      </c>
      <c r="F143" s="1017">
        <v>5.8239000000000001</v>
      </c>
      <c r="G143" s="1017" t="s">
        <v>209</v>
      </c>
      <c r="H143" s="1017">
        <v>6.5245000000000006</v>
      </c>
    </row>
    <row r="144" spans="1:8" ht="14.25" customHeight="1">
      <c r="A144" s="284">
        <v>42886</v>
      </c>
      <c r="B144" s="1017">
        <v>9.6707999999999998</v>
      </c>
      <c r="C144" s="1013" t="s">
        <v>209</v>
      </c>
      <c r="D144" s="1017">
        <v>8.3062000000000005</v>
      </c>
      <c r="E144" s="1017">
        <v>7.4530000000000003</v>
      </c>
      <c r="F144" s="1017">
        <v>7.6379000000000001</v>
      </c>
      <c r="G144" s="1017" t="s">
        <v>209</v>
      </c>
      <c r="H144" s="1017">
        <v>7.9160000000000004</v>
      </c>
    </row>
    <row r="145" spans="1:8" ht="14.25" customHeight="1">
      <c r="A145" s="284">
        <v>42916</v>
      </c>
      <c r="B145" s="1017">
        <v>10.6836</v>
      </c>
      <c r="C145" s="1013" t="s">
        <v>209</v>
      </c>
      <c r="D145" s="1017">
        <v>9.2843</v>
      </c>
      <c r="E145" s="1017">
        <v>8.7785000000000011</v>
      </c>
      <c r="F145" s="1017">
        <v>8.9449000000000005</v>
      </c>
      <c r="G145" s="1017" t="s">
        <v>209</v>
      </c>
      <c r="H145" s="1017">
        <v>9.1075999999999997</v>
      </c>
    </row>
    <row r="146" spans="1:8" ht="14.25" customHeight="1">
      <c r="A146" s="284">
        <v>42947</v>
      </c>
      <c r="B146" s="1017">
        <v>8.0891999999999999</v>
      </c>
      <c r="C146" s="1013" t="s">
        <v>209</v>
      </c>
      <c r="D146" s="1017">
        <v>7.1166</v>
      </c>
      <c r="E146" s="1017">
        <v>6.9460000000000006</v>
      </c>
      <c r="F146" s="1017">
        <v>7.0169000000000006</v>
      </c>
      <c r="G146" s="1017" t="s">
        <v>209</v>
      </c>
      <c r="H146" s="1017">
        <v>7.0929000000000002</v>
      </c>
    </row>
    <row r="147" spans="1:8" ht="14.25" customHeight="1">
      <c r="A147" s="284">
        <v>42978</v>
      </c>
      <c r="B147" s="1017">
        <v>5.9864000000000006</v>
      </c>
      <c r="C147" s="1013" t="s">
        <v>209</v>
      </c>
      <c r="D147" s="1017">
        <v>5.2065000000000001</v>
      </c>
      <c r="E147" s="1017">
        <v>4.9581</v>
      </c>
      <c r="F147" s="1017">
        <v>4.9942000000000002</v>
      </c>
      <c r="G147" s="1017" t="s">
        <v>209</v>
      </c>
      <c r="H147" s="1017">
        <v>5.1113</v>
      </c>
    </row>
    <row r="148" spans="1:8" ht="14.25" customHeight="1">
      <c r="A148" s="284">
        <v>43008</v>
      </c>
      <c r="B148" s="1017">
        <v>7.3285</v>
      </c>
      <c r="C148" s="1013" t="s">
        <v>209</v>
      </c>
      <c r="D148" s="1017">
        <v>6.3068</v>
      </c>
      <c r="E148" s="1017">
        <v>6.0227000000000004</v>
      </c>
      <c r="F148" s="1017">
        <v>5.9670000000000005</v>
      </c>
      <c r="G148" s="1017" t="s">
        <v>209</v>
      </c>
      <c r="H148" s="1017">
        <v>6.1757</v>
      </c>
    </row>
    <row r="149" spans="1:8" ht="14.25" customHeight="1">
      <c r="A149" s="284">
        <v>43039</v>
      </c>
      <c r="B149" s="1017">
        <v>10.069000000000001</v>
      </c>
      <c r="C149" s="1013" t="s">
        <v>209</v>
      </c>
      <c r="D149" s="1017">
        <v>9.2798999999999996</v>
      </c>
      <c r="E149" s="1017">
        <v>8.5635000000000012</v>
      </c>
      <c r="F149" s="1017">
        <v>8.1452000000000009</v>
      </c>
      <c r="G149" s="1017" t="s">
        <v>209</v>
      </c>
      <c r="H149" s="1017">
        <v>8.7507999999999999</v>
      </c>
    </row>
    <row r="150" spans="1:8" ht="14.25" customHeight="1">
      <c r="A150" s="284">
        <v>43069</v>
      </c>
      <c r="B150" s="1017">
        <v>12.468</v>
      </c>
      <c r="C150" s="1013" t="s">
        <v>209</v>
      </c>
      <c r="D150" s="1017">
        <v>11.433</v>
      </c>
      <c r="E150" s="1017">
        <v>10.5511</v>
      </c>
      <c r="F150" s="1017">
        <v>9.7841000000000005</v>
      </c>
      <c r="G150" s="1017" t="s">
        <v>209</v>
      </c>
      <c r="H150" s="1017">
        <v>10.706900000000001</v>
      </c>
    </row>
    <row r="151" spans="1:8" ht="14.25" customHeight="1">
      <c r="A151" s="596">
        <v>43100</v>
      </c>
      <c r="B151" s="1016">
        <v>12.264000000000001</v>
      </c>
      <c r="C151" s="1014" t="s">
        <v>209</v>
      </c>
      <c r="D151" s="1016">
        <v>11.053000000000001</v>
      </c>
      <c r="E151" s="1016">
        <v>10.6538</v>
      </c>
      <c r="F151" s="1016">
        <v>9.1628000000000007</v>
      </c>
      <c r="G151" s="1016" t="s">
        <v>209</v>
      </c>
      <c r="H151" s="1016">
        <v>10.413300000000001</v>
      </c>
    </row>
    <row r="152" spans="1:8" ht="14.25" customHeight="1">
      <c r="A152" s="284">
        <v>43131</v>
      </c>
      <c r="B152" s="1012">
        <v>15.4444</v>
      </c>
      <c r="C152" s="1013" t="s">
        <v>209</v>
      </c>
      <c r="D152" s="1012">
        <v>13.8367</v>
      </c>
      <c r="E152" s="1012">
        <v>14.0974</v>
      </c>
      <c r="F152" s="1012">
        <v>12.5768</v>
      </c>
      <c r="G152" s="1012" t="s">
        <v>209</v>
      </c>
      <c r="H152" s="1012">
        <v>13.625</v>
      </c>
    </row>
    <row r="153" spans="1:8" ht="14.25" customHeight="1">
      <c r="A153" s="284">
        <v>43159</v>
      </c>
      <c r="B153" s="1012">
        <v>14.938400000000001</v>
      </c>
      <c r="C153" s="1013" t="s">
        <v>209</v>
      </c>
      <c r="D153" s="1012">
        <v>13.262600000000001</v>
      </c>
      <c r="E153" s="1012">
        <v>13.7605</v>
      </c>
      <c r="F153" s="1012">
        <v>12.504300000000001</v>
      </c>
      <c r="G153" s="1012" t="s">
        <v>209</v>
      </c>
      <c r="H153" s="1012">
        <v>13.286000000000001</v>
      </c>
    </row>
    <row r="154" spans="1:8" ht="14.25" customHeight="1">
      <c r="A154" s="284">
        <v>43190</v>
      </c>
      <c r="B154" s="1012">
        <v>14.8011</v>
      </c>
      <c r="C154" s="1013" t="s">
        <v>209</v>
      </c>
      <c r="D154" s="1012">
        <v>12.9373</v>
      </c>
      <c r="E154" s="1012">
        <v>13.396600000000001</v>
      </c>
      <c r="F154" s="1012">
        <v>12.619300000000001</v>
      </c>
      <c r="G154" s="1012" t="s">
        <v>209</v>
      </c>
      <c r="H154" s="1012">
        <v>13.098000000000001</v>
      </c>
    </row>
    <row r="155" spans="1:8" ht="14.25" customHeight="1">
      <c r="A155" s="284">
        <v>43220</v>
      </c>
      <c r="B155" s="1012">
        <v>12.453000000000001</v>
      </c>
      <c r="C155" s="1013" t="s">
        <v>209</v>
      </c>
      <c r="D155" s="1012">
        <v>11.011000000000001</v>
      </c>
      <c r="E155" s="1012">
        <v>11.604700000000001</v>
      </c>
      <c r="F155" s="1012">
        <v>10.8207</v>
      </c>
      <c r="G155" s="1012" t="s">
        <v>209</v>
      </c>
      <c r="H155" s="1012">
        <v>11.2272</v>
      </c>
    </row>
    <row r="156" spans="1:8" ht="14.25" customHeight="1">
      <c r="A156" s="284">
        <v>43251</v>
      </c>
      <c r="B156" s="1012">
        <v>8.8915000000000006</v>
      </c>
      <c r="C156" s="1013" t="s">
        <v>209</v>
      </c>
      <c r="D156" s="1012">
        <v>7.9790000000000001</v>
      </c>
      <c r="E156" s="1012">
        <v>8.1316000000000006</v>
      </c>
      <c r="F156" s="1012">
        <v>7.8946000000000005</v>
      </c>
      <c r="G156" s="1012" t="s">
        <v>209</v>
      </c>
      <c r="H156" s="1012">
        <v>8.0572999999999997</v>
      </c>
    </row>
    <row r="157" spans="1:8" ht="14.25" customHeight="1">
      <c r="A157" s="284">
        <v>43281</v>
      </c>
      <c r="B157" s="1012">
        <v>6.6128999999999998</v>
      </c>
      <c r="C157" s="1013" t="s">
        <v>209</v>
      </c>
      <c r="D157" s="1012">
        <v>5.6406000000000001</v>
      </c>
      <c r="E157" s="1012">
        <v>5.4291</v>
      </c>
      <c r="F157" s="1012">
        <v>5.5749000000000004</v>
      </c>
      <c r="G157" s="1012" t="s">
        <v>209</v>
      </c>
      <c r="H157" s="1012">
        <v>5.6147</v>
      </c>
    </row>
    <row r="158" spans="1:8" ht="14.25" customHeight="1">
      <c r="A158" s="284">
        <v>43312</v>
      </c>
      <c r="B158" s="1012">
        <v>6.1743000000000006</v>
      </c>
      <c r="C158" s="1013" t="s">
        <v>209</v>
      </c>
      <c r="D158" s="1012">
        <v>5.2530000000000001</v>
      </c>
      <c r="E158" s="1012">
        <v>5.3264000000000005</v>
      </c>
      <c r="F158" s="1012">
        <v>5.4180999999999999</v>
      </c>
      <c r="G158" s="1012" t="s">
        <v>209</v>
      </c>
      <c r="H158" s="1012">
        <v>5.3851000000000004</v>
      </c>
    </row>
    <row r="159" spans="1:8" ht="14.25" customHeight="1">
      <c r="A159" s="284">
        <v>43343</v>
      </c>
      <c r="B159" s="1012">
        <v>5.9617000000000004</v>
      </c>
      <c r="C159" s="1013" t="s">
        <v>209</v>
      </c>
      <c r="D159" s="1012">
        <v>5.4054000000000002</v>
      </c>
      <c r="E159" s="1012">
        <v>5.5651999999999999</v>
      </c>
      <c r="F159" s="1012">
        <v>5.5720999999999998</v>
      </c>
      <c r="G159" s="1012" t="s">
        <v>209</v>
      </c>
      <c r="H159" s="1012">
        <v>5.5422000000000002</v>
      </c>
    </row>
    <row r="160" spans="1:8" ht="14.25" customHeight="1">
      <c r="A160" s="284">
        <v>43373</v>
      </c>
      <c r="B160" s="1012">
        <v>3.6555</v>
      </c>
      <c r="C160" s="1013" t="s">
        <v>209</v>
      </c>
      <c r="D160" s="1012">
        <v>3.0936000000000003</v>
      </c>
      <c r="E160" s="1012">
        <v>3.3691</v>
      </c>
      <c r="F160" s="1012">
        <v>3.3784000000000001</v>
      </c>
      <c r="G160" s="1012" t="s">
        <v>209</v>
      </c>
      <c r="H160" s="1012">
        <v>3.3038000000000003</v>
      </c>
    </row>
    <row r="161" spans="1:8" ht="14.25" customHeight="1">
      <c r="A161" s="284">
        <v>43404</v>
      </c>
      <c r="B161" s="1012">
        <v>-1.4143000000000001</v>
      </c>
      <c r="C161" s="1013" t="s">
        <v>209</v>
      </c>
      <c r="D161" s="1012">
        <v>-1.8036000000000001</v>
      </c>
      <c r="E161" s="1012">
        <v>-1.0007000000000001</v>
      </c>
      <c r="F161" s="1012">
        <v>-0.93790000000000007</v>
      </c>
      <c r="G161" s="1012" t="s">
        <v>209</v>
      </c>
      <c r="H161" s="1012">
        <v>-1.2578</v>
      </c>
    </row>
    <row r="162" spans="1:8" ht="14.25" customHeight="1">
      <c r="A162" s="284">
        <v>43434</v>
      </c>
      <c r="B162" s="1012">
        <v>-3.2753000000000001</v>
      </c>
      <c r="C162" s="1013" t="s">
        <v>209</v>
      </c>
      <c r="D162" s="1012">
        <v>-2.399</v>
      </c>
      <c r="E162" s="1012">
        <v>-1.7549000000000001</v>
      </c>
      <c r="F162" s="1012">
        <v>-1.8326</v>
      </c>
      <c r="G162" s="1012" t="s">
        <v>209</v>
      </c>
      <c r="H162" s="1012">
        <v>-2.0754999999999999</v>
      </c>
    </row>
    <row r="163" spans="1:8" ht="14.25" customHeight="1">
      <c r="A163" s="596">
        <v>43465</v>
      </c>
      <c r="B163" s="1011">
        <v>-4.6935000000000002</v>
      </c>
      <c r="C163" s="1014" t="s">
        <v>209</v>
      </c>
      <c r="D163" s="1011">
        <v>-3.9776000000000002</v>
      </c>
      <c r="E163" s="1011">
        <v>-3.0118</v>
      </c>
      <c r="F163" s="1011">
        <v>-3.0145</v>
      </c>
      <c r="G163" s="1011" t="s">
        <v>209</v>
      </c>
      <c r="H163" s="1011">
        <v>-3.4205000000000001</v>
      </c>
    </row>
    <row r="164" spans="1:8" ht="14.25" customHeight="1">
      <c r="A164" s="284">
        <v>43496</v>
      </c>
      <c r="B164" s="1012">
        <v>-6.2840000000000007</v>
      </c>
      <c r="C164" s="1013" t="s">
        <v>209</v>
      </c>
      <c r="D164" s="1012">
        <v>-5.5190999999999999</v>
      </c>
      <c r="E164" s="1012">
        <v>-4.7103999999999999</v>
      </c>
      <c r="F164" s="1012">
        <v>-4.9290000000000003</v>
      </c>
      <c r="G164" s="1012" t="s">
        <v>209</v>
      </c>
      <c r="H164" s="1012">
        <v>-5.1325000000000003</v>
      </c>
    </row>
    <row r="165" spans="1:8" ht="14.25" customHeight="1">
      <c r="A165" s="284">
        <v>43524</v>
      </c>
      <c r="B165" s="1012">
        <v>-3.5287000000000002</v>
      </c>
      <c r="C165" s="1013" t="s">
        <v>209</v>
      </c>
      <c r="D165" s="1012">
        <v>-2.7522000000000002</v>
      </c>
      <c r="E165" s="1012">
        <v>-2.1251000000000002</v>
      </c>
      <c r="F165" s="1012">
        <v>-2.4523000000000001</v>
      </c>
      <c r="G165" s="1012" t="s">
        <v>209</v>
      </c>
      <c r="H165" s="1012">
        <v>-2.5143</v>
      </c>
    </row>
    <row r="166" spans="1:8" ht="14.25" customHeight="1">
      <c r="A166" s="284">
        <v>43555</v>
      </c>
      <c r="B166" s="1012">
        <v>-2.6609000000000003</v>
      </c>
      <c r="C166" s="1013" t="s">
        <v>209</v>
      </c>
      <c r="D166" s="1012">
        <v>-1.7254</v>
      </c>
      <c r="E166" s="1012">
        <v>-1.0198</v>
      </c>
      <c r="F166" s="1012">
        <v>-1.6505000000000001</v>
      </c>
      <c r="G166" s="1012" t="s">
        <v>209</v>
      </c>
      <c r="H166" s="1012">
        <v>-1.5442</v>
      </c>
    </row>
    <row r="167" spans="1:8" ht="14.25" customHeight="1">
      <c r="A167" s="284">
        <v>43585</v>
      </c>
      <c r="B167" s="1012">
        <v>-0.1293</v>
      </c>
      <c r="C167" s="1013" t="s">
        <v>209</v>
      </c>
      <c r="D167" s="1012">
        <v>0.12290000000000001</v>
      </c>
      <c r="E167" s="1012">
        <v>0.80830000000000002</v>
      </c>
      <c r="F167" s="1012">
        <v>0.4531</v>
      </c>
      <c r="G167" s="1012" t="s">
        <v>209</v>
      </c>
      <c r="H167" s="1012">
        <v>0.42130000000000001</v>
      </c>
    </row>
    <row r="168" spans="1:8" ht="14.25" customHeight="1">
      <c r="A168" s="284">
        <v>43616</v>
      </c>
      <c r="B168" s="1012">
        <v>-0.23960000000000001</v>
      </c>
      <c r="C168" s="1013" t="s">
        <v>209</v>
      </c>
      <c r="D168" s="1012">
        <v>-0.8377</v>
      </c>
      <c r="E168" s="1012">
        <v>0.16889999999999999</v>
      </c>
      <c r="F168" s="1012">
        <v>-0.49790000000000001</v>
      </c>
      <c r="G168" s="1012" t="s">
        <v>209</v>
      </c>
      <c r="H168" s="1012">
        <v>-0.378</v>
      </c>
    </row>
    <row r="169" spans="1:8" ht="14.25" customHeight="1">
      <c r="A169" s="284">
        <v>43646</v>
      </c>
      <c r="B169" s="1012">
        <v>2.5938000000000003</v>
      </c>
      <c r="C169" s="1013" t="s">
        <v>209</v>
      </c>
      <c r="D169" s="1012">
        <v>1.9033</v>
      </c>
      <c r="E169" s="1012">
        <v>3.2181999999999999</v>
      </c>
      <c r="F169" s="1012">
        <v>2.2640000000000002</v>
      </c>
      <c r="G169" s="1012" t="s">
        <v>209</v>
      </c>
      <c r="H169" s="1012">
        <v>2.4347000000000003</v>
      </c>
    </row>
    <row r="170" spans="1:8" ht="14.25" customHeight="1">
      <c r="A170" s="284">
        <v>43677</v>
      </c>
      <c r="B170" s="1012">
        <v>5.4708000000000006</v>
      </c>
      <c r="C170" s="1013" t="s">
        <v>209</v>
      </c>
      <c r="D170" s="1012">
        <v>3.9929000000000001</v>
      </c>
      <c r="E170" s="1012">
        <v>5.1345999999999998</v>
      </c>
      <c r="F170" s="1012">
        <v>4.2872000000000003</v>
      </c>
      <c r="G170" s="1012" t="s">
        <v>209</v>
      </c>
      <c r="H170" s="1012">
        <v>4.5445000000000002</v>
      </c>
    </row>
    <row r="171" spans="1:8" ht="14.25" customHeight="1">
      <c r="A171" s="284">
        <v>43708</v>
      </c>
      <c r="B171" s="1012">
        <v>4.4573999999999998</v>
      </c>
      <c r="C171" s="1013" t="s">
        <v>209</v>
      </c>
      <c r="D171" s="1012">
        <v>3.0343</v>
      </c>
      <c r="E171" s="1012">
        <v>4.1881000000000004</v>
      </c>
      <c r="F171" s="1012">
        <v>3.8488000000000002</v>
      </c>
      <c r="G171" s="1012" t="s">
        <v>209</v>
      </c>
      <c r="H171" s="1012">
        <v>3.7445000000000004</v>
      </c>
    </row>
    <row r="172" spans="1:8" ht="14.25" customHeight="1">
      <c r="A172" s="284">
        <v>43738</v>
      </c>
      <c r="B172" s="1012">
        <v>5.851</v>
      </c>
      <c r="C172" s="1013" t="s">
        <v>209</v>
      </c>
      <c r="D172" s="1012">
        <v>4.5537000000000001</v>
      </c>
      <c r="E172" s="1012">
        <v>5.556</v>
      </c>
      <c r="F172" s="1012">
        <v>5.2741000000000007</v>
      </c>
      <c r="G172" s="1012" t="s">
        <v>209</v>
      </c>
      <c r="H172" s="1012">
        <v>5.1798999999999999</v>
      </c>
    </row>
    <row r="173" spans="1:8" ht="14.25" customHeight="1">
      <c r="A173" s="284">
        <v>43769</v>
      </c>
      <c r="B173" s="1012">
        <v>9.1555</v>
      </c>
      <c r="C173" s="1013" t="s">
        <v>209</v>
      </c>
      <c r="D173" s="1012">
        <v>7.4333</v>
      </c>
      <c r="E173" s="1012">
        <v>8.1912000000000003</v>
      </c>
      <c r="F173" s="1012">
        <v>8.0686999999999998</v>
      </c>
      <c r="G173" s="1012" t="s">
        <v>209</v>
      </c>
      <c r="H173" s="1012">
        <v>7.9908000000000001</v>
      </c>
    </row>
    <row r="174" spans="1:8" ht="14.25" customHeight="1">
      <c r="A174" s="284">
        <v>43799</v>
      </c>
      <c r="B174" s="1012">
        <v>11.059100000000001</v>
      </c>
      <c r="C174" s="1013" t="s">
        <v>209</v>
      </c>
      <c r="D174" s="1012">
        <v>8.0870999999999995</v>
      </c>
      <c r="E174" s="1012">
        <v>9.1454000000000004</v>
      </c>
      <c r="F174" s="1012">
        <v>9.1586999999999996</v>
      </c>
      <c r="G174" s="1012" t="s">
        <v>209</v>
      </c>
      <c r="H174" s="1012">
        <v>8.9669000000000008</v>
      </c>
    </row>
    <row r="175" spans="1:8" ht="14.25" customHeight="1">
      <c r="A175" s="284">
        <v>43830</v>
      </c>
      <c r="B175" s="1012">
        <v>13.2615</v>
      </c>
      <c r="C175" s="1013" t="s">
        <v>209</v>
      </c>
      <c r="D175" s="1012">
        <v>10.0464</v>
      </c>
      <c r="E175" s="1012">
        <v>10.9687</v>
      </c>
      <c r="F175" s="1012">
        <v>10.8096</v>
      </c>
      <c r="G175" s="1012" t="s">
        <v>209</v>
      </c>
      <c r="H175" s="1012">
        <v>10.8147</v>
      </c>
    </row>
    <row r="176" spans="1:8" ht="14.25" customHeight="1">
      <c r="A176" s="284">
        <v>43861</v>
      </c>
      <c r="B176" s="1012">
        <v>13.7019</v>
      </c>
      <c r="C176" s="1013" t="s">
        <v>209</v>
      </c>
      <c r="D176" s="1012">
        <v>10.003300000000001</v>
      </c>
      <c r="E176" s="1012">
        <v>10.808300000000001</v>
      </c>
      <c r="F176" s="1012">
        <v>10.853900000000001</v>
      </c>
      <c r="G176" s="1012" t="s">
        <v>209</v>
      </c>
      <c r="H176" s="1012">
        <v>10.805300000000001</v>
      </c>
    </row>
    <row r="177" spans="1:8" ht="14.25" customHeight="1">
      <c r="A177" s="284">
        <v>43890</v>
      </c>
      <c r="B177" s="1012">
        <v>12.015000000000001</v>
      </c>
      <c r="C177" s="1013" t="s">
        <v>209</v>
      </c>
      <c r="D177" s="1012">
        <v>8.6219999999999999</v>
      </c>
      <c r="E177" s="1012">
        <v>8.9721000000000011</v>
      </c>
      <c r="F177" s="1012">
        <v>9.5387000000000004</v>
      </c>
      <c r="G177" s="1012" t="s">
        <v>209</v>
      </c>
      <c r="H177" s="1012">
        <v>9.2809000000000008</v>
      </c>
    </row>
    <row r="178" spans="1:8" ht="14.25" customHeight="1">
      <c r="A178" s="284">
        <v>43921</v>
      </c>
      <c r="B178" s="1012">
        <v>-0.3735</v>
      </c>
      <c r="C178" s="1013" t="s">
        <v>209</v>
      </c>
      <c r="D178" s="1012">
        <v>-3.2129000000000003</v>
      </c>
      <c r="E178" s="1012">
        <v>-3.5305</v>
      </c>
      <c r="F178" s="1012">
        <v>-1.2874000000000001</v>
      </c>
      <c r="G178" s="1012" t="s">
        <v>209</v>
      </c>
      <c r="H178" s="1012">
        <v>-2.5135000000000001</v>
      </c>
    </row>
    <row r="179" spans="1:8" ht="14.25" customHeight="1">
      <c r="A179" s="284">
        <v>43951</v>
      </c>
      <c r="B179" s="1012">
        <v>-5.3474000000000004</v>
      </c>
      <c r="C179" s="1013" t="s">
        <v>209</v>
      </c>
      <c r="D179" s="1012">
        <v>-7.1135000000000002</v>
      </c>
      <c r="E179" s="1012">
        <v>-7.6220000000000008</v>
      </c>
      <c r="F179" s="1012">
        <v>-5.3334999999999999</v>
      </c>
      <c r="G179" s="1012" t="s">
        <v>209</v>
      </c>
      <c r="H179" s="1012">
        <v>-6.6060000000000008</v>
      </c>
    </row>
    <row r="180" spans="1:8" ht="14.25" customHeight="1">
      <c r="A180" s="284">
        <v>43982</v>
      </c>
      <c r="B180" s="1012">
        <v>-0.34590000000000004</v>
      </c>
      <c r="C180" s="1013" t="s">
        <v>209</v>
      </c>
      <c r="D180" s="1012">
        <v>-3.1779000000000002</v>
      </c>
      <c r="E180" s="1012">
        <v>-3.1189</v>
      </c>
      <c r="F180" s="1012">
        <v>-1.1438000000000001</v>
      </c>
      <c r="G180" s="1012" t="s">
        <v>209</v>
      </c>
      <c r="H180" s="1012">
        <v>-2.3294000000000001</v>
      </c>
    </row>
    <row r="181" spans="1:8" ht="14.25" customHeight="1">
      <c r="A181" s="284">
        <v>44012</v>
      </c>
      <c r="B181" s="1012">
        <v>3.0388000000000002</v>
      </c>
      <c r="C181" s="1013" t="s">
        <v>209</v>
      </c>
      <c r="D181" s="1012">
        <v>-0.24180000000000001</v>
      </c>
      <c r="E181" s="1012">
        <v>2.0000000000000001E-4</v>
      </c>
      <c r="F181" s="1012">
        <v>1.7091000000000001</v>
      </c>
      <c r="G181" s="1012" t="s">
        <v>209</v>
      </c>
      <c r="H181" s="1012">
        <v>0.67749999999999999</v>
      </c>
    </row>
    <row r="182" spans="1:8" ht="14.25" customHeight="1">
      <c r="A182" s="284">
        <v>44043</v>
      </c>
      <c r="B182" s="1012">
        <v>2.9391000000000003</v>
      </c>
      <c r="C182" s="1013" t="s">
        <v>209</v>
      </c>
      <c r="D182" s="1012">
        <v>-0.12570000000000001</v>
      </c>
      <c r="E182" s="1012">
        <v>-0.18970000000000001</v>
      </c>
      <c r="F182" s="1012">
        <v>2.2926000000000002</v>
      </c>
      <c r="G182" s="1012" t="s">
        <v>209</v>
      </c>
      <c r="H182" s="1012">
        <v>0.81659999999999999</v>
      </c>
    </row>
    <row r="183" spans="1:8" ht="14.25" customHeight="1">
      <c r="A183" s="284">
        <v>44074</v>
      </c>
      <c r="B183" s="1012">
        <v>6.2385999999999999</v>
      </c>
      <c r="C183" s="1013" t="s">
        <v>209</v>
      </c>
      <c r="D183" s="1012">
        <v>3.1678000000000002</v>
      </c>
      <c r="E183" s="1012">
        <v>2.5508999999999999</v>
      </c>
      <c r="F183" s="1012">
        <v>4.9588999999999999</v>
      </c>
      <c r="G183" s="1012" t="s">
        <v>209</v>
      </c>
      <c r="H183" s="1012">
        <v>3.7581000000000002</v>
      </c>
    </row>
    <row r="184" spans="1:8" ht="14.25" customHeight="1">
      <c r="A184" s="284">
        <v>44104</v>
      </c>
      <c r="B184" s="1012">
        <v>5.3574999999999999</v>
      </c>
      <c r="C184" s="1013" t="s">
        <v>209</v>
      </c>
      <c r="D184" s="1012">
        <v>1.9266000000000001</v>
      </c>
      <c r="E184" s="1012">
        <v>1.3842000000000001</v>
      </c>
      <c r="F184" s="1012">
        <v>3.8195000000000001</v>
      </c>
      <c r="G184" s="1012" t="s">
        <v>209</v>
      </c>
      <c r="H184" s="1012">
        <v>2.6034000000000002</v>
      </c>
    </row>
    <row r="185" spans="1:8" ht="14.25" customHeight="1">
      <c r="A185" s="284">
        <v>44135</v>
      </c>
      <c r="B185" s="1012">
        <v>5.8981000000000003</v>
      </c>
      <c r="C185" s="1013" t="s">
        <v>209</v>
      </c>
      <c r="D185" s="1012">
        <v>2.1973000000000003</v>
      </c>
      <c r="E185" s="1012">
        <v>1.2964</v>
      </c>
      <c r="F185" s="1012">
        <v>4.1429</v>
      </c>
      <c r="G185" s="1012" t="s">
        <v>209</v>
      </c>
      <c r="H185" s="1012">
        <v>2.8047</v>
      </c>
    </row>
    <row r="186" spans="1:8" ht="14.25" customHeight="1">
      <c r="A186" s="284">
        <v>44165</v>
      </c>
      <c r="B186" s="1012">
        <v>7.6204000000000001</v>
      </c>
      <c r="C186" s="1013" t="s">
        <v>209</v>
      </c>
      <c r="D186" s="1012">
        <v>3.7866</v>
      </c>
      <c r="E186" s="1012">
        <v>3.3162000000000003</v>
      </c>
      <c r="F186" s="1012">
        <v>5.7532000000000005</v>
      </c>
      <c r="G186" s="1012" t="s">
        <v>209</v>
      </c>
      <c r="H186" s="1012">
        <v>4.5512000000000006</v>
      </c>
    </row>
    <row r="187" spans="1:8" ht="12" customHeight="1">
      <c r="A187" s="284">
        <v>44196</v>
      </c>
      <c r="B187" s="1012">
        <v>12.424000000000001</v>
      </c>
      <c r="C187" s="1013" t="s">
        <v>209</v>
      </c>
      <c r="D187" s="1012">
        <v>7.6509</v>
      </c>
      <c r="E187" s="1012">
        <v>6.7850000000000001</v>
      </c>
      <c r="F187" s="1012">
        <v>9.5744000000000007</v>
      </c>
      <c r="G187" s="1012" t="s">
        <v>209</v>
      </c>
      <c r="H187" s="1012">
        <v>8.3771000000000004</v>
      </c>
    </row>
    <row r="188" spans="1:8" ht="12" customHeight="1">
      <c r="A188" s="284">
        <v>44227</v>
      </c>
      <c r="B188" s="1012">
        <v>13.0458</v>
      </c>
      <c r="C188" s="1013" t="s">
        <v>209</v>
      </c>
      <c r="D188" s="1012">
        <v>8.6065000000000005</v>
      </c>
      <c r="E188" s="1012">
        <v>7.7816000000000001</v>
      </c>
      <c r="F188" s="1012">
        <v>10.403400000000001</v>
      </c>
      <c r="G188" s="1012" t="s">
        <v>209</v>
      </c>
      <c r="H188" s="1012">
        <v>9.2880000000000003</v>
      </c>
    </row>
    <row r="189" spans="1:8" ht="12" customHeight="1">
      <c r="A189" s="284">
        <v>44255</v>
      </c>
      <c r="B189" s="1012">
        <v>14.840100000000001</v>
      </c>
      <c r="C189" s="1013" t="s">
        <v>209</v>
      </c>
      <c r="D189" s="1012">
        <v>9.7357000000000014</v>
      </c>
      <c r="E189" s="1012">
        <v>9.3017000000000003</v>
      </c>
      <c r="F189" s="1012">
        <v>11.802000000000001</v>
      </c>
      <c r="G189" s="1012" t="s">
        <v>209</v>
      </c>
      <c r="H189" s="1012">
        <v>10.691000000000001</v>
      </c>
    </row>
    <row r="190" spans="1:8" ht="12" customHeight="1">
      <c r="A190" s="284">
        <v>44286</v>
      </c>
      <c r="B190" s="1012">
        <v>23.713100000000001</v>
      </c>
      <c r="C190" s="1013" t="s">
        <v>209</v>
      </c>
      <c r="D190" s="1012">
        <v>19.351400000000002</v>
      </c>
      <c r="E190" s="1012">
        <v>19.3459</v>
      </c>
      <c r="F190" s="1012">
        <v>20.608000000000001</v>
      </c>
      <c r="G190" s="1012" t="s">
        <v>209</v>
      </c>
      <c r="H190" s="1012">
        <v>20.1479</v>
      </c>
    </row>
    <row r="191" spans="1:8" ht="12" customHeight="1">
      <c r="A191" s="284">
        <v>44316</v>
      </c>
      <c r="B191" s="1012">
        <v>26.602800000000002</v>
      </c>
      <c r="C191" s="1013" t="s">
        <v>209</v>
      </c>
      <c r="D191" s="1012">
        <v>21.7927</v>
      </c>
      <c r="E191" s="1012">
        <v>21.884600000000002</v>
      </c>
      <c r="F191" s="1012">
        <v>23.3155</v>
      </c>
      <c r="G191" s="1012" t="s">
        <v>209</v>
      </c>
      <c r="H191" s="1012">
        <v>22.744600000000002</v>
      </c>
    </row>
    <row r="192" spans="1:8" ht="12" customHeight="1">
      <c r="A192" s="284">
        <v>44347</v>
      </c>
      <c r="B192" s="1012">
        <v>20.476200000000002</v>
      </c>
      <c r="C192" s="1013" t="s">
        <v>209</v>
      </c>
      <c r="D192" s="1012">
        <v>19.978200000000001</v>
      </c>
      <c r="E192" s="1012">
        <v>18.3278</v>
      </c>
      <c r="F192" s="1012">
        <v>20.211500000000001</v>
      </c>
      <c r="G192" s="1012" t="s">
        <v>209</v>
      </c>
      <c r="H192" s="1012">
        <v>19.578500000000002</v>
      </c>
    </row>
    <row r="193" spans="1:8" ht="12" customHeight="1">
      <c r="A193" s="284">
        <v>44377</v>
      </c>
      <c r="B193" s="1012">
        <v>14.914800000000001</v>
      </c>
      <c r="C193" s="1013" t="s">
        <v>209</v>
      </c>
      <c r="D193" s="1012">
        <v>15.566500000000001</v>
      </c>
      <c r="E193" s="1012">
        <v>13.462100000000001</v>
      </c>
      <c r="F193" s="1012">
        <v>15.77</v>
      </c>
      <c r="G193" s="1012" t="s">
        <v>209</v>
      </c>
      <c r="H193" s="1012">
        <v>14.892200000000001</v>
      </c>
    </row>
    <row r="194" spans="1:8" ht="12" customHeight="1">
      <c r="A194" s="284">
        <v>44408</v>
      </c>
      <c r="B194" s="1012">
        <v>9.4667000000000012</v>
      </c>
      <c r="C194" s="1013" t="s">
        <v>209</v>
      </c>
      <c r="D194" s="1012">
        <v>10.880500000000001</v>
      </c>
      <c r="E194" s="1012">
        <v>9.0981000000000005</v>
      </c>
      <c r="F194" s="1012">
        <v>10.464700000000001</v>
      </c>
      <c r="G194" s="1012" t="s">
        <v>209</v>
      </c>
      <c r="H194" s="1012">
        <v>10.0573</v>
      </c>
    </row>
    <row r="195" spans="1:8" ht="12" customHeight="1">
      <c r="A195" s="284">
        <v>44439</v>
      </c>
      <c r="B195" s="1012">
        <v>3.5617000000000001</v>
      </c>
      <c r="C195" s="1013" t="s">
        <v>209</v>
      </c>
      <c r="D195" s="1012">
        <v>5.7496</v>
      </c>
      <c r="E195" s="1012">
        <v>4.3910999999999998</v>
      </c>
      <c r="F195" s="1012">
        <v>4.9763999999999999</v>
      </c>
      <c r="G195" s="1012" t="s">
        <v>209</v>
      </c>
      <c r="H195" s="1012">
        <v>4.8736000000000006</v>
      </c>
    </row>
    <row r="196" spans="1:8" ht="12" customHeight="1">
      <c r="A196" s="284">
        <v>44469</v>
      </c>
      <c r="B196" s="1012">
        <v>5.3520000000000003</v>
      </c>
      <c r="C196" s="1013" t="s">
        <v>209</v>
      </c>
      <c r="D196" s="1012">
        <v>7.7465999999999999</v>
      </c>
      <c r="E196" s="1012">
        <v>6.13</v>
      </c>
      <c r="F196" s="1012">
        <v>6.9190000000000005</v>
      </c>
      <c r="G196" s="1012" t="s">
        <v>209</v>
      </c>
      <c r="H196" s="1012">
        <v>6.7478000000000007</v>
      </c>
    </row>
    <row r="197" spans="1:8" ht="12" customHeight="1">
      <c r="A197" s="284">
        <v>44500</v>
      </c>
      <c r="B197" s="1012">
        <v>3.7030000000000003</v>
      </c>
      <c r="C197" s="1013" t="s">
        <v>209</v>
      </c>
      <c r="D197" s="1012">
        <v>7.4077999999999999</v>
      </c>
      <c r="E197" s="1012">
        <v>6.1717000000000004</v>
      </c>
      <c r="F197" s="1012">
        <v>6.7747000000000002</v>
      </c>
      <c r="G197" s="1012" t="s">
        <v>209</v>
      </c>
      <c r="H197" s="1012">
        <v>6.4260999999999999</v>
      </c>
    </row>
    <row r="198" spans="1:8" ht="12" customHeight="1">
      <c r="A198" s="284">
        <v>44530</v>
      </c>
      <c r="B198" s="1012">
        <v>2.6693000000000002</v>
      </c>
      <c r="C198" s="1013" t="s">
        <v>209</v>
      </c>
      <c r="D198" s="1012">
        <v>6.4523000000000001</v>
      </c>
      <c r="E198" s="1012">
        <v>4.9557000000000002</v>
      </c>
      <c r="F198" s="1012">
        <v>5.4550000000000001</v>
      </c>
      <c r="G198" s="1012" t="s">
        <v>209</v>
      </c>
      <c r="H198" s="1012">
        <v>5.2861000000000002</v>
      </c>
    </row>
    <row r="199" spans="1:8" ht="12" customHeight="1">
      <c r="A199" s="284">
        <v>44561</v>
      </c>
      <c r="B199" s="1012">
        <v>-3.1892</v>
      </c>
      <c r="C199" s="1013" t="s">
        <v>209</v>
      </c>
      <c r="D199" s="1012">
        <v>1.2205000000000001</v>
      </c>
      <c r="E199" s="1012">
        <v>-7.5400000000000009E-2</v>
      </c>
      <c r="F199" s="1012">
        <v>0.48230000000000001</v>
      </c>
      <c r="G199" s="1012" t="s">
        <v>209</v>
      </c>
      <c r="H199" s="1012">
        <v>0.11210000000000001</v>
      </c>
    </row>
    <row r="200" spans="1:8" ht="12" customHeight="1">
      <c r="A200" s="284">
        <v>44592</v>
      </c>
      <c r="B200" s="1012">
        <v>-6.0243000000000002</v>
      </c>
      <c r="C200" s="1013" t="s">
        <v>209</v>
      </c>
      <c r="D200" s="1012">
        <v>-1.5146000000000002</v>
      </c>
      <c r="E200" s="1012">
        <v>-2.4594</v>
      </c>
      <c r="F200" s="1012">
        <v>-1.9442000000000002</v>
      </c>
      <c r="G200" s="1012" t="s">
        <v>209</v>
      </c>
      <c r="H200" s="1012">
        <v>-2.4464000000000001</v>
      </c>
    </row>
    <row r="201" spans="1:8" ht="12" customHeight="1">
      <c r="A201" s="284">
        <v>44620</v>
      </c>
      <c r="B201" s="1012">
        <v>-8.8461999999999996</v>
      </c>
      <c r="C201" s="1013" t="s">
        <v>209</v>
      </c>
      <c r="D201" s="1012">
        <v>-4.7876000000000003</v>
      </c>
      <c r="E201" s="1012">
        <v>-5.1861000000000006</v>
      </c>
      <c r="F201" s="1012">
        <v>-5.2770000000000001</v>
      </c>
      <c r="G201" s="1012" t="s">
        <v>209</v>
      </c>
      <c r="H201" s="1012">
        <v>-5.5131000000000006</v>
      </c>
    </row>
    <row r="202" spans="1:8" ht="12" customHeight="1">
      <c r="A202" s="284">
        <v>44651</v>
      </c>
      <c r="B202" s="1012">
        <v>-5.3161000000000005</v>
      </c>
      <c r="C202" s="1013" t="s">
        <v>209</v>
      </c>
      <c r="D202" s="1012">
        <v>-4.242</v>
      </c>
      <c r="E202" s="1012">
        <v>-5.3916000000000004</v>
      </c>
      <c r="F202" s="1012">
        <v>-5.1322000000000001</v>
      </c>
      <c r="G202" s="1012" t="s">
        <v>209</v>
      </c>
      <c r="H202" s="1012">
        <v>-4.9567000000000005</v>
      </c>
    </row>
    <row r="203" spans="1:8" ht="12" customHeight="1">
      <c r="A203" s="284">
        <v>44681</v>
      </c>
      <c r="B203" s="1012">
        <v>-5.9681000000000006</v>
      </c>
      <c r="C203" s="1013" t="s">
        <v>209</v>
      </c>
      <c r="D203" s="1012">
        <v>-6.2246000000000006</v>
      </c>
      <c r="E203" s="1012">
        <v>-7.3143000000000002</v>
      </c>
      <c r="F203" s="1012">
        <v>-7.3862000000000005</v>
      </c>
      <c r="G203" s="1012" t="s">
        <v>209</v>
      </c>
      <c r="H203" s="1012">
        <v>-6.8344000000000005</v>
      </c>
    </row>
    <row r="204" spans="1:8" ht="12" customHeight="1">
      <c r="A204" s="284">
        <v>44712</v>
      </c>
      <c r="B204" s="1012">
        <v>-11.5009</v>
      </c>
      <c r="C204" s="1013" t="s">
        <v>209</v>
      </c>
      <c r="D204" s="1012">
        <v>-12.729900000000001</v>
      </c>
      <c r="E204" s="1012">
        <v>-12.4124</v>
      </c>
      <c r="F204" s="1012">
        <v>-13.5983</v>
      </c>
      <c r="G204" s="1012" t="s">
        <v>209</v>
      </c>
      <c r="H204" s="1012">
        <v>-12.7097</v>
      </c>
    </row>
    <row r="205" spans="1:8" ht="12" customHeight="1">
      <c r="A205" s="284">
        <v>44742</v>
      </c>
      <c r="B205" s="1012">
        <v>-14.3596</v>
      </c>
      <c r="C205" s="1013" t="s">
        <v>209</v>
      </c>
      <c r="D205" s="1012">
        <v>-15.0144</v>
      </c>
      <c r="E205" s="1012">
        <v>-14.5448</v>
      </c>
      <c r="F205" s="1012">
        <v>-16.6084</v>
      </c>
      <c r="G205" s="1012" t="s">
        <v>209</v>
      </c>
      <c r="H205" s="1012">
        <v>-15.2035</v>
      </c>
    </row>
    <row r="206" spans="1:8" ht="12" customHeight="1">
      <c r="A206" s="284">
        <v>44773</v>
      </c>
      <c r="B206" s="1012">
        <v>-15.625900000000001</v>
      </c>
      <c r="C206" s="1013" t="s">
        <v>209</v>
      </c>
      <c r="D206" s="1012">
        <v>-14.6607</v>
      </c>
      <c r="E206" s="1012">
        <v>-14.692600000000001</v>
      </c>
      <c r="F206" s="1012">
        <v>-16.283799999999999</v>
      </c>
      <c r="G206" s="1012" t="s">
        <v>209</v>
      </c>
      <c r="H206" s="1012">
        <v>-15.2019</v>
      </c>
    </row>
    <row r="207" spans="1:8" ht="12" customHeight="1">
      <c r="A207" s="284">
        <v>44804</v>
      </c>
      <c r="B207" s="1012">
        <v>-11.614100000000001</v>
      </c>
      <c r="C207" s="1013" t="s">
        <v>209</v>
      </c>
      <c r="D207" s="1012">
        <v>-12.5754</v>
      </c>
      <c r="E207" s="1012">
        <v>-11.438700000000001</v>
      </c>
      <c r="F207" s="1012">
        <v>-13.3764</v>
      </c>
      <c r="G207" s="1012" t="s">
        <v>209</v>
      </c>
      <c r="H207" s="1012">
        <v>-12.309100000000001</v>
      </c>
    </row>
    <row r="208" spans="1:8" ht="12" customHeight="1">
      <c r="A208" s="284">
        <v>44834</v>
      </c>
      <c r="B208" s="1012">
        <v>-15.806100000000001</v>
      </c>
      <c r="C208" s="1013" t="s">
        <v>209</v>
      </c>
      <c r="D208" s="1012">
        <v>-16.381399999999999</v>
      </c>
      <c r="E208" s="1012">
        <v>-15.2986</v>
      </c>
      <c r="F208" s="1012">
        <v>-17.39</v>
      </c>
      <c r="G208" s="1012" t="s">
        <v>209</v>
      </c>
      <c r="H208" s="1012">
        <v>-16.223200000000002</v>
      </c>
    </row>
    <row r="209" spans="1:8" ht="12" customHeight="1">
      <c r="A209" s="284">
        <v>44865</v>
      </c>
      <c r="B209" s="1012">
        <v>-12.772300000000001</v>
      </c>
      <c r="C209" s="1013" t="s">
        <v>209</v>
      </c>
      <c r="D209" s="1012">
        <v>-13.8551</v>
      </c>
      <c r="E209" s="1012">
        <v>-16.1372</v>
      </c>
      <c r="F209" s="1012">
        <v>-16.4497</v>
      </c>
      <c r="G209" s="1012" t="s">
        <v>209</v>
      </c>
      <c r="H209" s="1012">
        <v>-15.070200000000002</v>
      </c>
    </row>
    <row r="210" spans="1:8" ht="12" customHeight="1">
      <c r="A210" s="284">
        <v>44895</v>
      </c>
      <c r="B210" s="1012">
        <v>-12.432400000000001</v>
      </c>
      <c r="C210" s="1013" t="s">
        <v>209</v>
      </c>
      <c r="D210" s="1012">
        <v>-13.4861</v>
      </c>
      <c r="E210" s="1012">
        <v>-15.010400000000001</v>
      </c>
      <c r="F210" s="1012">
        <v>-16.192399999999999</v>
      </c>
      <c r="G210" s="1012" t="s">
        <v>209</v>
      </c>
      <c r="H210" s="1012">
        <v>-14.494200000000001</v>
      </c>
    </row>
    <row r="211" spans="1:8" ht="12" customHeight="1">
      <c r="A211" s="284">
        <v>44926</v>
      </c>
      <c r="B211" s="1012">
        <v>-12.9909</v>
      </c>
      <c r="C211" s="1013" t="s">
        <v>209</v>
      </c>
      <c r="D211" s="1012">
        <v>-13.521000000000001</v>
      </c>
      <c r="E211" s="1012">
        <v>-14.271500000000001</v>
      </c>
      <c r="F211" s="1012">
        <v>-16.403500000000001</v>
      </c>
      <c r="G211" s="1012" t="s">
        <v>209</v>
      </c>
      <c r="H211" s="1012">
        <v>-14.3955</v>
      </c>
    </row>
    <row r="212" spans="1:8" ht="12" customHeight="1">
      <c r="A212" s="284">
        <v>44957</v>
      </c>
      <c r="B212" s="1012">
        <v>-10.5944</v>
      </c>
      <c r="C212" s="1013" t="s">
        <v>209</v>
      </c>
      <c r="D212" s="1012">
        <v>-10.353200000000001</v>
      </c>
      <c r="E212" s="1012">
        <v>-11.808</v>
      </c>
      <c r="F212" s="1012">
        <v>-13.5837</v>
      </c>
      <c r="G212" s="1012" t="s">
        <v>209</v>
      </c>
      <c r="H212" s="1012">
        <v>-11.514000000000001</v>
      </c>
    </row>
    <row r="213" spans="1:8" ht="12" customHeight="1">
      <c r="A213" s="284">
        <v>44985</v>
      </c>
      <c r="B213" s="1012">
        <v>-12.992500000000001</v>
      </c>
      <c r="C213" s="1013" t="s">
        <v>209</v>
      </c>
      <c r="D213" s="1012">
        <v>-11.539200000000001</v>
      </c>
      <c r="E213" s="1012">
        <v>-12.509500000000001</v>
      </c>
      <c r="F213" s="1012">
        <v>-14.476000000000001</v>
      </c>
      <c r="G213" s="1012" t="s">
        <v>209</v>
      </c>
      <c r="H213" s="1012">
        <v>-12.5824</v>
      </c>
    </row>
    <row r="214" spans="1:8" ht="12" customHeight="1">
      <c r="A214" s="284">
        <v>45016</v>
      </c>
      <c r="B214" s="1012">
        <v>-12.731900000000001</v>
      </c>
      <c r="C214" s="1013" t="s">
        <v>209</v>
      </c>
      <c r="D214" s="1012">
        <v>-10.110200000000001</v>
      </c>
      <c r="E214" s="1012">
        <v>-9.7663000000000011</v>
      </c>
      <c r="F214" s="1012">
        <v>-13.349200000000002</v>
      </c>
      <c r="G214" s="1012" t="s">
        <v>209</v>
      </c>
      <c r="H214" s="1012">
        <v>-10.9709</v>
      </c>
    </row>
    <row r="215" spans="1:8" ht="12" customHeight="1">
      <c r="A215" s="284">
        <v>45046</v>
      </c>
      <c r="B215" s="1012">
        <v>-10.391300000000001</v>
      </c>
      <c r="C215" s="1013" t="s">
        <v>209</v>
      </c>
      <c r="D215" s="1012">
        <v>-7.5397000000000007</v>
      </c>
      <c r="E215" s="1012">
        <v>-6.2606999999999999</v>
      </c>
      <c r="F215" s="1012">
        <v>-10.531700000000001</v>
      </c>
      <c r="G215" s="1012" t="s">
        <v>209</v>
      </c>
      <c r="H215" s="1012">
        <v>-8.113900000000001</v>
      </c>
    </row>
    <row r="216" spans="1:8" ht="12" customHeight="1">
      <c r="A216" s="284">
        <v>45077</v>
      </c>
      <c r="B216" s="1012">
        <v>-8.4818999999999996</v>
      </c>
      <c r="C216" s="1013" t="s">
        <v>209</v>
      </c>
      <c r="D216" s="1012">
        <v>-5.3306000000000004</v>
      </c>
      <c r="E216" s="1012">
        <v>-4.7641</v>
      </c>
      <c r="F216" s="1012">
        <v>-8.037700000000001</v>
      </c>
      <c r="G216" s="1012" t="s">
        <v>209</v>
      </c>
      <c r="H216" s="1012">
        <v>-6.0815000000000001</v>
      </c>
    </row>
    <row r="217" spans="1:8" ht="12" customHeight="1">
      <c r="A217" s="284">
        <v>45107</v>
      </c>
      <c r="B217" s="1012">
        <v>-0.44140000000000001</v>
      </c>
      <c r="C217" s="1013" t="s">
        <v>209</v>
      </c>
      <c r="D217" s="1012">
        <v>-0.64939999999999998</v>
      </c>
      <c r="E217" s="1012">
        <v>1.2771000000000001</v>
      </c>
      <c r="F217" s="1012">
        <v>-2.1869000000000001</v>
      </c>
      <c r="G217" s="1012" t="s">
        <v>209</v>
      </c>
      <c r="H217" s="1012">
        <v>-0.3715</v>
      </c>
    </row>
    <row r="218" spans="1:8" ht="12" customHeight="1">
      <c r="A218" s="284">
        <v>45138</v>
      </c>
      <c r="B218" s="1012">
        <v>0.54620000000000002</v>
      </c>
      <c r="C218" s="1013" t="s">
        <v>209</v>
      </c>
      <c r="D218" s="1012">
        <v>-0.2016</v>
      </c>
      <c r="E218" s="1012">
        <v>2.5444</v>
      </c>
      <c r="F218" s="1012">
        <v>-1.2015</v>
      </c>
      <c r="G218" s="1012" t="s">
        <v>209</v>
      </c>
      <c r="H218" s="1012">
        <v>0.50380000000000003</v>
      </c>
    </row>
    <row r="219" spans="1:8" ht="12" customHeight="1">
      <c r="A219" s="284">
        <v>45169</v>
      </c>
      <c r="B219" s="1012">
        <v>2.9654000000000003</v>
      </c>
      <c r="C219" s="1013" t="s">
        <v>209</v>
      </c>
      <c r="D219" s="1012">
        <v>2.2244999999999999</v>
      </c>
      <c r="E219" s="1012">
        <v>3.8816000000000002</v>
      </c>
      <c r="F219" s="1012">
        <v>1.1468</v>
      </c>
      <c r="G219" s="1012" t="s">
        <v>209</v>
      </c>
      <c r="H219" s="1012">
        <v>2.5844</v>
      </c>
    </row>
    <row r="220" spans="1:8" ht="12" customHeight="1">
      <c r="A220" s="284">
        <v>45199</v>
      </c>
      <c r="B220" s="1012">
        <v>2.8504</v>
      </c>
      <c r="C220" s="1013" t="s">
        <v>209</v>
      </c>
      <c r="D220" s="1012">
        <v>2.4471000000000003</v>
      </c>
      <c r="E220" s="1012">
        <v>4.8715000000000002</v>
      </c>
      <c r="F220" s="1012">
        <v>1.6624000000000001</v>
      </c>
      <c r="G220" s="1012" t="s">
        <v>209</v>
      </c>
      <c r="H220" s="1012">
        <v>3.0557000000000003</v>
      </c>
    </row>
    <row r="221" spans="1:8" ht="12" customHeight="1">
      <c r="A221" s="284">
        <v>45230</v>
      </c>
      <c r="B221" s="1012">
        <v>-0.9850000000000001</v>
      </c>
      <c r="C221" s="1013" t="s">
        <v>209</v>
      </c>
      <c r="D221" s="1012">
        <v>-0.36630000000000001</v>
      </c>
      <c r="E221" s="1012">
        <v>2.4420999999999999</v>
      </c>
      <c r="F221" s="1012">
        <v>-0.67049999999999998</v>
      </c>
      <c r="G221" s="1012" t="s">
        <v>209</v>
      </c>
      <c r="H221" s="1012">
        <v>0.3498</v>
      </c>
    </row>
    <row r="222" spans="1:8" ht="12" customHeight="1">
      <c r="A222" s="284">
        <v>45260</v>
      </c>
      <c r="B222" s="1012">
        <v>0.1721</v>
      </c>
      <c r="C222" s="1013" t="s">
        <v>209</v>
      </c>
      <c r="D222" s="1012">
        <v>-0.86730000000000007</v>
      </c>
      <c r="E222" s="1012">
        <v>0.60550000000000004</v>
      </c>
      <c r="F222" s="1012">
        <v>-3.7900000000000003E-2</v>
      </c>
      <c r="G222" s="1012" t="s">
        <v>209</v>
      </c>
      <c r="H222" s="1012">
        <v>-0.12300000000000001</v>
      </c>
    </row>
    <row r="223" spans="1:8" ht="12" customHeight="1">
      <c r="A223" s="284">
        <v>45291</v>
      </c>
      <c r="B223" s="1012">
        <v>7.7956000000000003</v>
      </c>
      <c r="C223" s="1013" t="s">
        <v>209</v>
      </c>
      <c r="D223" s="1012">
        <v>5.5771000000000006</v>
      </c>
      <c r="E223" s="1012">
        <v>6.8746</v>
      </c>
      <c r="F223" s="1012">
        <v>6.5673000000000004</v>
      </c>
      <c r="G223" s="1012" t="s">
        <v>209</v>
      </c>
      <c r="H223" s="1012">
        <v>6.4577</v>
      </c>
    </row>
    <row r="224" spans="1:8" ht="12" customHeight="1">
      <c r="A224" s="284">
        <v>45322</v>
      </c>
      <c r="B224" s="1012">
        <v>7.1310000000000002</v>
      </c>
      <c r="C224" s="1013" t="s">
        <v>209</v>
      </c>
      <c r="D224" s="1012">
        <v>4.5860000000000003</v>
      </c>
      <c r="E224" s="1012">
        <v>5.7846000000000002</v>
      </c>
      <c r="F224" s="1012">
        <v>5.8395999999999999</v>
      </c>
      <c r="G224" s="1012" t="s">
        <v>209</v>
      </c>
      <c r="H224" s="1012">
        <v>5.5047000000000006</v>
      </c>
    </row>
    <row r="225" spans="1:8" ht="12" customHeight="1">
      <c r="A225" s="284">
        <v>45351</v>
      </c>
      <c r="B225" s="1012">
        <v>10.1119</v>
      </c>
      <c r="C225" s="1013" t="s">
        <v>209</v>
      </c>
      <c r="D225" s="1012">
        <v>6.6631</v>
      </c>
      <c r="E225" s="1012">
        <v>8.1456</v>
      </c>
      <c r="F225" s="1012">
        <v>8.468</v>
      </c>
      <c r="G225" s="1012" t="s">
        <v>209</v>
      </c>
      <c r="H225" s="1012">
        <v>7.8854000000000006</v>
      </c>
    </row>
    <row r="226" spans="1:8" ht="12" customHeight="1">
      <c r="A226" s="284">
        <v>45382</v>
      </c>
      <c r="B226" s="1012">
        <v>7.3956</v>
      </c>
      <c r="C226" s="1013" t="s">
        <v>209</v>
      </c>
      <c r="D226" s="1012">
        <v>4.7591999999999999</v>
      </c>
      <c r="E226" s="1012">
        <v>5.5289000000000001</v>
      </c>
      <c r="F226" s="1012">
        <v>7.0086000000000004</v>
      </c>
      <c r="G226" s="1012" t="s">
        <v>209</v>
      </c>
      <c r="H226" s="1012">
        <v>5.7591999999999999</v>
      </c>
    </row>
    <row r="227" spans="1:8" ht="12" customHeight="1">
      <c r="A227" s="284">
        <v>45412</v>
      </c>
      <c r="B227" s="1012">
        <v>7.968</v>
      </c>
      <c r="C227" s="1013" t="s">
        <v>209</v>
      </c>
      <c r="D227" s="1012">
        <v>4.1311999999999998</v>
      </c>
      <c r="E227" s="1012">
        <v>4.9691999999999998</v>
      </c>
      <c r="F227" s="1012">
        <v>7.2788000000000004</v>
      </c>
      <c r="G227" s="1012" t="s">
        <v>209</v>
      </c>
      <c r="H227" s="1012">
        <v>5.4706000000000001</v>
      </c>
    </row>
    <row r="228" spans="1:8" ht="12" customHeight="1">
      <c r="A228" s="284">
        <v>45443</v>
      </c>
      <c r="B228" s="1012">
        <v>11.076700000000001</v>
      </c>
      <c r="C228" s="1013" t="s">
        <v>209</v>
      </c>
      <c r="D228" s="1012">
        <v>6.6868000000000007</v>
      </c>
      <c r="E228" s="1012">
        <v>7.1930000000000005</v>
      </c>
      <c r="F228" s="1012">
        <v>9.3468999999999998</v>
      </c>
      <c r="G228" s="1012" t="s">
        <v>209</v>
      </c>
      <c r="H228" s="1012">
        <v>7.8985000000000003</v>
      </c>
    </row>
    <row r="229" spans="1:8" ht="12" customHeight="1">
      <c r="A229" s="284">
        <v>45473</v>
      </c>
      <c r="B229" s="1012">
        <v>8.5911000000000008</v>
      </c>
      <c r="C229" s="1013" t="s">
        <v>209</v>
      </c>
      <c r="D229" s="1012">
        <v>5.4919000000000002</v>
      </c>
      <c r="E229" s="1012">
        <v>5.5979999999999999</v>
      </c>
      <c r="F229" s="1012">
        <v>7.6360000000000001</v>
      </c>
      <c r="G229" s="1012" t="s">
        <v>209</v>
      </c>
      <c r="H229" s="1012">
        <v>6.3248000000000006</v>
      </c>
    </row>
    <row r="230" spans="1:8" ht="12" customHeight="1">
      <c r="A230" s="284">
        <v>45504</v>
      </c>
      <c r="B230" s="1012">
        <v>5.7433000000000005</v>
      </c>
      <c r="C230" s="1013" t="s">
        <v>209</v>
      </c>
      <c r="D230" s="1012">
        <v>3.9556</v>
      </c>
      <c r="E230" s="1012">
        <v>3.5988000000000002</v>
      </c>
      <c r="F230" s="1012">
        <v>4.8639999999999999</v>
      </c>
      <c r="G230" s="1012" t="s">
        <v>209</v>
      </c>
      <c r="H230" s="1012">
        <v>4.2427999999999999</v>
      </c>
    </row>
    <row r="231" spans="1:8" ht="12" customHeight="1">
      <c r="A231" s="284">
        <v>45535</v>
      </c>
      <c r="B231" s="1012">
        <v>5.9046000000000003</v>
      </c>
      <c r="C231" s="1013" t="s">
        <v>209</v>
      </c>
      <c r="D231" s="1012">
        <v>4.7012</v>
      </c>
      <c r="E231" s="1012">
        <v>3.5429000000000004</v>
      </c>
      <c r="F231" s="1012">
        <v>4.9211</v>
      </c>
      <c r="G231" s="1012" t="s">
        <v>209</v>
      </c>
      <c r="H231" s="1012">
        <v>4.5278</v>
      </c>
    </row>
    <row r="232" spans="1:8" ht="12" customHeight="1">
      <c r="A232" s="284">
        <v>45565</v>
      </c>
      <c r="B232" s="1012">
        <v>9.2972000000000001</v>
      </c>
      <c r="C232" s="1013" t="s">
        <v>209</v>
      </c>
      <c r="D232" s="1012">
        <v>7.4734000000000007</v>
      </c>
      <c r="E232" s="1012">
        <v>6.8582000000000001</v>
      </c>
      <c r="F232" s="1012">
        <v>7.1705000000000005</v>
      </c>
      <c r="G232" s="1012" t="s">
        <v>209</v>
      </c>
      <c r="H232" s="1012">
        <v>7.4495000000000005</v>
      </c>
    </row>
    <row r="233" spans="1:8" ht="12" customHeight="1">
      <c r="A233" s="284">
        <v>45596</v>
      </c>
      <c r="B233" s="1012">
        <v>10.0623</v>
      </c>
      <c r="C233" s="1013" t="s">
        <v>209</v>
      </c>
      <c r="D233" s="1012">
        <v>7.7124000000000006</v>
      </c>
      <c r="E233" s="1012">
        <v>7.0750000000000002</v>
      </c>
      <c r="F233" s="1012">
        <v>7.3481000000000005</v>
      </c>
      <c r="G233" s="1012" t="s">
        <v>209</v>
      </c>
      <c r="H233" s="1012">
        <v>7.7453000000000003</v>
      </c>
    </row>
    <row r="234" spans="1:8" ht="12" customHeight="1">
      <c r="A234" s="284">
        <v>45626</v>
      </c>
      <c r="B234" s="1012">
        <v>8.3915000000000006</v>
      </c>
      <c r="C234" s="1013" t="s">
        <v>209</v>
      </c>
      <c r="D234" s="1012">
        <v>6.8864000000000001</v>
      </c>
      <c r="E234" s="1012">
        <v>6.2446000000000002</v>
      </c>
      <c r="F234" s="1012">
        <v>5.1916000000000002</v>
      </c>
      <c r="G234" s="1012" t="s">
        <v>209</v>
      </c>
      <c r="H234" s="1012">
        <v>6.5551000000000004</v>
      </c>
    </row>
    <row r="235" spans="1:8" ht="12" customHeight="1">
      <c r="A235" s="284">
        <v>45657</v>
      </c>
      <c r="B235" s="1012">
        <v>3.2652000000000001</v>
      </c>
      <c r="C235" s="1013" t="s">
        <v>209</v>
      </c>
      <c r="D235" s="1012">
        <v>2.9693000000000001</v>
      </c>
      <c r="E235" s="1012">
        <v>1.97</v>
      </c>
      <c r="F235" s="1012">
        <v>0.56950000000000001</v>
      </c>
      <c r="G235" s="1012" t="s">
        <v>209</v>
      </c>
      <c r="H235" s="1012">
        <v>2.2435</v>
      </c>
    </row>
    <row r="236" spans="1:8" ht="12" customHeight="1">
      <c r="A236" s="284">
        <v>45688</v>
      </c>
      <c r="B236" s="1012">
        <v>2.1309</v>
      </c>
      <c r="C236" s="1013" t="s">
        <v>209</v>
      </c>
      <c r="D236" s="1012">
        <v>1.9713000000000001</v>
      </c>
      <c r="E236" s="1012">
        <v>-0.65810000000000002</v>
      </c>
      <c r="F236" s="1012">
        <v>-1.1234</v>
      </c>
      <c r="G236" s="1012" t="s">
        <v>209</v>
      </c>
      <c r="H236" s="1012">
        <v>0.59370000000000001</v>
      </c>
    </row>
    <row r="237" spans="1:8" ht="12" customHeight="1">
      <c r="A237" s="284">
        <v>45716</v>
      </c>
      <c r="B237" s="1012">
        <v>0.81920000000000004</v>
      </c>
      <c r="C237" s="1013" t="s">
        <v>209</v>
      </c>
      <c r="D237" s="1012">
        <v>4.5700000000000005E-2</v>
      </c>
      <c r="E237" s="1012">
        <v>-2.5367000000000002</v>
      </c>
      <c r="F237" s="1012">
        <v>-2.1525000000000003</v>
      </c>
      <c r="G237" s="1012" t="s">
        <v>209</v>
      </c>
      <c r="H237" s="1012">
        <v>-1.0613000000000001</v>
      </c>
    </row>
    <row r="238" spans="1:8" ht="12" customHeight="1">
      <c r="A238" s="284">
        <v>45747</v>
      </c>
      <c r="B238" s="1012">
        <v>1.7406000000000001</v>
      </c>
      <c r="C238" s="1013" t="s">
        <v>209</v>
      </c>
      <c r="D238" s="1012">
        <v>0.46990000000000004</v>
      </c>
      <c r="E238" s="1012">
        <v>-1.9212</v>
      </c>
      <c r="F238" s="1012">
        <v>-1.0415000000000001</v>
      </c>
      <c r="G238" s="1012" t="s">
        <v>209</v>
      </c>
      <c r="H238" s="1012">
        <v>-0.38330000000000003</v>
      </c>
    </row>
    <row r="239" spans="1:8" ht="12" customHeight="1">
      <c r="A239" s="284">
        <v>45777</v>
      </c>
      <c r="B239" s="1012">
        <v>2.5564</v>
      </c>
      <c r="C239" s="1013" t="s">
        <v>209</v>
      </c>
      <c r="D239" s="1012">
        <v>0.89190000000000003</v>
      </c>
      <c r="E239" s="1012">
        <v>-1.532</v>
      </c>
      <c r="F239" s="1012">
        <v>-0.4385</v>
      </c>
      <c r="G239" s="1012" t="s">
        <v>209</v>
      </c>
      <c r="H239" s="1012">
        <v>0.12670000000000001</v>
      </c>
    </row>
    <row r="240" spans="1:8" ht="12" customHeight="1">
      <c r="A240" s="284">
        <v>45808</v>
      </c>
      <c r="B240" s="1012">
        <v>1.8949</v>
      </c>
      <c r="C240" s="1013" t="s">
        <v>209</v>
      </c>
      <c r="D240" s="1012">
        <v>-4.1800000000000004E-2</v>
      </c>
      <c r="E240" s="1012">
        <v>-2.2377000000000002</v>
      </c>
      <c r="F240" s="1012">
        <v>-0.18840000000000001</v>
      </c>
      <c r="G240" s="1012" t="s">
        <v>209</v>
      </c>
      <c r="H240" s="1012">
        <v>-0.46580000000000005</v>
      </c>
    </row>
    <row r="241" spans="1:8" ht="12" customHeight="1">
      <c r="A241" s="284">
        <v>45838</v>
      </c>
      <c r="B241" s="1012">
        <v>3.7600000000000002</v>
      </c>
      <c r="C241" s="1013" t="s">
        <v>209</v>
      </c>
      <c r="D241" s="1012">
        <v>1.4351</v>
      </c>
      <c r="E241" s="1012">
        <v>-0.82620000000000005</v>
      </c>
      <c r="F241" s="1012">
        <v>0.60260000000000002</v>
      </c>
      <c r="G241" s="1012" t="s">
        <v>209</v>
      </c>
      <c r="H241" s="1012">
        <v>0.9224</v>
      </c>
    </row>
    <row r="242" spans="1:8" ht="7.2" customHeight="1">
      <c r="A242" s="1018"/>
      <c r="B242" s="1019"/>
      <c r="C242" s="1020"/>
      <c r="D242" s="1019"/>
      <c r="E242" s="1019"/>
      <c r="F242" s="1019"/>
      <c r="G242" s="1019"/>
      <c r="H242" s="1019"/>
    </row>
    <row r="243" spans="1:8">
      <c r="A243" s="901" t="s">
        <v>221</v>
      </c>
      <c r="B243" s="901"/>
      <c r="C243" s="925"/>
      <c r="D243" s="925"/>
      <c r="E243" s="925"/>
      <c r="F243" s="925"/>
      <c r="G243" s="925"/>
      <c r="H243" s="925"/>
    </row>
    <row r="244" spans="1:8">
      <c r="A244" s="1913" t="s">
        <v>1258</v>
      </c>
      <c r="B244" s="1914"/>
      <c r="C244" s="1914"/>
      <c r="D244" s="1914"/>
      <c r="E244" s="1914"/>
      <c r="F244" s="1914"/>
      <c r="G244" s="1914"/>
      <c r="H244" s="1914"/>
    </row>
    <row r="245" spans="1:8">
      <c r="A245" s="1913" t="s">
        <v>1259</v>
      </c>
      <c r="B245" s="1914"/>
      <c r="C245" s="1914"/>
      <c r="D245" s="1914"/>
      <c r="E245" s="1914"/>
      <c r="F245" s="1914"/>
      <c r="G245" s="1914"/>
      <c r="H245" s="1914"/>
    </row>
    <row r="246" spans="1:8">
      <c r="A246" s="955" t="s">
        <v>1260</v>
      </c>
      <c r="B246" s="1003"/>
      <c r="C246" s="1003"/>
      <c r="D246" s="1003"/>
      <c r="E246" s="1003"/>
      <c r="F246" s="1003"/>
      <c r="G246" s="1003"/>
      <c r="H246" s="1003"/>
    </row>
    <row r="247" spans="1:8">
      <c r="A247" s="1003" t="s">
        <v>1261</v>
      </c>
      <c r="B247" s="1003"/>
      <c r="C247" s="1003"/>
      <c r="D247" s="1003"/>
      <c r="E247" s="1003"/>
      <c r="F247" s="1003"/>
      <c r="G247" s="1003"/>
      <c r="H247" s="1003"/>
    </row>
    <row r="248" spans="1:8">
      <c r="A248" s="1003" t="s">
        <v>1262</v>
      </c>
      <c r="B248" s="1003"/>
      <c r="C248" s="1003"/>
      <c r="D248" s="1003"/>
      <c r="E248" s="1003"/>
      <c r="F248" s="1003"/>
      <c r="G248" s="1003"/>
      <c r="H248" s="1003"/>
    </row>
  </sheetData>
  <sheetProtection password="C3DF"/>
  <mergeCells count="2">
    <mergeCell ref="A244:H244"/>
    <mergeCell ref="A245:H245"/>
  </mergeCells>
  <printOptions horizontalCentered="1" verticalCentered="1"/>
  <pageMargins left="0.98425196850393704" right="0.98425196850393704" top="0.98425196850393704" bottom="0.98425196850393704" header="0.59055118110236227" footer="0.59055118110236227"/>
  <pageSetup paperSize="9" scale="19" orientation="portrait" useFirstPageNumber="1"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FA615-8686-4A9E-BACA-56236F68B592}">
  <sheetPr>
    <pageSetUpPr fitToPage="1"/>
  </sheetPr>
  <dimension ref="A1:M30"/>
  <sheetViews>
    <sheetView zoomScale="90" zoomScaleNormal="90" workbookViewId="0"/>
  </sheetViews>
  <sheetFormatPr baseColWidth="10" defaultColWidth="11.44140625" defaultRowHeight="13.2"/>
  <cols>
    <col min="1" max="1" width="10.6640625" style="1021" customWidth="1"/>
    <col min="2" max="9" width="15.44140625" style="1021" customWidth="1"/>
    <col min="10" max="10" width="13.33203125" style="1021" customWidth="1"/>
    <col min="11" max="11" width="16.6640625" style="1021" customWidth="1"/>
    <col min="12" max="12" width="16.5546875" style="1021" customWidth="1"/>
    <col min="13" max="256" width="11.44140625" style="1021"/>
    <col min="257" max="257" width="10.6640625" style="1021" customWidth="1"/>
    <col min="258" max="265" width="15.44140625" style="1021" customWidth="1"/>
    <col min="266" max="266" width="13.33203125" style="1021" customWidth="1"/>
    <col min="267" max="267" width="16.6640625" style="1021" customWidth="1"/>
    <col min="268" max="268" width="16.5546875" style="1021" customWidth="1"/>
    <col min="269" max="512" width="11.44140625" style="1021"/>
    <col min="513" max="513" width="10.6640625" style="1021" customWidth="1"/>
    <col min="514" max="521" width="15.44140625" style="1021" customWidth="1"/>
    <col min="522" max="522" width="13.33203125" style="1021" customWidth="1"/>
    <col min="523" max="523" width="16.6640625" style="1021" customWidth="1"/>
    <col min="524" max="524" width="16.5546875" style="1021" customWidth="1"/>
    <col min="525" max="768" width="11.44140625" style="1021"/>
    <col min="769" max="769" width="10.6640625" style="1021" customWidth="1"/>
    <col min="770" max="777" width="15.44140625" style="1021" customWidth="1"/>
    <col min="778" max="778" width="13.33203125" style="1021" customWidth="1"/>
    <col min="779" max="779" width="16.6640625" style="1021" customWidth="1"/>
    <col min="780" max="780" width="16.5546875" style="1021" customWidth="1"/>
    <col min="781" max="1024" width="11.44140625" style="1021"/>
    <col min="1025" max="1025" width="10.6640625" style="1021" customWidth="1"/>
    <col min="1026" max="1033" width="15.44140625" style="1021" customWidth="1"/>
    <col min="1034" max="1034" width="13.33203125" style="1021" customWidth="1"/>
    <col min="1035" max="1035" width="16.6640625" style="1021" customWidth="1"/>
    <col min="1036" max="1036" width="16.5546875" style="1021" customWidth="1"/>
    <col min="1037" max="1280" width="11.44140625" style="1021"/>
    <col min="1281" max="1281" width="10.6640625" style="1021" customWidth="1"/>
    <col min="1282" max="1289" width="15.44140625" style="1021" customWidth="1"/>
    <col min="1290" max="1290" width="13.33203125" style="1021" customWidth="1"/>
    <col min="1291" max="1291" width="16.6640625" style="1021" customWidth="1"/>
    <col min="1292" max="1292" width="16.5546875" style="1021" customWidth="1"/>
    <col min="1293" max="1536" width="11.44140625" style="1021"/>
    <col min="1537" max="1537" width="10.6640625" style="1021" customWidth="1"/>
    <col min="1538" max="1545" width="15.44140625" style="1021" customWidth="1"/>
    <col min="1546" max="1546" width="13.33203125" style="1021" customWidth="1"/>
    <col min="1547" max="1547" width="16.6640625" style="1021" customWidth="1"/>
    <col min="1548" max="1548" width="16.5546875" style="1021" customWidth="1"/>
    <col min="1549" max="1792" width="11.44140625" style="1021"/>
    <col min="1793" max="1793" width="10.6640625" style="1021" customWidth="1"/>
    <col min="1794" max="1801" width="15.44140625" style="1021" customWidth="1"/>
    <col min="1802" max="1802" width="13.33203125" style="1021" customWidth="1"/>
    <col min="1803" max="1803" width="16.6640625" style="1021" customWidth="1"/>
    <col min="1804" max="1804" width="16.5546875" style="1021" customWidth="1"/>
    <col min="1805" max="2048" width="11.44140625" style="1021"/>
    <col min="2049" max="2049" width="10.6640625" style="1021" customWidth="1"/>
    <col min="2050" max="2057" width="15.44140625" style="1021" customWidth="1"/>
    <col min="2058" max="2058" width="13.33203125" style="1021" customWidth="1"/>
    <col min="2059" max="2059" width="16.6640625" style="1021" customWidth="1"/>
    <col min="2060" max="2060" width="16.5546875" style="1021" customWidth="1"/>
    <col min="2061" max="2304" width="11.44140625" style="1021"/>
    <col min="2305" max="2305" width="10.6640625" style="1021" customWidth="1"/>
    <col min="2306" max="2313" width="15.44140625" style="1021" customWidth="1"/>
    <col min="2314" max="2314" width="13.33203125" style="1021" customWidth="1"/>
    <col min="2315" max="2315" width="16.6640625" style="1021" customWidth="1"/>
    <col min="2316" max="2316" width="16.5546875" style="1021" customWidth="1"/>
    <col min="2317" max="2560" width="11.44140625" style="1021"/>
    <col min="2561" max="2561" width="10.6640625" style="1021" customWidth="1"/>
    <col min="2562" max="2569" width="15.44140625" style="1021" customWidth="1"/>
    <col min="2570" max="2570" width="13.33203125" style="1021" customWidth="1"/>
    <col min="2571" max="2571" width="16.6640625" style="1021" customWidth="1"/>
    <col min="2572" max="2572" width="16.5546875" style="1021" customWidth="1"/>
    <col min="2573" max="2816" width="11.44140625" style="1021"/>
    <col min="2817" max="2817" width="10.6640625" style="1021" customWidth="1"/>
    <col min="2818" max="2825" width="15.44140625" style="1021" customWidth="1"/>
    <col min="2826" max="2826" width="13.33203125" style="1021" customWidth="1"/>
    <col min="2827" max="2827" width="16.6640625" style="1021" customWidth="1"/>
    <col min="2828" max="2828" width="16.5546875" style="1021" customWidth="1"/>
    <col min="2829" max="3072" width="11.44140625" style="1021"/>
    <col min="3073" max="3073" width="10.6640625" style="1021" customWidth="1"/>
    <col min="3074" max="3081" width="15.44140625" style="1021" customWidth="1"/>
    <col min="3082" max="3082" width="13.33203125" style="1021" customWidth="1"/>
    <col min="3083" max="3083" width="16.6640625" style="1021" customWidth="1"/>
    <col min="3084" max="3084" width="16.5546875" style="1021" customWidth="1"/>
    <col min="3085" max="3328" width="11.44140625" style="1021"/>
    <col min="3329" max="3329" width="10.6640625" style="1021" customWidth="1"/>
    <col min="3330" max="3337" width="15.44140625" style="1021" customWidth="1"/>
    <col min="3338" max="3338" width="13.33203125" style="1021" customWidth="1"/>
    <col min="3339" max="3339" width="16.6640625" style="1021" customWidth="1"/>
    <col min="3340" max="3340" width="16.5546875" style="1021" customWidth="1"/>
    <col min="3341" max="3584" width="11.44140625" style="1021"/>
    <col min="3585" max="3585" width="10.6640625" style="1021" customWidth="1"/>
    <col min="3586" max="3593" width="15.44140625" style="1021" customWidth="1"/>
    <col min="3594" max="3594" width="13.33203125" style="1021" customWidth="1"/>
    <col min="3595" max="3595" width="16.6640625" style="1021" customWidth="1"/>
    <col min="3596" max="3596" width="16.5546875" style="1021" customWidth="1"/>
    <col min="3597" max="3840" width="11.44140625" style="1021"/>
    <col min="3841" max="3841" width="10.6640625" style="1021" customWidth="1"/>
    <col min="3842" max="3849" width="15.44140625" style="1021" customWidth="1"/>
    <col min="3850" max="3850" width="13.33203125" style="1021" customWidth="1"/>
    <col min="3851" max="3851" width="16.6640625" style="1021" customWidth="1"/>
    <col min="3852" max="3852" width="16.5546875" style="1021" customWidth="1"/>
    <col min="3853" max="4096" width="11.44140625" style="1021"/>
    <col min="4097" max="4097" width="10.6640625" style="1021" customWidth="1"/>
    <col min="4098" max="4105" width="15.44140625" style="1021" customWidth="1"/>
    <col min="4106" max="4106" width="13.33203125" style="1021" customWidth="1"/>
    <col min="4107" max="4107" width="16.6640625" style="1021" customWidth="1"/>
    <col min="4108" max="4108" width="16.5546875" style="1021" customWidth="1"/>
    <col min="4109" max="4352" width="11.44140625" style="1021"/>
    <col min="4353" max="4353" width="10.6640625" style="1021" customWidth="1"/>
    <col min="4354" max="4361" width="15.44140625" style="1021" customWidth="1"/>
    <col min="4362" max="4362" width="13.33203125" style="1021" customWidth="1"/>
    <col min="4363" max="4363" width="16.6640625" style="1021" customWidth="1"/>
    <col min="4364" max="4364" width="16.5546875" style="1021" customWidth="1"/>
    <col min="4365" max="4608" width="11.44140625" style="1021"/>
    <col min="4609" max="4609" width="10.6640625" style="1021" customWidth="1"/>
    <col min="4610" max="4617" width="15.44140625" style="1021" customWidth="1"/>
    <col min="4618" max="4618" width="13.33203125" style="1021" customWidth="1"/>
    <col min="4619" max="4619" width="16.6640625" style="1021" customWidth="1"/>
    <col min="4620" max="4620" width="16.5546875" style="1021" customWidth="1"/>
    <col min="4621" max="4864" width="11.44140625" style="1021"/>
    <col min="4865" max="4865" width="10.6640625" style="1021" customWidth="1"/>
    <col min="4866" max="4873" width="15.44140625" style="1021" customWidth="1"/>
    <col min="4874" max="4874" width="13.33203125" style="1021" customWidth="1"/>
    <col min="4875" max="4875" width="16.6640625" style="1021" customWidth="1"/>
    <col min="4876" max="4876" width="16.5546875" style="1021" customWidth="1"/>
    <col min="4877" max="5120" width="11.44140625" style="1021"/>
    <col min="5121" max="5121" width="10.6640625" style="1021" customWidth="1"/>
    <col min="5122" max="5129" width="15.44140625" style="1021" customWidth="1"/>
    <col min="5130" max="5130" width="13.33203125" style="1021" customWidth="1"/>
    <col min="5131" max="5131" width="16.6640625" style="1021" customWidth="1"/>
    <col min="5132" max="5132" width="16.5546875" style="1021" customWidth="1"/>
    <col min="5133" max="5376" width="11.44140625" style="1021"/>
    <col min="5377" max="5377" width="10.6640625" style="1021" customWidth="1"/>
    <col min="5378" max="5385" width="15.44140625" style="1021" customWidth="1"/>
    <col min="5386" max="5386" width="13.33203125" style="1021" customWidth="1"/>
    <col min="5387" max="5387" width="16.6640625" style="1021" customWidth="1"/>
    <col min="5388" max="5388" width="16.5546875" style="1021" customWidth="1"/>
    <col min="5389" max="5632" width="11.44140625" style="1021"/>
    <col min="5633" max="5633" width="10.6640625" style="1021" customWidth="1"/>
    <col min="5634" max="5641" width="15.44140625" style="1021" customWidth="1"/>
    <col min="5642" max="5642" width="13.33203125" style="1021" customWidth="1"/>
    <col min="5643" max="5643" width="16.6640625" style="1021" customWidth="1"/>
    <col min="5644" max="5644" width="16.5546875" style="1021" customWidth="1"/>
    <col min="5645" max="5888" width="11.44140625" style="1021"/>
    <col min="5889" max="5889" width="10.6640625" style="1021" customWidth="1"/>
    <col min="5890" max="5897" width="15.44140625" style="1021" customWidth="1"/>
    <col min="5898" max="5898" width="13.33203125" style="1021" customWidth="1"/>
    <col min="5899" max="5899" width="16.6640625" style="1021" customWidth="1"/>
    <col min="5900" max="5900" width="16.5546875" style="1021" customWidth="1"/>
    <col min="5901" max="6144" width="11.44140625" style="1021"/>
    <col min="6145" max="6145" width="10.6640625" style="1021" customWidth="1"/>
    <col min="6146" max="6153" width="15.44140625" style="1021" customWidth="1"/>
    <col min="6154" max="6154" width="13.33203125" style="1021" customWidth="1"/>
    <col min="6155" max="6155" width="16.6640625" style="1021" customWidth="1"/>
    <col min="6156" max="6156" width="16.5546875" style="1021" customWidth="1"/>
    <col min="6157" max="6400" width="11.44140625" style="1021"/>
    <col min="6401" max="6401" width="10.6640625" style="1021" customWidth="1"/>
    <col min="6402" max="6409" width="15.44140625" style="1021" customWidth="1"/>
    <col min="6410" max="6410" width="13.33203125" style="1021" customWidth="1"/>
    <col min="6411" max="6411" width="16.6640625" style="1021" customWidth="1"/>
    <col min="6412" max="6412" width="16.5546875" style="1021" customWidth="1"/>
    <col min="6413" max="6656" width="11.44140625" style="1021"/>
    <col min="6657" max="6657" width="10.6640625" style="1021" customWidth="1"/>
    <col min="6658" max="6665" width="15.44140625" style="1021" customWidth="1"/>
    <col min="6666" max="6666" width="13.33203125" style="1021" customWidth="1"/>
    <col min="6667" max="6667" width="16.6640625" style="1021" customWidth="1"/>
    <col min="6668" max="6668" width="16.5546875" style="1021" customWidth="1"/>
    <col min="6669" max="6912" width="11.44140625" style="1021"/>
    <col min="6913" max="6913" width="10.6640625" style="1021" customWidth="1"/>
    <col min="6914" max="6921" width="15.44140625" style="1021" customWidth="1"/>
    <col min="6922" max="6922" width="13.33203125" style="1021" customWidth="1"/>
    <col min="6923" max="6923" width="16.6640625" style="1021" customWidth="1"/>
    <col min="6924" max="6924" width="16.5546875" style="1021" customWidth="1"/>
    <col min="6925" max="7168" width="11.44140625" style="1021"/>
    <col min="7169" max="7169" width="10.6640625" style="1021" customWidth="1"/>
    <col min="7170" max="7177" width="15.44140625" style="1021" customWidth="1"/>
    <col min="7178" max="7178" width="13.33203125" style="1021" customWidth="1"/>
    <col min="7179" max="7179" width="16.6640625" style="1021" customWidth="1"/>
    <col min="7180" max="7180" width="16.5546875" style="1021" customWidth="1"/>
    <col min="7181" max="7424" width="11.44140625" style="1021"/>
    <col min="7425" max="7425" width="10.6640625" style="1021" customWidth="1"/>
    <col min="7426" max="7433" width="15.44140625" style="1021" customWidth="1"/>
    <col min="7434" max="7434" width="13.33203125" style="1021" customWidth="1"/>
    <col min="7435" max="7435" width="16.6640625" style="1021" customWidth="1"/>
    <col min="7436" max="7436" width="16.5546875" style="1021" customWidth="1"/>
    <col min="7437" max="7680" width="11.44140625" style="1021"/>
    <col min="7681" max="7681" width="10.6640625" style="1021" customWidth="1"/>
    <col min="7682" max="7689" width="15.44140625" style="1021" customWidth="1"/>
    <col min="7690" max="7690" width="13.33203125" style="1021" customWidth="1"/>
    <col min="7691" max="7691" width="16.6640625" style="1021" customWidth="1"/>
    <col min="7692" max="7692" width="16.5546875" style="1021" customWidth="1"/>
    <col min="7693" max="7936" width="11.44140625" style="1021"/>
    <col min="7937" max="7937" width="10.6640625" style="1021" customWidth="1"/>
    <col min="7938" max="7945" width="15.44140625" style="1021" customWidth="1"/>
    <col min="7946" max="7946" width="13.33203125" style="1021" customWidth="1"/>
    <col min="7947" max="7947" width="16.6640625" style="1021" customWidth="1"/>
    <col min="7948" max="7948" width="16.5546875" style="1021" customWidth="1"/>
    <col min="7949" max="8192" width="11.44140625" style="1021"/>
    <col min="8193" max="8193" width="10.6640625" style="1021" customWidth="1"/>
    <col min="8194" max="8201" width="15.44140625" style="1021" customWidth="1"/>
    <col min="8202" max="8202" width="13.33203125" style="1021" customWidth="1"/>
    <col min="8203" max="8203" width="16.6640625" style="1021" customWidth="1"/>
    <col min="8204" max="8204" width="16.5546875" style="1021" customWidth="1"/>
    <col min="8205" max="8448" width="11.44140625" style="1021"/>
    <col min="8449" max="8449" width="10.6640625" style="1021" customWidth="1"/>
    <col min="8450" max="8457" width="15.44140625" style="1021" customWidth="1"/>
    <col min="8458" max="8458" width="13.33203125" style="1021" customWidth="1"/>
    <col min="8459" max="8459" width="16.6640625" style="1021" customWidth="1"/>
    <col min="8460" max="8460" width="16.5546875" style="1021" customWidth="1"/>
    <col min="8461" max="8704" width="11.44140625" style="1021"/>
    <col min="8705" max="8705" width="10.6640625" style="1021" customWidth="1"/>
    <col min="8706" max="8713" width="15.44140625" style="1021" customWidth="1"/>
    <col min="8714" max="8714" width="13.33203125" style="1021" customWidth="1"/>
    <col min="8715" max="8715" width="16.6640625" style="1021" customWidth="1"/>
    <col min="8716" max="8716" width="16.5546875" style="1021" customWidth="1"/>
    <col min="8717" max="8960" width="11.44140625" style="1021"/>
    <col min="8961" max="8961" width="10.6640625" style="1021" customWidth="1"/>
    <col min="8962" max="8969" width="15.44140625" style="1021" customWidth="1"/>
    <col min="8970" max="8970" width="13.33203125" style="1021" customWidth="1"/>
    <col min="8971" max="8971" width="16.6640625" style="1021" customWidth="1"/>
    <col min="8972" max="8972" width="16.5546875" style="1021" customWidth="1"/>
    <col min="8973" max="9216" width="11.44140625" style="1021"/>
    <col min="9217" max="9217" width="10.6640625" style="1021" customWidth="1"/>
    <col min="9218" max="9225" width="15.44140625" style="1021" customWidth="1"/>
    <col min="9226" max="9226" width="13.33203125" style="1021" customWidth="1"/>
    <col min="9227" max="9227" width="16.6640625" style="1021" customWidth="1"/>
    <col min="9228" max="9228" width="16.5546875" style="1021" customWidth="1"/>
    <col min="9229" max="9472" width="11.44140625" style="1021"/>
    <col min="9473" max="9473" width="10.6640625" style="1021" customWidth="1"/>
    <col min="9474" max="9481" width="15.44140625" style="1021" customWidth="1"/>
    <col min="9482" max="9482" width="13.33203125" style="1021" customWidth="1"/>
    <col min="9483" max="9483" width="16.6640625" style="1021" customWidth="1"/>
    <col min="9484" max="9484" width="16.5546875" style="1021" customWidth="1"/>
    <col min="9485" max="9728" width="11.44140625" style="1021"/>
    <col min="9729" max="9729" width="10.6640625" style="1021" customWidth="1"/>
    <col min="9730" max="9737" width="15.44140625" style="1021" customWidth="1"/>
    <col min="9738" max="9738" width="13.33203125" style="1021" customWidth="1"/>
    <col min="9739" max="9739" width="16.6640625" style="1021" customWidth="1"/>
    <col min="9740" max="9740" width="16.5546875" style="1021" customWidth="1"/>
    <col min="9741" max="9984" width="11.44140625" style="1021"/>
    <col min="9985" max="9985" width="10.6640625" style="1021" customWidth="1"/>
    <col min="9986" max="9993" width="15.44140625" style="1021" customWidth="1"/>
    <col min="9994" max="9994" width="13.33203125" style="1021" customWidth="1"/>
    <col min="9995" max="9995" width="16.6640625" style="1021" customWidth="1"/>
    <col min="9996" max="9996" width="16.5546875" style="1021" customWidth="1"/>
    <col min="9997" max="10240" width="11.44140625" style="1021"/>
    <col min="10241" max="10241" width="10.6640625" style="1021" customWidth="1"/>
    <col min="10242" max="10249" width="15.44140625" style="1021" customWidth="1"/>
    <col min="10250" max="10250" width="13.33203125" style="1021" customWidth="1"/>
    <col min="10251" max="10251" width="16.6640625" style="1021" customWidth="1"/>
    <col min="10252" max="10252" width="16.5546875" style="1021" customWidth="1"/>
    <col min="10253" max="10496" width="11.44140625" style="1021"/>
    <col min="10497" max="10497" width="10.6640625" style="1021" customWidth="1"/>
    <col min="10498" max="10505" width="15.44140625" style="1021" customWidth="1"/>
    <col min="10506" max="10506" width="13.33203125" style="1021" customWidth="1"/>
    <col min="10507" max="10507" width="16.6640625" style="1021" customWidth="1"/>
    <col min="10508" max="10508" width="16.5546875" style="1021" customWidth="1"/>
    <col min="10509" max="10752" width="11.44140625" style="1021"/>
    <col min="10753" max="10753" width="10.6640625" style="1021" customWidth="1"/>
    <col min="10754" max="10761" width="15.44140625" style="1021" customWidth="1"/>
    <col min="10762" max="10762" width="13.33203125" style="1021" customWidth="1"/>
    <col min="10763" max="10763" width="16.6640625" style="1021" customWidth="1"/>
    <col min="10764" max="10764" width="16.5546875" style="1021" customWidth="1"/>
    <col min="10765" max="11008" width="11.44140625" style="1021"/>
    <col min="11009" max="11009" width="10.6640625" style="1021" customWidth="1"/>
    <col min="11010" max="11017" width="15.44140625" style="1021" customWidth="1"/>
    <col min="11018" max="11018" width="13.33203125" style="1021" customWidth="1"/>
    <col min="11019" max="11019" width="16.6640625" style="1021" customWidth="1"/>
    <col min="11020" max="11020" width="16.5546875" style="1021" customWidth="1"/>
    <col min="11021" max="11264" width="11.44140625" style="1021"/>
    <col min="11265" max="11265" width="10.6640625" style="1021" customWidth="1"/>
    <col min="11266" max="11273" width="15.44140625" style="1021" customWidth="1"/>
    <col min="11274" max="11274" width="13.33203125" style="1021" customWidth="1"/>
    <col min="11275" max="11275" width="16.6640625" style="1021" customWidth="1"/>
    <col min="11276" max="11276" width="16.5546875" style="1021" customWidth="1"/>
    <col min="11277" max="11520" width="11.44140625" style="1021"/>
    <col min="11521" max="11521" width="10.6640625" style="1021" customWidth="1"/>
    <col min="11522" max="11529" width="15.44140625" style="1021" customWidth="1"/>
    <col min="11530" max="11530" width="13.33203125" style="1021" customWidth="1"/>
    <col min="11531" max="11531" width="16.6640625" style="1021" customWidth="1"/>
    <col min="11532" max="11532" width="16.5546875" style="1021" customWidth="1"/>
    <col min="11533" max="11776" width="11.44140625" style="1021"/>
    <col min="11777" max="11777" width="10.6640625" style="1021" customWidth="1"/>
    <col min="11778" max="11785" width="15.44140625" style="1021" customWidth="1"/>
    <col min="11786" max="11786" width="13.33203125" style="1021" customWidth="1"/>
    <col min="11787" max="11787" width="16.6640625" style="1021" customWidth="1"/>
    <col min="11788" max="11788" width="16.5546875" style="1021" customWidth="1"/>
    <col min="11789" max="12032" width="11.44140625" style="1021"/>
    <col min="12033" max="12033" width="10.6640625" style="1021" customWidth="1"/>
    <col min="12034" max="12041" width="15.44140625" style="1021" customWidth="1"/>
    <col min="12042" max="12042" width="13.33203125" style="1021" customWidth="1"/>
    <col min="12043" max="12043" width="16.6640625" style="1021" customWidth="1"/>
    <col min="12044" max="12044" width="16.5546875" style="1021" customWidth="1"/>
    <col min="12045" max="12288" width="11.44140625" style="1021"/>
    <col min="12289" max="12289" width="10.6640625" style="1021" customWidth="1"/>
    <col min="12290" max="12297" width="15.44140625" style="1021" customWidth="1"/>
    <col min="12298" max="12298" width="13.33203125" style="1021" customWidth="1"/>
    <col min="12299" max="12299" width="16.6640625" style="1021" customWidth="1"/>
    <col min="12300" max="12300" width="16.5546875" style="1021" customWidth="1"/>
    <col min="12301" max="12544" width="11.44140625" style="1021"/>
    <col min="12545" max="12545" width="10.6640625" style="1021" customWidth="1"/>
    <col min="12546" max="12553" width="15.44140625" style="1021" customWidth="1"/>
    <col min="12554" max="12554" width="13.33203125" style="1021" customWidth="1"/>
    <col min="12555" max="12555" width="16.6640625" style="1021" customWidth="1"/>
    <col min="12556" max="12556" width="16.5546875" style="1021" customWidth="1"/>
    <col min="12557" max="12800" width="11.44140625" style="1021"/>
    <col min="12801" max="12801" width="10.6640625" style="1021" customWidth="1"/>
    <col min="12802" max="12809" width="15.44140625" style="1021" customWidth="1"/>
    <col min="12810" max="12810" width="13.33203125" style="1021" customWidth="1"/>
    <col min="12811" max="12811" width="16.6640625" style="1021" customWidth="1"/>
    <col min="12812" max="12812" width="16.5546875" style="1021" customWidth="1"/>
    <col min="12813" max="13056" width="11.44140625" style="1021"/>
    <col min="13057" max="13057" width="10.6640625" style="1021" customWidth="1"/>
    <col min="13058" max="13065" width="15.44140625" style="1021" customWidth="1"/>
    <col min="13066" max="13066" width="13.33203125" style="1021" customWidth="1"/>
    <col min="13067" max="13067" width="16.6640625" style="1021" customWidth="1"/>
    <col min="13068" max="13068" width="16.5546875" style="1021" customWidth="1"/>
    <col min="13069" max="13312" width="11.44140625" style="1021"/>
    <col min="13313" max="13313" width="10.6640625" style="1021" customWidth="1"/>
    <col min="13314" max="13321" width="15.44140625" style="1021" customWidth="1"/>
    <col min="13322" max="13322" width="13.33203125" style="1021" customWidth="1"/>
    <col min="13323" max="13323" width="16.6640625" style="1021" customWidth="1"/>
    <col min="13324" max="13324" width="16.5546875" style="1021" customWidth="1"/>
    <col min="13325" max="13568" width="11.44140625" style="1021"/>
    <col min="13569" max="13569" width="10.6640625" style="1021" customWidth="1"/>
    <col min="13570" max="13577" width="15.44140625" style="1021" customWidth="1"/>
    <col min="13578" max="13578" width="13.33203125" style="1021" customWidth="1"/>
    <col min="13579" max="13579" width="16.6640625" style="1021" customWidth="1"/>
    <col min="13580" max="13580" width="16.5546875" style="1021" customWidth="1"/>
    <col min="13581" max="13824" width="11.44140625" style="1021"/>
    <col min="13825" max="13825" width="10.6640625" style="1021" customWidth="1"/>
    <col min="13826" max="13833" width="15.44140625" style="1021" customWidth="1"/>
    <col min="13834" max="13834" width="13.33203125" style="1021" customWidth="1"/>
    <col min="13835" max="13835" width="16.6640625" style="1021" customWidth="1"/>
    <col min="13836" max="13836" width="16.5546875" style="1021" customWidth="1"/>
    <col min="13837" max="14080" width="11.44140625" style="1021"/>
    <col min="14081" max="14081" width="10.6640625" style="1021" customWidth="1"/>
    <col min="14082" max="14089" width="15.44140625" style="1021" customWidth="1"/>
    <col min="14090" max="14090" width="13.33203125" style="1021" customWidth="1"/>
    <col min="14091" max="14091" width="16.6640625" style="1021" customWidth="1"/>
    <col min="14092" max="14092" width="16.5546875" style="1021" customWidth="1"/>
    <col min="14093" max="14336" width="11.44140625" style="1021"/>
    <col min="14337" max="14337" width="10.6640625" style="1021" customWidth="1"/>
    <col min="14338" max="14345" width="15.44140625" style="1021" customWidth="1"/>
    <col min="14346" max="14346" width="13.33203125" style="1021" customWidth="1"/>
    <col min="14347" max="14347" width="16.6640625" style="1021" customWidth="1"/>
    <col min="14348" max="14348" width="16.5546875" style="1021" customWidth="1"/>
    <col min="14349" max="14592" width="11.44140625" style="1021"/>
    <col min="14593" max="14593" width="10.6640625" style="1021" customWidth="1"/>
    <col min="14594" max="14601" width="15.44140625" style="1021" customWidth="1"/>
    <col min="14602" max="14602" width="13.33203125" style="1021" customWidth="1"/>
    <col min="14603" max="14603" width="16.6640625" style="1021" customWidth="1"/>
    <col min="14604" max="14604" width="16.5546875" style="1021" customWidth="1"/>
    <col min="14605" max="14848" width="11.44140625" style="1021"/>
    <col min="14849" max="14849" width="10.6640625" style="1021" customWidth="1"/>
    <col min="14850" max="14857" width="15.44140625" style="1021" customWidth="1"/>
    <col min="14858" max="14858" width="13.33203125" style="1021" customWidth="1"/>
    <col min="14859" max="14859" width="16.6640625" style="1021" customWidth="1"/>
    <col min="14860" max="14860" width="16.5546875" style="1021" customWidth="1"/>
    <col min="14861" max="15104" width="11.44140625" style="1021"/>
    <col min="15105" max="15105" width="10.6640625" style="1021" customWidth="1"/>
    <col min="15106" max="15113" width="15.44140625" style="1021" customWidth="1"/>
    <col min="15114" max="15114" width="13.33203125" style="1021" customWidth="1"/>
    <col min="15115" max="15115" width="16.6640625" style="1021" customWidth="1"/>
    <col min="15116" max="15116" width="16.5546875" style="1021" customWidth="1"/>
    <col min="15117" max="15360" width="11.44140625" style="1021"/>
    <col min="15361" max="15361" width="10.6640625" style="1021" customWidth="1"/>
    <col min="15362" max="15369" width="15.44140625" style="1021" customWidth="1"/>
    <col min="15370" max="15370" width="13.33203125" style="1021" customWidth="1"/>
    <col min="15371" max="15371" width="16.6640625" style="1021" customWidth="1"/>
    <col min="15372" max="15372" width="16.5546875" style="1021" customWidth="1"/>
    <col min="15373" max="15616" width="11.44140625" style="1021"/>
    <col min="15617" max="15617" width="10.6640625" style="1021" customWidth="1"/>
    <col min="15618" max="15625" width="15.44140625" style="1021" customWidth="1"/>
    <col min="15626" max="15626" width="13.33203125" style="1021" customWidth="1"/>
    <col min="15627" max="15627" width="16.6640625" style="1021" customWidth="1"/>
    <col min="15628" max="15628" width="16.5546875" style="1021" customWidth="1"/>
    <col min="15629" max="15872" width="11.44140625" style="1021"/>
    <col min="15873" max="15873" width="10.6640625" style="1021" customWidth="1"/>
    <col min="15874" max="15881" width="15.44140625" style="1021" customWidth="1"/>
    <col min="15882" max="15882" width="13.33203125" style="1021" customWidth="1"/>
    <col min="15883" max="15883" width="16.6640625" style="1021" customWidth="1"/>
    <col min="15884" max="15884" width="16.5546875" style="1021" customWidth="1"/>
    <col min="15885" max="16128" width="11.44140625" style="1021"/>
    <col min="16129" max="16129" width="10.6640625" style="1021" customWidth="1"/>
    <col min="16130" max="16137" width="15.44140625" style="1021" customWidth="1"/>
    <col min="16138" max="16138" width="13.33203125" style="1021" customWidth="1"/>
    <col min="16139" max="16139" width="16.6640625" style="1021" customWidth="1"/>
    <col min="16140" max="16140" width="16.5546875" style="1021" customWidth="1"/>
    <col min="16141" max="16384" width="11.44140625" style="1021"/>
  </cols>
  <sheetData>
    <row r="1" spans="1:13" ht="22.5" customHeight="1">
      <c r="A1" s="18"/>
      <c r="B1" s="79"/>
    </row>
    <row r="2" spans="1:13" ht="50.4">
      <c r="A2" s="1022" t="s">
        <v>61</v>
      </c>
      <c r="B2" s="1022"/>
      <c r="C2" s="1022"/>
      <c r="D2" s="1023"/>
      <c r="E2" s="1023"/>
      <c r="F2" s="1023"/>
      <c r="G2" s="1023"/>
      <c r="H2" s="1023"/>
      <c r="I2" s="1023"/>
      <c r="L2" s="1024"/>
    </row>
    <row r="3" spans="1:13" ht="24.6">
      <c r="A3" s="943" t="s">
        <v>1263</v>
      </c>
      <c r="B3" s="943"/>
      <c r="C3" s="943"/>
      <c r="D3" s="1023"/>
      <c r="E3" s="1023"/>
      <c r="F3" s="1023"/>
      <c r="G3" s="1023"/>
      <c r="H3" s="1023"/>
      <c r="I3" s="1023"/>
      <c r="K3" s="1025"/>
      <c r="L3" s="1026"/>
    </row>
    <row r="4" spans="1:13" ht="15.6">
      <c r="A4" s="1915" t="s">
        <v>1151</v>
      </c>
      <c r="B4" s="1915"/>
      <c r="C4" s="1915"/>
      <c r="D4" s="1915"/>
      <c r="E4" s="1915"/>
      <c r="F4" s="1915"/>
      <c r="G4" s="1915"/>
      <c r="H4" s="1915"/>
      <c r="I4" s="1915"/>
      <c r="K4" s="568"/>
      <c r="L4" s="1027"/>
    </row>
    <row r="5" spans="1:13" ht="14.4" thickBot="1">
      <c r="A5" s="1028"/>
      <c r="B5" s="1028"/>
      <c r="C5" s="1028"/>
      <c r="D5" s="892"/>
      <c r="E5" s="892"/>
      <c r="F5" s="892"/>
      <c r="G5" s="892"/>
      <c r="H5" s="1028"/>
      <c r="I5" s="922"/>
      <c r="K5" s="568"/>
      <c r="L5" s="1027"/>
    </row>
    <row r="6" spans="1:13" ht="13.8">
      <c r="A6" s="1029"/>
      <c r="B6" s="1030" t="s">
        <v>341</v>
      </c>
      <c r="C6" s="1030"/>
      <c r="D6" s="1030" t="s">
        <v>342</v>
      </c>
      <c r="E6" s="1030"/>
      <c r="F6" s="1030" t="s">
        <v>343</v>
      </c>
      <c r="G6" s="1030"/>
      <c r="H6" s="1030" t="s">
        <v>344</v>
      </c>
      <c r="I6" s="1030"/>
      <c r="K6" s="1031"/>
    </row>
    <row r="7" spans="1:13" ht="13.8">
      <c r="A7" s="1032"/>
      <c r="B7" s="1033" t="s">
        <v>1170</v>
      </c>
      <c r="C7" s="1033" t="s">
        <v>1171</v>
      </c>
      <c r="D7" s="1033" t="s">
        <v>1170</v>
      </c>
      <c r="E7" s="1033" t="s">
        <v>1171</v>
      </c>
      <c r="F7" s="1033" t="s">
        <v>1170</v>
      </c>
      <c r="G7" s="1033" t="s">
        <v>1171</v>
      </c>
      <c r="H7" s="1033" t="s">
        <v>1170</v>
      </c>
      <c r="I7" s="1033" t="s">
        <v>1171</v>
      </c>
    </row>
    <row r="8" spans="1:13" ht="15.6">
      <c r="A8" s="921" t="s">
        <v>1264</v>
      </c>
      <c r="B8" s="1034">
        <v>4.7248000000000001</v>
      </c>
      <c r="C8" s="1034">
        <v>2.9807000000000001</v>
      </c>
      <c r="D8" s="1034">
        <v>4.9264999999999999</v>
      </c>
      <c r="E8" s="1034">
        <v>3.1789000000000001</v>
      </c>
      <c r="F8" s="1034">
        <v>3.9378000000000002</v>
      </c>
      <c r="G8" s="1034">
        <v>2.2067000000000001</v>
      </c>
      <c r="H8" s="1034">
        <v>1.7029000000000001</v>
      </c>
      <c r="I8" s="1034">
        <v>9.1000000000000004E-3</v>
      </c>
      <c r="J8" s="1035"/>
    </row>
    <row r="9" spans="1:13" ht="16.5" customHeight="1">
      <c r="A9" s="921" t="s">
        <v>117</v>
      </c>
      <c r="B9" s="1034">
        <v>4.8094999999999999</v>
      </c>
      <c r="C9" s="1034">
        <v>3.0639000000000003</v>
      </c>
      <c r="D9" s="1034">
        <v>2.68</v>
      </c>
      <c r="E9" s="1034">
        <v>0.9699000000000001</v>
      </c>
      <c r="F9" s="1034">
        <v>1.3492</v>
      </c>
      <c r="G9" s="1034">
        <v>-0.3387</v>
      </c>
      <c r="H9" s="1034">
        <v>-4.2271999999999998</v>
      </c>
      <c r="I9" s="1034">
        <v>-5.8223000000000003</v>
      </c>
      <c r="J9" s="1036"/>
      <c r="M9" s="1037"/>
    </row>
    <row r="10" spans="1:13" ht="16.5" customHeight="1">
      <c r="A10" s="921" t="s">
        <v>118</v>
      </c>
      <c r="B10" s="1034">
        <v>4.8060999999999998</v>
      </c>
      <c r="C10" s="1034">
        <v>3.0606</v>
      </c>
      <c r="D10" s="1034">
        <v>4.0064000000000002</v>
      </c>
      <c r="E10" s="1034">
        <v>2.2742</v>
      </c>
      <c r="F10" s="1034">
        <v>-0.60899999999999999</v>
      </c>
      <c r="G10" s="1034">
        <v>-2.2644000000000002</v>
      </c>
      <c r="H10" s="1034">
        <v>-9.9793000000000003</v>
      </c>
      <c r="I10" s="1034">
        <v>-11.4786</v>
      </c>
      <c r="J10" s="1034"/>
      <c r="K10" s="1038"/>
      <c r="L10" s="1034"/>
      <c r="M10" s="1037"/>
    </row>
    <row r="11" spans="1:13" ht="16.5" customHeight="1">
      <c r="A11" s="921" t="s">
        <v>119</v>
      </c>
      <c r="B11" s="1034">
        <v>4.4601000000000006</v>
      </c>
      <c r="C11" s="1034">
        <v>2.7202999999999999</v>
      </c>
      <c r="D11" s="1034">
        <v>4.4658000000000007</v>
      </c>
      <c r="E11" s="1034">
        <v>2.7259000000000002</v>
      </c>
      <c r="F11" s="1034">
        <v>0.1507</v>
      </c>
      <c r="G11" s="1034">
        <v>-1.5172000000000001</v>
      </c>
      <c r="H11" s="1034">
        <v>-4.2218</v>
      </c>
      <c r="I11" s="1034">
        <v>-5.8169000000000004</v>
      </c>
      <c r="J11" s="1034"/>
      <c r="K11" s="1034"/>
      <c r="L11" s="1034"/>
    </row>
    <row r="12" spans="1:13" ht="3" customHeight="1" thickBot="1">
      <c r="A12" s="905"/>
      <c r="B12" s="905"/>
      <c r="C12" s="905"/>
      <c r="D12" s="1039"/>
      <c r="E12" s="1039"/>
      <c r="F12" s="1039"/>
      <c r="G12" s="1039"/>
      <c r="H12" s="1039"/>
      <c r="I12" s="1039"/>
    </row>
    <row r="13" spans="1:13">
      <c r="A13" s="1040" t="s">
        <v>221</v>
      </c>
      <c r="B13" s="1040"/>
      <c r="C13" s="1040"/>
      <c r="D13" s="1028"/>
      <c r="E13" s="1028"/>
      <c r="F13" s="1028"/>
      <c r="G13" s="1028"/>
      <c r="H13" s="1028"/>
      <c r="I13" s="1028"/>
    </row>
    <row r="14" spans="1:13">
      <c r="A14" s="1041" t="s">
        <v>1265</v>
      </c>
      <c r="B14" s="1041"/>
      <c r="C14" s="1041"/>
      <c r="D14" s="1028"/>
      <c r="E14" s="1028"/>
      <c r="F14" s="1028"/>
      <c r="G14" s="1028"/>
      <c r="H14" s="1028"/>
      <c r="I14" s="1028"/>
    </row>
    <row r="15" spans="1:13">
      <c r="A15" s="1042" t="s">
        <v>1266</v>
      </c>
      <c r="B15" s="1042"/>
      <c r="C15" s="1042"/>
      <c r="D15" s="1028"/>
      <c r="E15" s="1043"/>
      <c r="F15" s="1043"/>
      <c r="G15" s="1043"/>
      <c r="H15" s="1028"/>
      <c r="I15" s="1028"/>
    </row>
    <row r="16" spans="1:13">
      <c r="A16" s="1042" t="s">
        <v>1267</v>
      </c>
      <c r="B16" s="1042"/>
      <c r="C16" s="1042"/>
      <c r="D16" s="1028"/>
      <c r="E16" s="1028"/>
      <c r="F16" s="1028"/>
      <c r="G16" s="1028"/>
      <c r="H16" s="1028"/>
      <c r="I16" s="1028"/>
    </row>
    <row r="17" spans="1:9">
      <c r="A17" s="1042" t="s">
        <v>1268</v>
      </c>
      <c r="B17" s="1042"/>
      <c r="C17" s="1042"/>
      <c r="D17" s="1028"/>
      <c r="E17" s="1028"/>
      <c r="F17" s="1028"/>
      <c r="G17" s="1028"/>
      <c r="H17" s="1028"/>
      <c r="I17" s="1028"/>
    </row>
    <row r="18" spans="1:9">
      <c r="A18" s="1042"/>
      <c r="B18" s="1042"/>
      <c r="C18" s="1042"/>
      <c r="D18" s="1028"/>
      <c r="E18" s="1028"/>
      <c r="F18" s="1028"/>
      <c r="G18" s="1028"/>
      <c r="H18" s="1028"/>
      <c r="I18" s="1028"/>
    </row>
    <row r="19" spans="1:9">
      <c r="D19" s="1044"/>
      <c r="E19" s="1044"/>
      <c r="F19" s="1044"/>
      <c r="G19" s="1044"/>
      <c r="H19" s="1044"/>
      <c r="I19" s="1044"/>
    </row>
    <row r="20" spans="1:9">
      <c r="B20" s="1045"/>
      <c r="C20" s="1045"/>
      <c r="D20" s="1045"/>
      <c r="E20" s="1045"/>
      <c r="F20" s="1045"/>
      <c r="G20" s="1045"/>
      <c r="H20" s="1045"/>
      <c r="I20" s="1045"/>
    </row>
    <row r="21" spans="1:9">
      <c r="B21" s="1046"/>
      <c r="C21" s="1046"/>
      <c r="D21" s="1046"/>
      <c r="E21" s="1046"/>
      <c r="F21" s="1046"/>
      <c r="G21" s="1046"/>
      <c r="H21" s="1046"/>
      <c r="I21" s="1046"/>
    </row>
    <row r="22" spans="1:9" ht="13.8">
      <c r="A22" s="921"/>
      <c r="B22" s="1046"/>
      <c r="C22" s="1046"/>
      <c r="D22" s="1046"/>
      <c r="E22" s="1046"/>
      <c r="F22" s="1046"/>
      <c r="G22" s="1046"/>
      <c r="H22" s="1046"/>
      <c r="I22" s="1046"/>
    </row>
    <row r="23" spans="1:9" ht="13.8">
      <c r="A23" s="921"/>
      <c r="B23" s="1046"/>
      <c r="C23" s="1046"/>
      <c r="D23" s="1046"/>
      <c r="E23" s="1046"/>
      <c r="F23" s="1046"/>
      <c r="G23" s="1046"/>
      <c r="H23" s="1046"/>
      <c r="I23" s="1046"/>
    </row>
    <row r="24" spans="1:9" ht="13.8">
      <c r="A24" s="921"/>
      <c r="B24" s="1046"/>
      <c r="C24" s="1046"/>
      <c r="D24" s="1046"/>
      <c r="E24" s="1046"/>
      <c r="F24" s="1046"/>
      <c r="G24" s="1046"/>
      <c r="H24" s="1046"/>
      <c r="I24" s="1046"/>
    </row>
    <row r="25" spans="1:9">
      <c r="E25" s="1045"/>
    </row>
    <row r="27" spans="1:9">
      <c r="A27" s="588"/>
      <c r="D27" s="1045"/>
      <c r="E27" s="1045"/>
      <c r="F27" s="1045"/>
      <c r="G27" s="1045"/>
      <c r="H27" s="1045"/>
      <c r="I27" s="1045"/>
    </row>
    <row r="28" spans="1:9">
      <c r="A28" s="588"/>
      <c r="D28" s="1045"/>
      <c r="E28" s="1045"/>
      <c r="F28" s="1045"/>
      <c r="G28" s="1045"/>
      <c r="H28" s="1045"/>
      <c r="I28" s="1045"/>
    </row>
    <row r="29" spans="1:9">
      <c r="A29" s="588"/>
      <c r="D29" s="1045"/>
      <c r="E29" s="1045"/>
      <c r="F29" s="1045"/>
      <c r="G29" s="1045"/>
      <c r="H29" s="1045"/>
      <c r="I29" s="1045"/>
    </row>
    <row r="30" spans="1:9">
      <c r="A30" s="588"/>
    </row>
  </sheetData>
  <mergeCells count="1">
    <mergeCell ref="A4:I4"/>
  </mergeCells>
  <conditionalFormatting sqref="K10">
    <cfRule type="cellIs" dxfId="4" priority="1" stopIfTrue="1" operator="equal">
      <formula>"modificar el mes"</formula>
    </cfRule>
  </conditionalFormatting>
  <hyperlinks>
    <hyperlink ref="A14" r:id="rId1" display="(2)  La rentabilidad neta de los aportes voluntarios sin fin previsional fue calculada utilizando la metodología establecida en la Directiva Nº SBS-DIR-EEC-362-01." xr:uid="{CBB5910F-3990-4832-8814-B7AAF11E8418}"/>
  </hyperlinks>
  <printOptions horizontalCentered="1" verticalCentered="1"/>
  <pageMargins left="0.78740157480314965" right="0.78740157480314965" top="0.98425196850393704" bottom="0.98425196850393704" header="0" footer="0"/>
  <pageSetup paperSize="9" scale="46" orientation="landscape" r:id="rId2"/>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E54E3-0A44-4F16-BDD2-2703BC67EBD6}">
  <sheetPr>
    <pageSetUpPr fitToPage="1"/>
  </sheetPr>
  <dimension ref="A1:U39"/>
  <sheetViews>
    <sheetView topLeftCell="A2" zoomScale="70" zoomScaleNormal="70" workbookViewId="0"/>
  </sheetViews>
  <sheetFormatPr baseColWidth="10" defaultColWidth="11.44140625" defaultRowHeight="13.2"/>
  <cols>
    <col min="1" max="1" width="10.44140625" style="1027" customWidth="1"/>
    <col min="2" max="9" width="15.44140625" style="1027" customWidth="1"/>
    <col min="10" max="256" width="11.44140625" style="1027"/>
    <col min="257" max="257" width="10.44140625" style="1027" customWidth="1"/>
    <col min="258" max="265" width="15.44140625" style="1027" customWidth="1"/>
    <col min="266" max="512" width="11.44140625" style="1027"/>
    <col min="513" max="513" width="10.44140625" style="1027" customWidth="1"/>
    <col min="514" max="521" width="15.44140625" style="1027" customWidth="1"/>
    <col min="522" max="768" width="11.44140625" style="1027"/>
    <col min="769" max="769" width="10.44140625" style="1027" customWidth="1"/>
    <col min="770" max="777" width="15.44140625" style="1027" customWidth="1"/>
    <col min="778" max="1024" width="11.44140625" style="1027"/>
    <col min="1025" max="1025" width="10.44140625" style="1027" customWidth="1"/>
    <col min="1026" max="1033" width="15.44140625" style="1027" customWidth="1"/>
    <col min="1034" max="1280" width="11.44140625" style="1027"/>
    <col min="1281" max="1281" width="10.44140625" style="1027" customWidth="1"/>
    <col min="1282" max="1289" width="15.44140625" style="1027" customWidth="1"/>
    <col min="1290" max="1536" width="11.44140625" style="1027"/>
    <col min="1537" max="1537" width="10.44140625" style="1027" customWidth="1"/>
    <col min="1538" max="1545" width="15.44140625" style="1027" customWidth="1"/>
    <col min="1546" max="1792" width="11.44140625" style="1027"/>
    <col min="1793" max="1793" width="10.44140625" style="1027" customWidth="1"/>
    <col min="1794" max="1801" width="15.44140625" style="1027" customWidth="1"/>
    <col min="1802" max="2048" width="11.44140625" style="1027"/>
    <col min="2049" max="2049" width="10.44140625" style="1027" customWidth="1"/>
    <col min="2050" max="2057" width="15.44140625" style="1027" customWidth="1"/>
    <col min="2058" max="2304" width="11.44140625" style="1027"/>
    <col min="2305" max="2305" width="10.44140625" style="1027" customWidth="1"/>
    <col min="2306" max="2313" width="15.44140625" style="1027" customWidth="1"/>
    <col min="2314" max="2560" width="11.44140625" style="1027"/>
    <col min="2561" max="2561" width="10.44140625" style="1027" customWidth="1"/>
    <col min="2562" max="2569" width="15.44140625" style="1027" customWidth="1"/>
    <col min="2570" max="2816" width="11.44140625" style="1027"/>
    <col min="2817" max="2817" width="10.44140625" style="1027" customWidth="1"/>
    <col min="2818" max="2825" width="15.44140625" style="1027" customWidth="1"/>
    <col min="2826" max="3072" width="11.44140625" style="1027"/>
    <col min="3073" max="3073" width="10.44140625" style="1027" customWidth="1"/>
    <col min="3074" max="3081" width="15.44140625" style="1027" customWidth="1"/>
    <col min="3082" max="3328" width="11.44140625" style="1027"/>
    <col min="3329" max="3329" width="10.44140625" style="1027" customWidth="1"/>
    <col min="3330" max="3337" width="15.44140625" style="1027" customWidth="1"/>
    <col min="3338" max="3584" width="11.44140625" style="1027"/>
    <col min="3585" max="3585" width="10.44140625" style="1027" customWidth="1"/>
    <col min="3586" max="3593" width="15.44140625" style="1027" customWidth="1"/>
    <col min="3594" max="3840" width="11.44140625" style="1027"/>
    <col min="3841" max="3841" width="10.44140625" style="1027" customWidth="1"/>
    <col min="3842" max="3849" width="15.44140625" style="1027" customWidth="1"/>
    <col min="3850" max="4096" width="11.44140625" style="1027"/>
    <col min="4097" max="4097" width="10.44140625" style="1027" customWidth="1"/>
    <col min="4098" max="4105" width="15.44140625" style="1027" customWidth="1"/>
    <col min="4106" max="4352" width="11.44140625" style="1027"/>
    <col min="4353" max="4353" width="10.44140625" style="1027" customWidth="1"/>
    <col min="4354" max="4361" width="15.44140625" style="1027" customWidth="1"/>
    <col min="4362" max="4608" width="11.44140625" style="1027"/>
    <col min="4609" max="4609" width="10.44140625" style="1027" customWidth="1"/>
    <col min="4610" max="4617" width="15.44140625" style="1027" customWidth="1"/>
    <col min="4618" max="4864" width="11.44140625" style="1027"/>
    <col min="4865" max="4865" width="10.44140625" style="1027" customWidth="1"/>
    <col min="4866" max="4873" width="15.44140625" style="1027" customWidth="1"/>
    <col min="4874" max="5120" width="11.44140625" style="1027"/>
    <col min="5121" max="5121" width="10.44140625" style="1027" customWidth="1"/>
    <col min="5122" max="5129" width="15.44140625" style="1027" customWidth="1"/>
    <col min="5130" max="5376" width="11.44140625" style="1027"/>
    <col min="5377" max="5377" width="10.44140625" style="1027" customWidth="1"/>
    <col min="5378" max="5385" width="15.44140625" style="1027" customWidth="1"/>
    <col min="5386" max="5632" width="11.44140625" style="1027"/>
    <col min="5633" max="5633" width="10.44140625" style="1027" customWidth="1"/>
    <col min="5634" max="5641" width="15.44140625" style="1027" customWidth="1"/>
    <col min="5642" max="5888" width="11.44140625" style="1027"/>
    <col min="5889" max="5889" width="10.44140625" style="1027" customWidth="1"/>
    <col min="5890" max="5897" width="15.44140625" style="1027" customWidth="1"/>
    <col min="5898" max="6144" width="11.44140625" style="1027"/>
    <col min="6145" max="6145" width="10.44140625" style="1027" customWidth="1"/>
    <col min="6146" max="6153" width="15.44140625" style="1027" customWidth="1"/>
    <col min="6154" max="6400" width="11.44140625" style="1027"/>
    <col min="6401" max="6401" width="10.44140625" style="1027" customWidth="1"/>
    <col min="6402" max="6409" width="15.44140625" style="1027" customWidth="1"/>
    <col min="6410" max="6656" width="11.44140625" style="1027"/>
    <col min="6657" max="6657" width="10.44140625" style="1027" customWidth="1"/>
    <col min="6658" max="6665" width="15.44140625" style="1027" customWidth="1"/>
    <col min="6666" max="6912" width="11.44140625" style="1027"/>
    <col min="6913" max="6913" width="10.44140625" style="1027" customWidth="1"/>
    <col min="6914" max="6921" width="15.44140625" style="1027" customWidth="1"/>
    <col min="6922" max="7168" width="11.44140625" style="1027"/>
    <col min="7169" max="7169" width="10.44140625" style="1027" customWidth="1"/>
    <col min="7170" max="7177" width="15.44140625" style="1027" customWidth="1"/>
    <col min="7178" max="7424" width="11.44140625" style="1027"/>
    <col min="7425" max="7425" width="10.44140625" style="1027" customWidth="1"/>
    <col min="7426" max="7433" width="15.44140625" style="1027" customWidth="1"/>
    <col min="7434" max="7680" width="11.44140625" style="1027"/>
    <col min="7681" max="7681" width="10.44140625" style="1027" customWidth="1"/>
    <col min="7682" max="7689" width="15.44140625" style="1027" customWidth="1"/>
    <col min="7690" max="7936" width="11.44140625" style="1027"/>
    <col min="7937" max="7937" width="10.44140625" style="1027" customWidth="1"/>
    <col min="7938" max="7945" width="15.44140625" style="1027" customWidth="1"/>
    <col min="7946" max="8192" width="11.44140625" style="1027"/>
    <col min="8193" max="8193" width="10.44140625" style="1027" customWidth="1"/>
    <col min="8194" max="8201" width="15.44140625" style="1027" customWidth="1"/>
    <col min="8202" max="8448" width="11.44140625" style="1027"/>
    <col min="8449" max="8449" width="10.44140625" style="1027" customWidth="1"/>
    <col min="8450" max="8457" width="15.44140625" style="1027" customWidth="1"/>
    <col min="8458" max="8704" width="11.44140625" style="1027"/>
    <col min="8705" max="8705" width="10.44140625" style="1027" customWidth="1"/>
    <col min="8706" max="8713" width="15.44140625" style="1027" customWidth="1"/>
    <col min="8714" max="8960" width="11.44140625" style="1027"/>
    <col min="8961" max="8961" width="10.44140625" style="1027" customWidth="1"/>
    <col min="8962" max="8969" width="15.44140625" style="1027" customWidth="1"/>
    <col min="8970" max="9216" width="11.44140625" style="1027"/>
    <col min="9217" max="9217" width="10.44140625" style="1027" customWidth="1"/>
    <col min="9218" max="9225" width="15.44140625" style="1027" customWidth="1"/>
    <col min="9226" max="9472" width="11.44140625" style="1027"/>
    <col min="9473" max="9473" width="10.44140625" style="1027" customWidth="1"/>
    <col min="9474" max="9481" width="15.44140625" style="1027" customWidth="1"/>
    <col min="9482" max="9728" width="11.44140625" style="1027"/>
    <col min="9729" max="9729" width="10.44140625" style="1027" customWidth="1"/>
    <col min="9730" max="9737" width="15.44140625" style="1027" customWidth="1"/>
    <col min="9738" max="9984" width="11.44140625" style="1027"/>
    <col min="9985" max="9985" width="10.44140625" style="1027" customWidth="1"/>
    <col min="9986" max="9993" width="15.44140625" style="1027" customWidth="1"/>
    <col min="9994" max="10240" width="11.44140625" style="1027"/>
    <col min="10241" max="10241" width="10.44140625" style="1027" customWidth="1"/>
    <col min="10242" max="10249" width="15.44140625" style="1027" customWidth="1"/>
    <col min="10250" max="10496" width="11.44140625" style="1027"/>
    <col min="10497" max="10497" width="10.44140625" style="1027" customWidth="1"/>
    <col min="10498" max="10505" width="15.44140625" style="1027" customWidth="1"/>
    <col min="10506" max="10752" width="11.44140625" style="1027"/>
    <col min="10753" max="10753" width="10.44140625" style="1027" customWidth="1"/>
    <col min="10754" max="10761" width="15.44140625" style="1027" customWidth="1"/>
    <col min="10762" max="11008" width="11.44140625" style="1027"/>
    <col min="11009" max="11009" width="10.44140625" style="1027" customWidth="1"/>
    <col min="11010" max="11017" width="15.44140625" style="1027" customWidth="1"/>
    <col min="11018" max="11264" width="11.44140625" style="1027"/>
    <col min="11265" max="11265" width="10.44140625" style="1027" customWidth="1"/>
    <col min="11266" max="11273" width="15.44140625" style="1027" customWidth="1"/>
    <col min="11274" max="11520" width="11.44140625" style="1027"/>
    <col min="11521" max="11521" width="10.44140625" style="1027" customWidth="1"/>
    <col min="11522" max="11529" width="15.44140625" style="1027" customWidth="1"/>
    <col min="11530" max="11776" width="11.44140625" style="1027"/>
    <col min="11777" max="11777" width="10.44140625" style="1027" customWidth="1"/>
    <col min="11778" max="11785" width="15.44140625" style="1027" customWidth="1"/>
    <col min="11786" max="12032" width="11.44140625" style="1027"/>
    <col min="12033" max="12033" width="10.44140625" style="1027" customWidth="1"/>
    <col min="12034" max="12041" width="15.44140625" style="1027" customWidth="1"/>
    <col min="12042" max="12288" width="11.44140625" style="1027"/>
    <col min="12289" max="12289" width="10.44140625" style="1027" customWidth="1"/>
    <col min="12290" max="12297" width="15.44140625" style="1027" customWidth="1"/>
    <col min="12298" max="12544" width="11.44140625" style="1027"/>
    <col min="12545" max="12545" width="10.44140625" style="1027" customWidth="1"/>
    <col min="12546" max="12553" width="15.44140625" style="1027" customWidth="1"/>
    <col min="12554" max="12800" width="11.44140625" style="1027"/>
    <col min="12801" max="12801" width="10.44140625" style="1027" customWidth="1"/>
    <col min="12802" max="12809" width="15.44140625" style="1027" customWidth="1"/>
    <col min="12810" max="13056" width="11.44140625" style="1027"/>
    <col min="13057" max="13057" width="10.44140625" style="1027" customWidth="1"/>
    <col min="13058" max="13065" width="15.44140625" style="1027" customWidth="1"/>
    <col min="13066" max="13312" width="11.44140625" style="1027"/>
    <col min="13313" max="13313" width="10.44140625" style="1027" customWidth="1"/>
    <col min="13314" max="13321" width="15.44140625" style="1027" customWidth="1"/>
    <col min="13322" max="13568" width="11.44140625" style="1027"/>
    <col min="13569" max="13569" width="10.44140625" style="1027" customWidth="1"/>
    <col min="13570" max="13577" width="15.44140625" style="1027" customWidth="1"/>
    <col min="13578" max="13824" width="11.44140625" style="1027"/>
    <col min="13825" max="13825" width="10.44140625" style="1027" customWidth="1"/>
    <col min="13826" max="13833" width="15.44140625" style="1027" customWidth="1"/>
    <col min="13834" max="14080" width="11.44140625" style="1027"/>
    <col min="14081" max="14081" width="10.44140625" style="1027" customWidth="1"/>
    <col min="14082" max="14089" width="15.44140625" style="1027" customWidth="1"/>
    <col min="14090" max="14336" width="11.44140625" style="1027"/>
    <col min="14337" max="14337" width="10.44140625" style="1027" customWidth="1"/>
    <col min="14338" max="14345" width="15.44140625" style="1027" customWidth="1"/>
    <col min="14346" max="14592" width="11.44140625" style="1027"/>
    <col min="14593" max="14593" width="10.44140625" style="1027" customWidth="1"/>
    <col min="14594" max="14601" width="15.44140625" style="1027" customWidth="1"/>
    <col min="14602" max="14848" width="11.44140625" style="1027"/>
    <col min="14849" max="14849" width="10.44140625" style="1027" customWidth="1"/>
    <col min="14850" max="14857" width="15.44140625" style="1027" customWidth="1"/>
    <col min="14858" max="15104" width="11.44140625" style="1027"/>
    <col min="15105" max="15105" width="10.44140625" style="1027" customWidth="1"/>
    <col min="15106" max="15113" width="15.44140625" style="1027" customWidth="1"/>
    <col min="15114" max="15360" width="11.44140625" style="1027"/>
    <col min="15361" max="15361" width="10.44140625" style="1027" customWidth="1"/>
    <col min="15362" max="15369" width="15.44140625" style="1027" customWidth="1"/>
    <col min="15370" max="15616" width="11.44140625" style="1027"/>
    <col min="15617" max="15617" width="10.44140625" style="1027" customWidth="1"/>
    <col min="15618" max="15625" width="15.44140625" style="1027" customWidth="1"/>
    <col min="15626" max="15872" width="11.44140625" style="1027"/>
    <col min="15873" max="15873" width="10.44140625" style="1027" customWidth="1"/>
    <col min="15874" max="15881" width="15.44140625" style="1027" customWidth="1"/>
    <col min="15882" max="16128" width="11.44140625" style="1027"/>
    <col min="16129" max="16129" width="10.44140625" style="1027" customWidth="1"/>
    <col min="16130" max="16137" width="15.44140625" style="1027" customWidth="1"/>
    <col min="16138" max="16384" width="11.44140625" style="1027"/>
  </cols>
  <sheetData>
    <row r="1" spans="1:21" ht="21" customHeight="1">
      <c r="A1" s="18"/>
      <c r="B1" s="79"/>
    </row>
    <row r="2" spans="1:21" ht="50.4">
      <c r="A2" s="1047" t="s">
        <v>62</v>
      </c>
      <c r="B2" s="1048"/>
      <c r="C2" s="1048"/>
      <c r="D2" s="1048"/>
      <c r="E2" s="1048"/>
      <c r="F2" s="1048"/>
      <c r="G2" s="1048"/>
      <c r="H2" s="1048"/>
      <c r="I2" s="1048"/>
      <c r="L2" s="1024"/>
    </row>
    <row r="3" spans="1:21" ht="20.25" customHeight="1">
      <c r="A3" s="943" t="s">
        <v>1263</v>
      </c>
      <c r="B3" s="1049"/>
      <c r="C3" s="1049"/>
      <c r="D3" s="1049"/>
      <c r="E3" s="1049"/>
      <c r="F3" s="1049"/>
      <c r="G3" s="1049"/>
      <c r="H3" s="1049"/>
      <c r="I3" s="1049"/>
    </row>
    <row r="4" spans="1:21" ht="15.6">
      <c r="A4" s="1916" t="s">
        <v>1151</v>
      </c>
      <c r="B4" s="1916"/>
      <c r="C4" s="1916"/>
      <c r="D4" s="1916"/>
      <c r="E4" s="1916"/>
      <c r="F4" s="1916"/>
      <c r="G4" s="1916"/>
      <c r="H4" s="1916"/>
      <c r="I4" s="1916"/>
    </row>
    <row r="5" spans="1:21" ht="15.6">
      <c r="A5" s="1050"/>
      <c r="B5" s="1050"/>
      <c r="C5" s="1050"/>
      <c r="D5" s="1050"/>
      <c r="E5" s="1050"/>
      <c r="F5" s="1050"/>
      <c r="G5" s="1050"/>
      <c r="H5" s="1050"/>
      <c r="I5" s="1050"/>
    </row>
    <row r="6" spans="1:21" ht="25.5" customHeight="1">
      <c r="A6" s="1051" t="s">
        <v>1269</v>
      </c>
      <c r="B6" s="1049"/>
      <c r="C6" s="1049"/>
      <c r="D6" s="1049"/>
      <c r="E6" s="1049"/>
      <c r="F6" s="1049"/>
      <c r="G6" s="1049"/>
      <c r="H6" s="1049"/>
      <c r="I6" s="1049"/>
      <c r="L6" s="1052"/>
    </row>
    <row r="7" spans="1:21" ht="14.4" thickBot="1">
      <c r="A7" s="1053"/>
      <c r="B7" s="892"/>
      <c r="C7" s="892"/>
      <c r="D7" s="892"/>
      <c r="E7" s="892"/>
      <c r="F7" s="892"/>
      <c r="G7" s="892"/>
      <c r="H7" s="1053"/>
      <c r="I7" s="922"/>
    </row>
    <row r="8" spans="1:21" ht="13.8">
      <c r="A8" s="1054"/>
      <c r="B8" s="1030" t="s">
        <v>341</v>
      </c>
      <c r="C8" s="1030"/>
      <c r="D8" s="1030" t="s">
        <v>342</v>
      </c>
      <c r="E8" s="1030"/>
      <c r="F8" s="1030" t="s">
        <v>343</v>
      </c>
      <c r="G8" s="1030"/>
      <c r="H8" s="1030" t="s">
        <v>344</v>
      </c>
      <c r="I8" s="1030"/>
      <c r="L8" s="1055"/>
    </row>
    <row r="9" spans="1:21" ht="13.8">
      <c r="A9" s="1056"/>
      <c r="B9" s="1033" t="s">
        <v>1170</v>
      </c>
      <c r="C9" s="1033" t="s">
        <v>1171</v>
      </c>
      <c r="D9" s="1033" t="s">
        <v>1170</v>
      </c>
      <c r="E9" s="1033" t="s">
        <v>1171</v>
      </c>
      <c r="F9" s="1033" t="s">
        <v>1170</v>
      </c>
      <c r="G9" s="1033" t="s">
        <v>1171</v>
      </c>
      <c r="H9" s="1033" t="s">
        <v>1170</v>
      </c>
      <c r="I9" s="1033" t="s">
        <v>1171</v>
      </c>
    </row>
    <row r="10" spans="1:21" ht="15.6">
      <c r="A10" s="921" t="s">
        <v>1270</v>
      </c>
      <c r="B10" s="1034">
        <v>4.7248000000000001</v>
      </c>
      <c r="C10" s="1034">
        <v>2.9807000000000001</v>
      </c>
      <c r="D10" s="1034">
        <v>4.9264999999999999</v>
      </c>
      <c r="E10" s="1034">
        <v>3.1789000000000001</v>
      </c>
      <c r="F10" s="1034">
        <v>3.9378000000000002</v>
      </c>
      <c r="G10" s="1034">
        <v>2.2067000000000001</v>
      </c>
      <c r="H10" s="1034">
        <v>1.7029000000000001</v>
      </c>
      <c r="I10" s="1034">
        <v>9.1000000000000004E-3</v>
      </c>
      <c r="L10" s="1021"/>
    </row>
    <row r="11" spans="1:21" ht="15.75" customHeight="1">
      <c r="A11" s="921" t="s">
        <v>117</v>
      </c>
      <c r="B11" s="1034">
        <v>4.8094999999999999</v>
      </c>
      <c r="C11" s="1034">
        <v>3.0639000000000003</v>
      </c>
      <c r="D11" s="1034">
        <v>2.68</v>
      </c>
      <c r="E11" s="1034">
        <v>0.9699000000000001</v>
      </c>
      <c r="F11" s="1034">
        <v>1.3492</v>
      </c>
      <c r="G11" s="1034">
        <v>-0.3387</v>
      </c>
      <c r="H11" s="1034">
        <v>-4.2271999999999998</v>
      </c>
      <c r="I11" s="1034">
        <v>-5.8223000000000003</v>
      </c>
      <c r="J11" s="1034"/>
    </row>
    <row r="12" spans="1:21" ht="15.75" customHeight="1">
      <c r="A12" s="921" t="s">
        <v>118</v>
      </c>
      <c r="B12" s="1034">
        <v>4.8060999999999998</v>
      </c>
      <c r="C12" s="1034">
        <v>3.0606</v>
      </c>
      <c r="D12" s="1034">
        <v>4.0064000000000002</v>
      </c>
      <c r="E12" s="1034">
        <v>2.2742</v>
      </c>
      <c r="F12" s="1034">
        <v>-0.60899999999999999</v>
      </c>
      <c r="G12" s="1034">
        <v>-2.2644000000000002</v>
      </c>
      <c r="H12" s="1034">
        <v>-9.9793000000000003</v>
      </c>
      <c r="I12" s="1034">
        <v>-11.4786</v>
      </c>
      <c r="J12" s="1034"/>
    </row>
    <row r="13" spans="1:21" ht="15.75" customHeight="1">
      <c r="A13" s="921" t="s">
        <v>119</v>
      </c>
      <c r="B13" s="1034">
        <v>4.4601000000000006</v>
      </c>
      <c r="C13" s="1034">
        <v>2.7202999999999999</v>
      </c>
      <c r="D13" s="1034">
        <v>4.4658000000000007</v>
      </c>
      <c r="E13" s="1034">
        <v>2.7259000000000002</v>
      </c>
      <c r="F13" s="1034">
        <v>0.1507</v>
      </c>
      <c r="G13" s="1034">
        <v>-1.5172000000000001</v>
      </c>
      <c r="H13" s="1034">
        <v>-4.2218</v>
      </c>
      <c r="I13" s="1034">
        <v>-5.8169000000000004</v>
      </c>
      <c r="J13" s="1034"/>
    </row>
    <row r="16" spans="1:21">
      <c r="N16" s="1057"/>
      <c r="O16" s="1057"/>
      <c r="P16" s="1057"/>
      <c r="Q16" s="1057"/>
      <c r="R16" s="1057"/>
      <c r="S16" s="1057"/>
      <c r="T16" s="1057"/>
      <c r="U16" s="1057"/>
    </row>
    <row r="17" spans="1:21" ht="24" customHeight="1">
      <c r="A17" s="1051" t="s">
        <v>1271</v>
      </c>
      <c r="B17" s="1049"/>
      <c r="C17" s="1049"/>
      <c r="D17" s="1049"/>
      <c r="E17" s="1049"/>
      <c r="F17" s="1049"/>
      <c r="G17" s="1049"/>
      <c r="H17" s="1049"/>
      <c r="I17" s="1049"/>
      <c r="N17" s="1057"/>
      <c r="O17" s="1057"/>
      <c r="P17" s="1057"/>
      <c r="Q17" s="1057"/>
      <c r="R17" s="1057"/>
      <c r="S17" s="1057"/>
      <c r="T17" s="1057"/>
      <c r="U17" s="1057"/>
    </row>
    <row r="18" spans="1:21" ht="13.8" thickBot="1">
      <c r="A18" s="1040"/>
      <c r="B18" s="1053"/>
      <c r="C18" s="1053"/>
      <c r="D18" s="1053"/>
      <c r="E18" s="1053"/>
      <c r="F18" s="1053"/>
      <c r="G18" s="1053"/>
      <c r="H18" s="1053"/>
      <c r="I18" s="1053"/>
      <c r="N18" s="1057"/>
      <c r="O18" s="1057"/>
      <c r="P18" s="1057"/>
      <c r="Q18" s="1057"/>
      <c r="R18" s="1057"/>
      <c r="S18" s="1057"/>
      <c r="T18" s="1057"/>
      <c r="U18" s="1057"/>
    </row>
    <row r="19" spans="1:21" ht="13.8">
      <c r="A19" s="1054"/>
      <c r="B19" s="1030" t="s">
        <v>341</v>
      </c>
      <c r="C19" s="1030"/>
      <c r="D19" s="1030" t="s">
        <v>342</v>
      </c>
      <c r="E19" s="1030"/>
      <c r="F19" s="1030" t="s">
        <v>343</v>
      </c>
      <c r="G19" s="1030"/>
      <c r="H19" s="1030" t="s">
        <v>344</v>
      </c>
      <c r="I19" s="1030"/>
      <c r="N19" s="1057"/>
      <c r="O19" s="1057"/>
      <c r="P19" s="1057"/>
      <c r="Q19" s="1057"/>
      <c r="R19" s="1057"/>
      <c r="S19" s="1057"/>
      <c r="T19" s="1057"/>
      <c r="U19" s="1057"/>
    </row>
    <row r="20" spans="1:21" ht="13.8">
      <c r="A20" s="1056"/>
      <c r="B20" s="1033" t="s">
        <v>1170</v>
      </c>
      <c r="C20" s="1033" t="s">
        <v>1171</v>
      </c>
      <c r="D20" s="1033" t="s">
        <v>1170</v>
      </c>
      <c r="E20" s="1033" t="s">
        <v>1171</v>
      </c>
      <c r="F20" s="1033" t="s">
        <v>1170</v>
      </c>
      <c r="G20" s="1033" t="s">
        <v>1171</v>
      </c>
      <c r="H20" s="1033" t="s">
        <v>1170</v>
      </c>
      <c r="I20" s="1033" t="s">
        <v>1171</v>
      </c>
    </row>
    <row r="21" spans="1:21" ht="15.6">
      <c r="A21" s="921" t="s">
        <v>1270</v>
      </c>
      <c r="B21" s="1034">
        <v>4.7248000000000001</v>
      </c>
      <c r="C21" s="1034">
        <v>2.9807000000000001</v>
      </c>
      <c r="D21" s="1034">
        <v>4.9264999999999999</v>
      </c>
      <c r="E21" s="1034">
        <v>3.1789000000000001</v>
      </c>
      <c r="F21" s="1034">
        <v>3.9378000000000002</v>
      </c>
      <c r="G21" s="1034">
        <v>2.2067000000000001</v>
      </c>
      <c r="H21" s="1034">
        <v>1.7029000000000001</v>
      </c>
      <c r="I21" s="1034">
        <v>9.1000000000000004E-3</v>
      </c>
    </row>
    <row r="22" spans="1:21" ht="16.5" customHeight="1">
      <c r="A22" s="921" t="s">
        <v>117</v>
      </c>
      <c r="B22" s="1034">
        <v>4.8094999999999999</v>
      </c>
      <c r="C22" s="1034">
        <v>3.0639000000000003</v>
      </c>
      <c r="D22" s="1034">
        <v>2.68</v>
      </c>
      <c r="E22" s="1034">
        <v>0.9699000000000001</v>
      </c>
      <c r="F22" s="1034">
        <v>1.3492</v>
      </c>
      <c r="G22" s="1034">
        <v>-0.3387</v>
      </c>
      <c r="H22" s="1034">
        <v>-4.2271999999999998</v>
      </c>
      <c r="I22" s="1034">
        <v>-5.8223000000000003</v>
      </c>
      <c r="J22" s="1034"/>
      <c r="K22" s="1034"/>
      <c r="L22" s="1034"/>
    </row>
    <row r="23" spans="1:21" ht="16.5" customHeight="1">
      <c r="A23" s="921" t="s">
        <v>118</v>
      </c>
      <c r="B23" s="1034">
        <v>4.8060999999999998</v>
      </c>
      <c r="C23" s="1034">
        <v>3.0606</v>
      </c>
      <c r="D23" s="1034">
        <v>4.0064000000000002</v>
      </c>
      <c r="E23" s="1034">
        <v>2.2742</v>
      </c>
      <c r="F23" s="1034">
        <v>-0.60899999999999999</v>
      </c>
      <c r="G23" s="1034">
        <v>-2.2644000000000002</v>
      </c>
      <c r="H23" s="1034">
        <v>-9.9793000000000003</v>
      </c>
      <c r="I23" s="1034">
        <v>-11.4786</v>
      </c>
      <c r="J23" s="1034"/>
      <c r="L23" s="1034"/>
    </row>
    <row r="24" spans="1:21" ht="16.5" customHeight="1">
      <c r="A24" s="921" t="s">
        <v>119</v>
      </c>
      <c r="B24" s="1034">
        <v>4.4601000000000006</v>
      </c>
      <c r="C24" s="1034">
        <v>2.7202999999999999</v>
      </c>
      <c r="D24" s="1034">
        <v>4.4658000000000007</v>
      </c>
      <c r="E24" s="1034">
        <v>2.7259000000000002</v>
      </c>
      <c r="F24" s="1034">
        <v>0.1507</v>
      </c>
      <c r="G24" s="1034">
        <v>-1.5172000000000001</v>
      </c>
      <c r="H24" s="1034">
        <v>-4.2218</v>
      </c>
      <c r="I24" s="1034">
        <v>-5.8169000000000004</v>
      </c>
      <c r="J24" s="1034"/>
      <c r="K24" s="1034"/>
      <c r="L24" s="1034"/>
    </row>
    <row r="25" spans="1:21" ht="5.25" customHeight="1" thickBot="1">
      <c r="A25" s="905"/>
      <c r="B25" s="1058"/>
      <c r="C25" s="1058"/>
      <c r="D25" s="1058"/>
      <c r="E25" s="1058"/>
      <c r="F25" s="1058"/>
      <c r="G25" s="1058"/>
      <c r="H25" s="1058"/>
      <c r="I25" s="1058"/>
    </row>
    <row r="26" spans="1:21">
      <c r="A26" s="1040" t="s">
        <v>221</v>
      </c>
      <c r="B26" s="1053"/>
      <c r="C26" s="1053"/>
      <c r="D26" s="1053"/>
      <c r="E26" s="1053"/>
      <c r="F26" s="1053"/>
      <c r="G26" s="1053"/>
      <c r="H26" s="1053"/>
      <c r="I26" s="1053"/>
    </row>
    <row r="27" spans="1:21">
      <c r="A27" s="1059" t="s">
        <v>1272</v>
      </c>
      <c r="B27" s="1053"/>
      <c r="C27" s="1053"/>
      <c r="D27" s="1053"/>
      <c r="E27" s="1053"/>
      <c r="F27" s="1053"/>
      <c r="G27" s="1053"/>
      <c r="H27" s="1053"/>
      <c r="I27" s="1053"/>
    </row>
    <row r="28" spans="1:21">
      <c r="A28" s="1041" t="s">
        <v>1273</v>
      </c>
      <c r="B28" s="1053"/>
      <c r="C28" s="1053"/>
      <c r="D28" s="1053"/>
      <c r="E28" s="1053"/>
      <c r="F28" s="1053"/>
      <c r="G28" s="1053"/>
      <c r="H28" s="1053"/>
      <c r="I28" s="1053"/>
    </row>
    <row r="29" spans="1:21">
      <c r="A29" s="1060" t="s">
        <v>1274</v>
      </c>
      <c r="B29" s="1053"/>
      <c r="C29" s="1061"/>
      <c r="D29" s="1061"/>
      <c r="E29" s="1061"/>
      <c r="F29" s="1061"/>
      <c r="G29" s="1061"/>
      <c r="H29" s="1053"/>
      <c r="I29" s="1053"/>
    </row>
    <row r="30" spans="1:21">
      <c r="A30" s="1060" t="s">
        <v>1275</v>
      </c>
      <c r="B30" s="1053"/>
      <c r="C30" s="1053"/>
      <c r="D30" s="1053"/>
      <c r="E30" s="1053"/>
      <c r="F30" s="1053"/>
      <c r="G30" s="1053"/>
      <c r="H30" s="1053"/>
      <c r="I30" s="1053"/>
    </row>
    <row r="31" spans="1:21">
      <c r="A31" s="1041" t="s">
        <v>1276</v>
      </c>
      <c r="B31" s="1053"/>
      <c r="C31" s="1053"/>
      <c r="D31" s="1053"/>
      <c r="E31" s="1053"/>
      <c r="F31" s="1053"/>
      <c r="G31" s="1053"/>
      <c r="H31" s="1053"/>
      <c r="I31" s="1053"/>
    </row>
    <row r="32" spans="1:21">
      <c r="A32" s="1060" t="s">
        <v>1277</v>
      </c>
      <c r="B32" s="1053"/>
      <c r="C32" s="1053"/>
      <c r="D32" s="1053"/>
      <c r="E32" s="1053"/>
      <c r="F32" s="1053"/>
      <c r="G32" s="1053"/>
      <c r="H32" s="1053"/>
      <c r="I32" s="1053"/>
    </row>
    <row r="33" spans="1:9">
      <c r="A33" s="1060" t="s">
        <v>1278</v>
      </c>
      <c r="B33" s="1053"/>
      <c r="C33" s="1053"/>
      <c r="D33" s="1053"/>
      <c r="E33" s="1053"/>
      <c r="F33" s="1053"/>
      <c r="G33" s="1053"/>
      <c r="H33" s="1053"/>
      <c r="I33" s="1053"/>
    </row>
    <row r="34" spans="1:9">
      <c r="B34" s="1062"/>
      <c r="C34" s="1062"/>
      <c r="D34" s="1062"/>
      <c r="E34" s="1062"/>
      <c r="F34" s="1062"/>
      <c r="G34" s="1062"/>
      <c r="H34" s="1062"/>
      <c r="I34" s="1062"/>
    </row>
    <row r="35" spans="1:9">
      <c r="B35" s="1021"/>
      <c r="C35" s="1021"/>
      <c r="D35" s="1021"/>
      <c r="E35" s="1021"/>
      <c r="F35" s="1021"/>
      <c r="G35" s="1021"/>
      <c r="H35" s="1021"/>
      <c r="I35" s="1021"/>
    </row>
    <row r="36" spans="1:9">
      <c r="A36" s="588"/>
      <c r="B36" s="1021"/>
      <c r="C36" s="1021"/>
      <c r="D36" s="1045"/>
      <c r="E36" s="1045"/>
      <c r="F36" s="1045"/>
      <c r="G36" s="1045"/>
      <c r="H36" s="1045"/>
      <c r="I36" s="1045"/>
    </row>
    <row r="37" spans="1:9">
      <c r="A37" s="588"/>
      <c r="B37" s="1021"/>
      <c r="C37" s="1021"/>
      <c r="D37" s="1045"/>
      <c r="E37" s="1045"/>
      <c r="F37" s="1045"/>
      <c r="G37" s="1045"/>
      <c r="H37" s="1045"/>
      <c r="I37" s="1045"/>
    </row>
    <row r="38" spans="1:9">
      <c r="A38" s="588"/>
      <c r="B38" s="1021"/>
      <c r="C38" s="1021"/>
      <c r="D38" s="1045"/>
      <c r="E38" s="1045"/>
      <c r="F38" s="1045"/>
      <c r="G38" s="1045"/>
      <c r="H38" s="1045"/>
      <c r="I38" s="1045"/>
    </row>
    <row r="39" spans="1:9">
      <c r="A39" s="588"/>
      <c r="B39" s="1021"/>
      <c r="C39" s="1021"/>
      <c r="D39" s="1021"/>
      <c r="E39" s="1021"/>
      <c r="F39" s="1021"/>
      <c r="G39" s="1021"/>
      <c r="H39" s="1021"/>
      <c r="I39" s="1021"/>
    </row>
  </sheetData>
  <mergeCells count="1">
    <mergeCell ref="A4:I4"/>
  </mergeCells>
  <hyperlinks>
    <hyperlink ref="A28" r:id="rId1" display="(2)  La rentabilidad neta de los aportes voluntarios sin fin previsional fue calculada utilizando la metodología establecida en la Directiva Nº SBS-DIR-EEC-362-01." xr:uid="{5A03924C-CBF4-456C-9C9C-BFC1D2ADF6A5}"/>
  </hyperlinks>
  <printOptions horizontalCentered="1" verticalCentered="1"/>
  <pageMargins left="0.78740157480314965" right="0.78740157480314965" top="0.98425196850393704" bottom="0.98425196850393704" header="0" footer="0"/>
  <pageSetup paperSize="9" scale="27" orientation="portrait" r:id="rId2"/>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24BB4-97EE-42A3-8A6C-35E40E29BD80}">
  <dimension ref="A1:I200"/>
  <sheetViews>
    <sheetView workbookViewId="0">
      <selection sqref="A1:I1"/>
    </sheetView>
  </sheetViews>
  <sheetFormatPr baseColWidth="10" defaultColWidth="11.44140625" defaultRowHeight="13.2"/>
  <cols>
    <col min="1" max="1" width="9.109375" style="80" customWidth="1"/>
    <col min="2" max="2" width="1.33203125" style="80" customWidth="1"/>
    <col min="3" max="3" width="37.44140625" style="80" customWidth="1"/>
    <col min="4" max="8" width="11.44140625" style="80"/>
    <col min="9" max="9" width="6" style="80" customWidth="1"/>
    <col min="10" max="256" width="11.44140625" style="80"/>
    <col min="257" max="257" width="9.109375" style="80" customWidth="1"/>
    <col min="258" max="258" width="1.33203125" style="80" customWidth="1"/>
    <col min="259" max="259" width="37.44140625" style="80" customWidth="1"/>
    <col min="260" max="264" width="11.44140625" style="80"/>
    <col min="265" max="265" width="6" style="80" customWidth="1"/>
    <col min="266" max="512" width="11.44140625" style="80"/>
    <col min="513" max="513" width="9.109375" style="80" customWidth="1"/>
    <col min="514" max="514" width="1.33203125" style="80" customWidth="1"/>
    <col min="515" max="515" width="37.44140625" style="80" customWidth="1"/>
    <col min="516" max="520" width="11.44140625" style="80"/>
    <col min="521" max="521" width="6" style="80" customWidth="1"/>
    <col min="522" max="768" width="11.44140625" style="80"/>
    <col min="769" max="769" width="9.109375" style="80" customWidth="1"/>
    <col min="770" max="770" width="1.33203125" style="80" customWidth="1"/>
    <col min="771" max="771" width="37.44140625" style="80" customWidth="1"/>
    <col min="772" max="776" width="11.44140625" style="80"/>
    <col min="777" max="777" width="6" style="80" customWidth="1"/>
    <col min="778" max="1024" width="11.44140625" style="80"/>
    <col min="1025" max="1025" width="9.109375" style="80" customWidth="1"/>
    <col min="1026" max="1026" width="1.33203125" style="80" customWidth="1"/>
    <col min="1027" max="1027" width="37.44140625" style="80" customWidth="1"/>
    <col min="1028" max="1032" width="11.44140625" style="80"/>
    <col min="1033" max="1033" width="6" style="80" customWidth="1"/>
    <col min="1034" max="1280" width="11.44140625" style="80"/>
    <col min="1281" max="1281" width="9.109375" style="80" customWidth="1"/>
    <col min="1282" max="1282" width="1.33203125" style="80" customWidth="1"/>
    <col min="1283" max="1283" width="37.44140625" style="80" customWidth="1"/>
    <col min="1284" max="1288" width="11.44140625" style="80"/>
    <col min="1289" max="1289" width="6" style="80" customWidth="1"/>
    <col min="1290" max="1536" width="11.44140625" style="80"/>
    <col min="1537" max="1537" width="9.109375" style="80" customWidth="1"/>
    <col min="1538" max="1538" width="1.33203125" style="80" customWidth="1"/>
    <col min="1539" max="1539" width="37.44140625" style="80" customWidth="1"/>
    <col min="1540" max="1544" width="11.44140625" style="80"/>
    <col min="1545" max="1545" width="6" style="80" customWidth="1"/>
    <col min="1546" max="1792" width="11.44140625" style="80"/>
    <col min="1793" max="1793" width="9.109375" style="80" customWidth="1"/>
    <col min="1794" max="1794" width="1.33203125" style="80" customWidth="1"/>
    <col min="1795" max="1795" width="37.44140625" style="80" customWidth="1"/>
    <col min="1796" max="1800" width="11.44140625" style="80"/>
    <col min="1801" max="1801" width="6" style="80" customWidth="1"/>
    <col min="1802" max="2048" width="11.44140625" style="80"/>
    <col min="2049" max="2049" width="9.109375" style="80" customWidth="1"/>
    <col min="2050" max="2050" width="1.33203125" style="80" customWidth="1"/>
    <col min="2051" max="2051" width="37.44140625" style="80" customWidth="1"/>
    <col min="2052" max="2056" width="11.44140625" style="80"/>
    <col min="2057" max="2057" width="6" style="80" customWidth="1"/>
    <col min="2058" max="2304" width="11.44140625" style="80"/>
    <col min="2305" max="2305" width="9.109375" style="80" customWidth="1"/>
    <col min="2306" max="2306" width="1.33203125" style="80" customWidth="1"/>
    <col min="2307" max="2307" width="37.44140625" style="80" customWidth="1"/>
    <col min="2308" max="2312" width="11.44140625" style="80"/>
    <col min="2313" max="2313" width="6" style="80" customWidth="1"/>
    <col min="2314" max="2560" width="11.44140625" style="80"/>
    <col min="2561" max="2561" width="9.109375" style="80" customWidth="1"/>
    <col min="2562" max="2562" width="1.33203125" style="80" customWidth="1"/>
    <col min="2563" max="2563" width="37.44140625" style="80" customWidth="1"/>
    <col min="2564" max="2568" width="11.44140625" style="80"/>
    <col min="2569" max="2569" width="6" style="80" customWidth="1"/>
    <col min="2570" max="2816" width="11.44140625" style="80"/>
    <col min="2817" max="2817" width="9.109375" style="80" customWidth="1"/>
    <col min="2818" max="2818" width="1.33203125" style="80" customWidth="1"/>
    <col min="2819" max="2819" width="37.44140625" style="80" customWidth="1"/>
    <col min="2820" max="2824" width="11.44140625" style="80"/>
    <col min="2825" max="2825" width="6" style="80" customWidth="1"/>
    <col min="2826" max="3072" width="11.44140625" style="80"/>
    <col min="3073" max="3073" width="9.109375" style="80" customWidth="1"/>
    <col min="3074" max="3074" width="1.33203125" style="80" customWidth="1"/>
    <col min="3075" max="3075" width="37.44140625" style="80" customWidth="1"/>
    <col min="3076" max="3080" width="11.44140625" style="80"/>
    <col min="3081" max="3081" width="6" style="80" customWidth="1"/>
    <col min="3082" max="3328" width="11.44140625" style="80"/>
    <col min="3329" max="3329" width="9.109375" style="80" customWidth="1"/>
    <col min="3330" max="3330" width="1.33203125" style="80" customWidth="1"/>
    <col min="3331" max="3331" width="37.44140625" style="80" customWidth="1"/>
    <col min="3332" max="3336" width="11.44140625" style="80"/>
    <col min="3337" max="3337" width="6" style="80" customWidth="1"/>
    <col min="3338" max="3584" width="11.44140625" style="80"/>
    <col min="3585" max="3585" width="9.109375" style="80" customWidth="1"/>
    <col min="3586" max="3586" width="1.33203125" style="80" customWidth="1"/>
    <col min="3587" max="3587" width="37.44140625" style="80" customWidth="1"/>
    <col min="3588" max="3592" width="11.44140625" style="80"/>
    <col min="3593" max="3593" width="6" style="80" customWidth="1"/>
    <col min="3594" max="3840" width="11.44140625" style="80"/>
    <col min="3841" max="3841" width="9.109375" style="80" customWidth="1"/>
    <col min="3842" max="3842" width="1.33203125" style="80" customWidth="1"/>
    <col min="3843" max="3843" width="37.44140625" style="80" customWidth="1"/>
    <col min="3844" max="3848" width="11.44140625" style="80"/>
    <col min="3849" max="3849" width="6" style="80" customWidth="1"/>
    <col min="3850" max="4096" width="11.44140625" style="80"/>
    <col min="4097" max="4097" width="9.109375" style="80" customWidth="1"/>
    <col min="4098" max="4098" width="1.33203125" style="80" customWidth="1"/>
    <col min="4099" max="4099" width="37.44140625" style="80" customWidth="1"/>
    <col min="4100" max="4104" width="11.44140625" style="80"/>
    <col min="4105" max="4105" width="6" style="80" customWidth="1"/>
    <col min="4106" max="4352" width="11.44140625" style="80"/>
    <col min="4353" max="4353" width="9.109375" style="80" customWidth="1"/>
    <col min="4354" max="4354" width="1.33203125" style="80" customWidth="1"/>
    <col min="4355" max="4355" width="37.44140625" style="80" customWidth="1"/>
    <col min="4356" max="4360" width="11.44140625" style="80"/>
    <col min="4361" max="4361" width="6" style="80" customWidth="1"/>
    <col min="4362" max="4608" width="11.44140625" style="80"/>
    <col min="4609" max="4609" width="9.109375" style="80" customWidth="1"/>
    <col min="4610" max="4610" width="1.33203125" style="80" customWidth="1"/>
    <col min="4611" max="4611" width="37.44140625" style="80" customWidth="1"/>
    <col min="4612" max="4616" width="11.44140625" style="80"/>
    <col min="4617" max="4617" width="6" style="80" customWidth="1"/>
    <col min="4618" max="4864" width="11.44140625" style="80"/>
    <col min="4865" max="4865" width="9.109375" style="80" customWidth="1"/>
    <col min="4866" max="4866" width="1.33203125" style="80" customWidth="1"/>
    <col min="4867" max="4867" width="37.44140625" style="80" customWidth="1"/>
    <col min="4868" max="4872" width="11.44140625" style="80"/>
    <col min="4873" max="4873" width="6" style="80" customWidth="1"/>
    <col min="4874" max="5120" width="11.44140625" style="80"/>
    <col min="5121" max="5121" width="9.109375" style="80" customWidth="1"/>
    <col min="5122" max="5122" width="1.33203125" style="80" customWidth="1"/>
    <col min="5123" max="5123" width="37.44140625" style="80" customWidth="1"/>
    <col min="5124" max="5128" width="11.44140625" style="80"/>
    <col min="5129" max="5129" width="6" style="80" customWidth="1"/>
    <col min="5130" max="5376" width="11.44140625" style="80"/>
    <col min="5377" max="5377" width="9.109375" style="80" customWidth="1"/>
    <col min="5378" max="5378" width="1.33203125" style="80" customWidth="1"/>
    <col min="5379" max="5379" width="37.44140625" style="80" customWidth="1"/>
    <col min="5380" max="5384" width="11.44140625" style="80"/>
    <col min="5385" max="5385" width="6" style="80" customWidth="1"/>
    <col min="5386" max="5632" width="11.44140625" style="80"/>
    <col min="5633" max="5633" width="9.109375" style="80" customWidth="1"/>
    <col min="5634" max="5634" width="1.33203125" style="80" customWidth="1"/>
    <col min="5635" max="5635" width="37.44140625" style="80" customWidth="1"/>
    <col min="5636" max="5640" width="11.44140625" style="80"/>
    <col min="5641" max="5641" width="6" style="80" customWidth="1"/>
    <col min="5642" max="5888" width="11.44140625" style="80"/>
    <col min="5889" max="5889" width="9.109375" style="80" customWidth="1"/>
    <col min="5890" max="5890" width="1.33203125" style="80" customWidth="1"/>
    <col min="5891" max="5891" width="37.44140625" style="80" customWidth="1"/>
    <col min="5892" max="5896" width="11.44140625" style="80"/>
    <col min="5897" max="5897" width="6" style="80" customWidth="1"/>
    <col min="5898" max="6144" width="11.44140625" style="80"/>
    <col min="6145" max="6145" width="9.109375" style="80" customWidth="1"/>
    <col min="6146" max="6146" width="1.33203125" style="80" customWidth="1"/>
    <col min="6147" max="6147" width="37.44140625" style="80" customWidth="1"/>
    <col min="6148" max="6152" width="11.44140625" style="80"/>
    <col min="6153" max="6153" width="6" style="80" customWidth="1"/>
    <col min="6154" max="6400" width="11.44140625" style="80"/>
    <col min="6401" max="6401" width="9.109375" style="80" customWidth="1"/>
    <col min="6402" max="6402" width="1.33203125" style="80" customWidth="1"/>
    <col min="6403" max="6403" width="37.44140625" style="80" customWidth="1"/>
    <col min="6404" max="6408" width="11.44140625" style="80"/>
    <col min="6409" max="6409" width="6" style="80" customWidth="1"/>
    <col min="6410" max="6656" width="11.44140625" style="80"/>
    <col min="6657" max="6657" width="9.109375" style="80" customWidth="1"/>
    <col min="6658" max="6658" width="1.33203125" style="80" customWidth="1"/>
    <col min="6659" max="6659" width="37.44140625" style="80" customWidth="1"/>
    <col min="6660" max="6664" width="11.44140625" style="80"/>
    <col min="6665" max="6665" width="6" style="80" customWidth="1"/>
    <col min="6666" max="6912" width="11.44140625" style="80"/>
    <col min="6913" max="6913" width="9.109375" style="80" customWidth="1"/>
    <col min="6914" max="6914" width="1.33203125" style="80" customWidth="1"/>
    <col min="6915" max="6915" width="37.44140625" style="80" customWidth="1"/>
    <col min="6916" max="6920" width="11.44140625" style="80"/>
    <col min="6921" max="6921" width="6" style="80" customWidth="1"/>
    <col min="6922" max="7168" width="11.44140625" style="80"/>
    <col min="7169" max="7169" width="9.109375" style="80" customWidth="1"/>
    <col min="7170" max="7170" width="1.33203125" style="80" customWidth="1"/>
    <col min="7171" max="7171" width="37.44140625" style="80" customWidth="1"/>
    <col min="7172" max="7176" width="11.44140625" style="80"/>
    <col min="7177" max="7177" width="6" style="80" customWidth="1"/>
    <col min="7178" max="7424" width="11.44140625" style="80"/>
    <col min="7425" max="7425" width="9.109375" style="80" customWidth="1"/>
    <col min="7426" max="7426" width="1.33203125" style="80" customWidth="1"/>
    <col min="7427" max="7427" width="37.44140625" style="80" customWidth="1"/>
    <col min="7428" max="7432" width="11.44140625" style="80"/>
    <col min="7433" max="7433" width="6" style="80" customWidth="1"/>
    <col min="7434" max="7680" width="11.44140625" style="80"/>
    <col min="7681" max="7681" width="9.109375" style="80" customWidth="1"/>
    <col min="7682" max="7682" width="1.33203125" style="80" customWidth="1"/>
    <col min="7683" max="7683" width="37.44140625" style="80" customWidth="1"/>
    <col min="7684" max="7688" width="11.44140625" style="80"/>
    <col min="7689" max="7689" width="6" style="80" customWidth="1"/>
    <col min="7690" max="7936" width="11.44140625" style="80"/>
    <col min="7937" max="7937" width="9.109375" style="80" customWidth="1"/>
    <col min="7938" max="7938" width="1.33203125" style="80" customWidth="1"/>
    <col min="7939" max="7939" width="37.44140625" style="80" customWidth="1"/>
    <col min="7940" max="7944" width="11.44140625" style="80"/>
    <col min="7945" max="7945" width="6" style="80" customWidth="1"/>
    <col min="7946" max="8192" width="11.44140625" style="80"/>
    <col min="8193" max="8193" width="9.109375" style="80" customWidth="1"/>
    <col min="8194" max="8194" width="1.33203125" style="80" customWidth="1"/>
    <col min="8195" max="8195" width="37.44140625" style="80" customWidth="1"/>
    <col min="8196" max="8200" width="11.44140625" style="80"/>
    <col min="8201" max="8201" width="6" style="80" customWidth="1"/>
    <col min="8202" max="8448" width="11.44140625" style="80"/>
    <col min="8449" max="8449" width="9.109375" style="80" customWidth="1"/>
    <col min="8450" max="8450" width="1.33203125" style="80" customWidth="1"/>
    <col min="8451" max="8451" width="37.44140625" style="80" customWidth="1"/>
    <col min="8452" max="8456" width="11.44140625" style="80"/>
    <col min="8457" max="8457" width="6" style="80" customWidth="1"/>
    <col min="8458" max="8704" width="11.44140625" style="80"/>
    <col min="8705" max="8705" width="9.109375" style="80" customWidth="1"/>
    <col min="8706" max="8706" width="1.33203125" style="80" customWidth="1"/>
    <col min="8707" max="8707" width="37.44140625" style="80" customWidth="1"/>
    <col min="8708" max="8712" width="11.44140625" style="80"/>
    <col min="8713" max="8713" width="6" style="80" customWidth="1"/>
    <col min="8714" max="8960" width="11.44140625" style="80"/>
    <col min="8961" max="8961" width="9.109375" style="80" customWidth="1"/>
    <col min="8962" max="8962" width="1.33203125" style="80" customWidth="1"/>
    <col min="8963" max="8963" width="37.44140625" style="80" customWidth="1"/>
    <col min="8964" max="8968" width="11.44140625" style="80"/>
    <col min="8969" max="8969" width="6" style="80" customWidth="1"/>
    <col min="8970" max="9216" width="11.44140625" style="80"/>
    <col min="9217" max="9217" width="9.109375" style="80" customWidth="1"/>
    <col min="9218" max="9218" width="1.33203125" style="80" customWidth="1"/>
    <col min="9219" max="9219" width="37.44140625" style="80" customWidth="1"/>
    <col min="9220" max="9224" width="11.44140625" style="80"/>
    <col min="9225" max="9225" width="6" style="80" customWidth="1"/>
    <col min="9226" max="9472" width="11.44140625" style="80"/>
    <col min="9473" max="9473" width="9.109375" style="80" customWidth="1"/>
    <col min="9474" max="9474" width="1.33203125" style="80" customWidth="1"/>
    <col min="9475" max="9475" width="37.44140625" style="80" customWidth="1"/>
    <col min="9476" max="9480" width="11.44140625" style="80"/>
    <col min="9481" max="9481" width="6" style="80" customWidth="1"/>
    <col min="9482" max="9728" width="11.44140625" style="80"/>
    <col min="9729" max="9729" width="9.109375" style="80" customWidth="1"/>
    <col min="9730" max="9730" width="1.33203125" style="80" customWidth="1"/>
    <col min="9731" max="9731" width="37.44140625" style="80" customWidth="1"/>
    <col min="9732" max="9736" width="11.44140625" style="80"/>
    <col min="9737" max="9737" width="6" style="80" customWidth="1"/>
    <col min="9738" max="9984" width="11.44140625" style="80"/>
    <col min="9985" max="9985" width="9.109375" style="80" customWidth="1"/>
    <col min="9986" max="9986" width="1.33203125" style="80" customWidth="1"/>
    <col min="9987" max="9987" width="37.44140625" style="80" customWidth="1"/>
    <col min="9988" max="9992" width="11.44140625" style="80"/>
    <col min="9993" max="9993" width="6" style="80" customWidth="1"/>
    <col min="9994" max="10240" width="11.44140625" style="80"/>
    <col min="10241" max="10241" width="9.109375" style="80" customWidth="1"/>
    <col min="10242" max="10242" width="1.33203125" style="80" customWidth="1"/>
    <col min="10243" max="10243" width="37.44140625" style="80" customWidth="1"/>
    <col min="10244" max="10248" width="11.44140625" style="80"/>
    <col min="10249" max="10249" width="6" style="80" customWidth="1"/>
    <col min="10250" max="10496" width="11.44140625" style="80"/>
    <col min="10497" max="10497" width="9.109375" style="80" customWidth="1"/>
    <col min="10498" max="10498" width="1.33203125" style="80" customWidth="1"/>
    <col min="10499" max="10499" width="37.44140625" style="80" customWidth="1"/>
    <col min="10500" max="10504" width="11.44140625" style="80"/>
    <col min="10505" max="10505" width="6" style="80" customWidth="1"/>
    <col min="10506" max="10752" width="11.44140625" style="80"/>
    <col min="10753" max="10753" width="9.109375" style="80" customWidth="1"/>
    <col min="10754" max="10754" width="1.33203125" style="80" customWidth="1"/>
    <col min="10755" max="10755" width="37.44140625" style="80" customWidth="1"/>
    <col min="10756" max="10760" width="11.44140625" style="80"/>
    <col min="10761" max="10761" width="6" style="80" customWidth="1"/>
    <col min="10762" max="11008" width="11.44140625" style="80"/>
    <col min="11009" max="11009" width="9.109375" style="80" customWidth="1"/>
    <col min="11010" max="11010" width="1.33203125" style="80" customWidth="1"/>
    <col min="11011" max="11011" width="37.44140625" style="80" customWidth="1"/>
    <col min="11012" max="11016" width="11.44140625" style="80"/>
    <col min="11017" max="11017" width="6" style="80" customWidth="1"/>
    <col min="11018" max="11264" width="11.44140625" style="80"/>
    <col min="11265" max="11265" width="9.109375" style="80" customWidth="1"/>
    <col min="11266" max="11266" width="1.33203125" style="80" customWidth="1"/>
    <col min="11267" max="11267" width="37.44140625" style="80" customWidth="1"/>
    <col min="11268" max="11272" width="11.44140625" style="80"/>
    <col min="11273" max="11273" width="6" style="80" customWidth="1"/>
    <col min="11274" max="11520" width="11.44140625" style="80"/>
    <col min="11521" max="11521" width="9.109375" style="80" customWidth="1"/>
    <col min="11522" max="11522" width="1.33203125" style="80" customWidth="1"/>
    <col min="11523" max="11523" width="37.44140625" style="80" customWidth="1"/>
    <col min="11524" max="11528" width="11.44140625" style="80"/>
    <col min="11529" max="11529" width="6" style="80" customWidth="1"/>
    <col min="11530" max="11776" width="11.44140625" style="80"/>
    <col min="11777" max="11777" width="9.109375" style="80" customWidth="1"/>
    <col min="11778" max="11778" width="1.33203125" style="80" customWidth="1"/>
    <col min="11779" max="11779" width="37.44140625" style="80" customWidth="1"/>
    <col min="11780" max="11784" width="11.44140625" style="80"/>
    <col min="11785" max="11785" width="6" style="80" customWidth="1"/>
    <col min="11786" max="12032" width="11.44140625" style="80"/>
    <col min="12033" max="12033" width="9.109375" style="80" customWidth="1"/>
    <col min="12034" max="12034" width="1.33203125" style="80" customWidth="1"/>
    <col min="12035" max="12035" width="37.44140625" style="80" customWidth="1"/>
    <col min="12036" max="12040" width="11.44140625" style="80"/>
    <col min="12041" max="12041" width="6" style="80" customWidth="1"/>
    <col min="12042" max="12288" width="11.44140625" style="80"/>
    <col min="12289" max="12289" width="9.109375" style="80" customWidth="1"/>
    <col min="12290" max="12290" width="1.33203125" style="80" customWidth="1"/>
    <col min="12291" max="12291" width="37.44140625" style="80" customWidth="1"/>
    <col min="12292" max="12296" width="11.44140625" style="80"/>
    <col min="12297" max="12297" width="6" style="80" customWidth="1"/>
    <col min="12298" max="12544" width="11.44140625" style="80"/>
    <col min="12545" max="12545" width="9.109375" style="80" customWidth="1"/>
    <col min="12546" max="12546" width="1.33203125" style="80" customWidth="1"/>
    <col min="12547" max="12547" width="37.44140625" style="80" customWidth="1"/>
    <col min="12548" max="12552" width="11.44140625" style="80"/>
    <col min="12553" max="12553" width="6" style="80" customWidth="1"/>
    <col min="12554" max="12800" width="11.44140625" style="80"/>
    <col min="12801" max="12801" width="9.109375" style="80" customWidth="1"/>
    <col min="12802" max="12802" width="1.33203125" style="80" customWidth="1"/>
    <col min="12803" max="12803" width="37.44140625" style="80" customWidth="1"/>
    <col min="12804" max="12808" width="11.44140625" style="80"/>
    <col min="12809" max="12809" width="6" style="80" customWidth="1"/>
    <col min="12810" max="13056" width="11.44140625" style="80"/>
    <col min="13057" max="13057" width="9.109375" style="80" customWidth="1"/>
    <col min="13058" max="13058" width="1.33203125" style="80" customWidth="1"/>
    <col min="13059" max="13059" width="37.44140625" style="80" customWidth="1"/>
    <col min="13060" max="13064" width="11.44140625" style="80"/>
    <col min="13065" max="13065" width="6" style="80" customWidth="1"/>
    <col min="13066" max="13312" width="11.44140625" style="80"/>
    <col min="13313" max="13313" width="9.109375" style="80" customWidth="1"/>
    <col min="13314" max="13314" width="1.33203125" style="80" customWidth="1"/>
    <col min="13315" max="13315" width="37.44140625" style="80" customWidth="1"/>
    <col min="13316" max="13320" width="11.44140625" style="80"/>
    <col min="13321" max="13321" width="6" style="80" customWidth="1"/>
    <col min="13322" max="13568" width="11.44140625" style="80"/>
    <col min="13569" max="13569" width="9.109375" style="80" customWidth="1"/>
    <col min="13570" max="13570" width="1.33203125" style="80" customWidth="1"/>
    <col min="13571" max="13571" width="37.44140625" style="80" customWidth="1"/>
    <col min="13572" max="13576" width="11.44140625" style="80"/>
    <col min="13577" max="13577" width="6" style="80" customWidth="1"/>
    <col min="13578" max="13824" width="11.44140625" style="80"/>
    <col min="13825" max="13825" width="9.109375" style="80" customWidth="1"/>
    <col min="13826" max="13826" width="1.33203125" style="80" customWidth="1"/>
    <col min="13827" max="13827" width="37.44140625" style="80" customWidth="1"/>
    <col min="13828" max="13832" width="11.44140625" style="80"/>
    <col min="13833" max="13833" width="6" style="80" customWidth="1"/>
    <col min="13834" max="14080" width="11.44140625" style="80"/>
    <col min="14081" max="14081" width="9.109375" style="80" customWidth="1"/>
    <col min="14082" max="14082" width="1.33203125" style="80" customWidth="1"/>
    <col min="14083" max="14083" width="37.44140625" style="80" customWidth="1"/>
    <col min="14084" max="14088" width="11.44140625" style="80"/>
    <col min="14089" max="14089" width="6" style="80" customWidth="1"/>
    <col min="14090" max="14336" width="11.44140625" style="80"/>
    <col min="14337" max="14337" width="9.109375" style="80" customWidth="1"/>
    <col min="14338" max="14338" width="1.33203125" style="80" customWidth="1"/>
    <col min="14339" max="14339" width="37.44140625" style="80" customWidth="1"/>
    <col min="14340" max="14344" width="11.44140625" style="80"/>
    <col min="14345" max="14345" width="6" style="80" customWidth="1"/>
    <col min="14346" max="14592" width="11.44140625" style="80"/>
    <col min="14593" max="14593" width="9.109375" style="80" customWidth="1"/>
    <col min="14594" max="14594" width="1.33203125" style="80" customWidth="1"/>
    <col min="14595" max="14595" width="37.44140625" style="80" customWidth="1"/>
    <col min="14596" max="14600" width="11.44140625" style="80"/>
    <col min="14601" max="14601" width="6" style="80" customWidth="1"/>
    <col min="14602" max="14848" width="11.44140625" style="80"/>
    <col min="14849" max="14849" width="9.109375" style="80" customWidth="1"/>
    <col min="14850" max="14850" width="1.33203125" style="80" customWidth="1"/>
    <col min="14851" max="14851" width="37.44140625" style="80" customWidth="1"/>
    <col min="14852" max="14856" width="11.44140625" style="80"/>
    <col min="14857" max="14857" width="6" style="80" customWidth="1"/>
    <col min="14858" max="15104" width="11.44140625" style="80"/>
    <col min="15105" max="15105" width="9.109375" style="80" customWidth="1"/>
    <col min="15106" max="15106" width="1.33203125" style="80" customWidth="1"/>
    <col min="15107" max="15107" width="37.44140625" style="80" customWidth="1"/>
    <col min="15108" max="15112" width="11.44140625" style="80"/>
    <col min="15113" max="15113" width="6" style="80" customWidth="1"/>
    <col min="15114" max="15360" width="11.44140625" style="80"/>
    <col min="15361" max="15361" width="9.109375" style="80" customWidth="1"/>
    <col min="15362" max="15362" width="1.33203125" style="80" customWidth="1"/>
    <col min="15363" max="15363" width="37.44140625" style="80" customWidth="1"/>
    <col min="15364" max="15368" width="11.44140625" style="80"/>
    <col min="15369" max="15369" width="6" style="80" customWidth="1"/>
    <col min="15370" max="15616" width="11.44140625" style="80"/>
    <col min="15617" max="15617" width="9.109375" style="80" customWidth="1"/>
    <col min="15618" max="15618" width="1.33203125" style="80" customWidth="1"/>
    <col min="15619" max="15619" width="37.44140625" style="80" customWidth="1"/>
    <col min="15620" max="15624" width="11.44140625" style="80"/>
    <col min="15625" max="15625" width="6" style="80" customWidth="1"/>
    <col min="15626" max="15872" width="11.44140625" style="80"/>
    <col min="15873" max="15873" width="9.109375" style="80" customWidth="1"/>
    <col min="15874" max="15874" width="1.33203125" style="80" customWidth="1"/>
    <col min="15875" max="15875" width="37.44140625" style="80" customWidth="1"/>
    <col min="15876" max="15880" width="11.44140625" style="80"/>
    <col min="15881" max="15881" width="6" style="80" customWidth="1"/>
    <col min="15882" max="16128" width="11.44140625" style="80"/>
    <col min="16129" max="16129" width="9.109375" style="80" customWidth="1"/>
    <col min="16130" max="16130" width="1.33203125" style="80" customWidth="1"/>
    <col min="16131" max="16131" width="37.44140625" style="80" customWidth="1"/>
    <col min="16132" max="16136" width="11.44140625" style="80"/>
    <col min="16137" max="16137" width="6" style="80" customWidth="1"/>
    <col min="16138" max="16384" width="11.44140625" style="80"/>
  </cols>
  <sheetData>
    <row r="1" spans="1:9" ht="63" customHeight="1">
      <c r="A1" s="1926" t="s">
        <v>1279</v>
      </c>
      <c r="B1" s="1926"/>
      <c r="C1" s="1926"/>
      <c r="D1" s="1926"/>
      <c r="E1" s="1926"/>
      <c r="F1" s="1926"/>
      <c r="G1" s="1926"/>
      <c r="H1" s="1926"/>
      <c r="I1" s="1926"/>
    </row>
    <row r="2" spans="1:9" ht="13.8" thickBot="1">
      <c r="A2" s="1063"/>
      <c r="B2" s="1063"/>
      <c r="C2" s="1063"/>
      <c r="D2" s="1063"/>
      <c r="E2" s="1063"/>
      <c r="F2" s="1063"/>
      <c r="G2" s="1063"/>
      <c r="H2" s="1063"/>
      <c r="I2" s="1063"/>
    </row>
    <row r="3" spans="1:9" ht="13.8">
      <c r="A3" s="1064"/>
      <c r="B3" s="1064"/>
      <c r="C3" s="1064"/>
      <c r="D3" s="1927">
        <v>44561</v>
      </c>
      <c r="E3" s="1927">
        <v>44926</v>
      </c>
      <c r="F3" s="1927">
        <v>45291</v>
      </c>
      <c r="G3" s="1927">
        <v>45657</v>
      </c>
      <c r="H3" s="1065">
        <v>45838</v>
      </c>
      <c r="I3" s="1065"/>
    </row>
    <row r="4" spans="1:9" ht="13.8">
      <c r="A4" s="1066"/>
      <c r="B4" s="1066"/>
      <c r="C4" s="1066"/>
      <c r="D4" s="1817">
        <v>0</v>
      </c>
      <c r="E4" s="1817">
        <v>0</v>
      </c>
      <c r="F4" s="1817">
        <v>0</v>
      </c>
      <c r="G4" s="1817">
        <v>0</v>
      </c>
      <c r="H4" s="1067" t="s">
        <v>1280</v>
      </c>
      <c r="I4" s="1067" t="s">
        <v>128</v>
      </c>
    </row>
    <row r="5" spans="1:9" ht="13.8">
      <c r="A5" s="1925" t="s">
        <v>114</v>
      </c>
      <c r="B5" s="1925"/>
      <c r="C5" s="1068"/>
      <c r="D5" s="1069">
        <v>8875</v>
      </c>
      <c r="E5" s="1069">
        <v>10825</v>
      </c>
      <c r="F5" s="1069">
        <v>12688</v>
      </c>
      <c r="G5" s="1069">
        <v>14926</v>
      </c>
      <c r="H5" s="1069">
        <v>16040</v>
      </c>
      <c r="I5" s="1070">
        <v>100</v>
      </c>
    </row>
    <row r="6" spans="1:9" ht="13.8">
      <c r="A6" s="1071"/>
      <c r="B6" s="1923" t="s">
        <v>1281</v>
      </c>
      <c r="C6" s="1923"/>
      <c r="D6" s="1069">
        <v>6682</v>
      </c>
      <c r="E6" s="1069">
        <v>8055</v>
      </c>
      <c r="F6" s="1069">
        <v>9546</v>
      </c>
      <c r="G6" s="1069">
        <v>11277</v>
      </c>
      <c r="H6" s="1069">
        <v>12214</v>
      </c>
      <c r="I6" s="1072">
        <v>76.147132169576054</v>
      </c>
    </row>
    <row r="7" spans="1:9" ht="13.8">
      <c r="A7" s="1073"/>
      <c r="B7" s="1074"/>
      <c r="C7" s="1074" t="s">
        <v>1282</v>
      </c>
      <c r="D7" s="838">
        <v>77</v>
      </c>
      <c r="E7" s="838">
        <v>98</v>
      </c>
      <c r="F7" s="838">
        <v>159</v>
      </c>
      <c r="G7" s="838">
        <v>280</v>
      </c>
      <c r="H7" s="838">
        <v>337</v>
      </c>
      <c r="I7" s="1075">
        <v>2.1009975062344139</v>
      </c>
    </row>
    <row r="8" spans="1:9" ht="13.8">
      <c r="A8" s="1073"/>
      <c r="B8" s="1074"/>
      <c r="C8" s="1074" t="s">
        <v>1283</v>
      </c>
      <c r="D8" s="838">
        <v>6605</v>
      </c>
      <c r="E8" s="838">
        <v>7957</v>
      </c>
      <c r="F8" s="838">
        <v>9387</v>
      </c>
      <c r="G8" s="838">
        <v>10997</v>
      </c>
      <c r="H8" s="838">
        <v>11877</v>
      </c>
      <c r="I8" s="1075">
        <v>74.046134663341647</v>
      </c>
    </row>
    <row r="9" spans="1:9" ht="13.8">
      <c r="A9" s="1073"/>
      <c r="B9" s="1923" t="s">
        <v>1284</v>
      </c>
      <c r="C9" s="1923">
        <v>0</v>
      </c>
      <c r="D9" s="1076">
        <v>200</v>
      </c>
      <c r="E9" s="1076">
        <v>218</v>
      </c>
      <c r="F9" s="1076">
        <v>250</v>
      </c>
      <c r="G9" s="1076">
        <v>313</v>
      </c>
      <c r="H9" s="1076">
        <v>332</v>
      </c>
      <c r="I9" s="1072">
        <v>2.0698254364089776</v>
      </c>
    </row>
    <row r="10" spans="1:9" ht="13.8">
      <c r="A10" s="1077"/>
      <c r="B10" s="1924" t="s">
        <v>1285</v>
      </c>
      <c r="C10" s="1924">
        <v>0</v>
      </c>
      <c r="D10" s="1078">
        <v>1993</v>
      </c>
      <c r="E10" s="1078">
        <v>2552</v>
      </c>
      <c r="F10" s="1078">
        <v>2892</v>
      </c>
      <c r="G10" s="1078">
        <v>3336</v>
      </c>
      <c r="H10" s="1078">
        <v>3494</v>
      </c>
      <c r="I10" s="1079">
        <v>21.783042394014963</v>
      </c>
    </row>
    <row r="11" spans="1:9" ht="13.8">
      <c r="A11" s="1917" t="s">
        <v>117</v>
      </c>
      <c r="B11" s="1917"/>
      <c r="C11" s="1081"/>
      <c r="D11" s="1069">
        <v>253104</v>
      </c>
      <c r="E11" s="1069">
        <v>273407</v>
      </c>
      <c r="F11" s="1069">
        <v>291400</v>
      </c>
      <c r="G11" s="1069">
        <v>310835</v>
      </c>
      <c r="H11" s="1069">
        <v>318511</v>
      </c>
      <c r="I11" s="1072">
        <v>100</v>
      </c>
    </row>
    <row r="12" spans="1:9" ht="13.8">
      <c r="A12" s="1071"/>
      <c r="B12" s="1082" t="s">
        <v>1281</v>
      </c>
      <c r="C12" s="1083"/>
      <c r="D12" s="1069">
        <v>204853</v>
      </c>
      <c r="E12" s="1069">
        <v>222164</v>
      </c>
      <c r="F12" s="1069">
        <v>239007</v>
      </c>
      <c r="G12" s="1069">
        <v>255367</v>
      </c>
      <c r="H12" s="1069">
        <v>262267</v>
      </c>
      <c r="I12" s="1072">
        <v>82.341583179230852</v>
      </c>
    </row>
    <row r="13" spans="1:9" ht="13.8">
      <c r="A13" s="1073"/>
      <c r="B13" s="1074"/>
      <c r="C13" s="1074" t="s">
        <v>1282</v>
      </c>
      <c r="D13" s="838">
        <v>33988</v>
      </c>
      <c r="E13" s="838">
        <v>33270</v>
      </c>
      <c r="F13" s="838">
        <v>32898</v>
      </c>
      <c r="G13" s="838">
        <v>32423</v>
      </c>
      <c r="H13" s="838">
        <v>32219</v>
      </c>
      <c r="I13" s="1075">
        <v>10.115506214856001</v>
      </c>
    </row>
    <row r="14" spans="1:9" ht="13.8">
      <c r="A14" s="1073"/>
      <c r="B14" s="1074"/>
      <c r="C14" s="1074" t="s">
        <v>1283</v>
      </c>
      <c r="D14" s="838">
        <v>170865</v>
      </c>
      <c r="E14" s="838">
        <v>188894</v>
      </c>
      <c r="F14" s="838">
        <v>206109</v>
      </c>
      <c r="G14" s="838">
        <v>222944</v>
      </c>
      <c r="H14" s="838">
        <v>230048</v>
      </c>
      <c r="I14" s="1075">
        <v>72.226076964374855</v>
      </c>
    </row>
    <row r="15" spans="1:9" ht="13.8">
      <c r="A15" s="1073"/>
      <c r="B15" s="1082" t="s">
        <v>1284</v>
      </c>
      <c r="C15" s="1084"/>
      <c r="D15" s="1076">
        <v>6185</v>
      </c>
      <c r="E15" s="1076">
        <v>6186</v>
      </c>
      <c r="F15" s="1076">
        <v>6089</v>
      </c>
      <c r="G15" s="1076">
        <v>6568</v>
      </c>
      <c r="H15" s="1076">
        <v>6725</v>
      </c>
      <c r="I15" s="1072">
        <v>2.1113870478570598</v>
      </c>
    </row>
    <row r="16" spans="1:9" ht="13.8">
      <c r="A16" s="1077"/>
      <c r="B16" s="1085" t="s">
        <v>1285</v>
      </c>
      <c r="C16" s="1085"/>
      <c r="D16" s="1078">
        <v>42066</v>
      </c>
      <c r="E16" s="1078">
        <v>45057</v>
      </c>
      <c r="F16" s="1078">
        <v>46304</v>
      </c>
      <c r="G16" s="1078">
        <v>48900</v>
      </c>
      <c r="H16" s="1078">
        <v>49519</v>
      </c>
      <c r="I16" s="1079">
        <v>15.547029772912081</v>
      </c>
    </row>
    <row r="17" spans="1:9" ht="13.8">
      <c r="A17" s="1917" t="s">
        <v>118</v>
      </c>
      <c r="B17" s="1917">
        <v>0</v>
      </c>
      <c r="C17" s="1081"/>
      <c r="D17" s="1069">
        <v>162527</v>
      </c>
      <c r="E17" s="1069">
        <v>177177</v>
      </c>
      <c r="F17" s="1069">
        <v>188232</v>
      </c>
      <c r="G17" s="1069">
        <v>200431</v>
      </c>
      <c r="H17" s="1069">
        <v>205212</v>
      </c>
      <c r="I17" s="1072">
        <v>100</v>
      </c>
    </row>
    <row r="18" spans="1:9" ht="13.8">
      <c r="A18" s="1071">
        <v>245</v>
      </c>
      <c r="B18" s="1082" t="s">
        <v>1281</v>
      </c>
      <c r="C18" s="1083"/>
      <c r="D18" s="1069">
        <v>132981</v>
      </c>
      <c r="E18" s="1069">
        <v>144446</v>
      </c>
      <c r="F18" s="1069">
        <v>155492</v>
      </c>
      <c r="G18" s="1069">
        <v>165365</v>
      </c>
      <c r="H18" s="1069">
        <v>169659</v>
      </c>
      <c r="I18" s="1072">
        <v>82.674989766680312</v>
      </c>
    </row>
    <row r="19" spans="1:9" ht="13.8">
      <c r="A19" s="1073"/>
      <c r="B19" s="1074"/>
      <c r="C19" s="1074" t="s">
        <v>1282</v>
      </c>
      <c r="D19" s="838">
        <v>21960</v>
      </c>
      <c r="E19" s="838">
        <v>21412</v>
      </c>
      <c r="F19" s="838">
        <v>20951</v>
      </c>
      <c r="G19" s="838">
        <v>20588</v>
      </c>
      <c r="H19" s="838">
        <v>20369</v>
      </c>
      <c r="I19" s="1075">
        <v>9.9258327973023022</v>
      </c>
    </row>
    <row r="20" spans="1:9" ht="13.8">
      <c r="A20" s="1073"/>
      <c r="B20" s="1074"/>
      <c r="C20" s="1074" t="s">
        <v>1283</v>
      </c>
      <c r="D20" s="838">
        <v>111021</v>
      </c>
      <c r="E20" s="838">
        <v>123034</v>
      </c>
      <c r="F20" s="838">
        <v>134541</v>
      </c>
      <c r="G20" s="838">
        <v>144777</v>
      </c>
      <c r="H20" s="838">
        <v>149290</v>
      </c>
      <c r="I20" s="1075">
        <v>72.749156969378006</v>
      </c>
    </row>
    <row r="21" spans="1:9" ht="13.8">
      <c r="A21" s="1073"/>
      <c r="B21" s="1082" t="s">
        <v>1284</v>
      </c>
      <c r="C21" s="1084"/>
      <c r="D21" s="1076">
        <v>3776</v>
      </c>
      <c r="E21" s="1076">
        <v>3804</v>
      </c>
      <c r="F21" s="1076">
        <v>3756</v>
      </c>
      <c r="G21" s="1076">
        <v>4010</v>
      </c>
      <c r="H21" s="1076">
        <v>4086</v>
      </c>
      <c r="I21" s="1072">
        <v>1.9911116308987777</v>
      </c>
    </row>
    <row r="22" spans="1:9" ht="13.8">
      <c r="A22" s="1077"/>
      <c r="B22" s="1085" t="s">
        <v>1285</v>
      </c>
      <c r="C22" s="1085"/>
      <c r="D22" s="1078">
        <v>25770</v>
      </c>
      <c r="E22" s="1078">
        <v>28927</v>
      </c>
      <c r="F22" s="1078">
        <v>28984</v>
      </c>
      <c r="G22" s="1078">
        <v>31056</v>
      </c>
      <c r="H22" s="1078">
        <v>31467</v>
      </c>
      <c r="I22" s="1079">
        <v>15.333898602420911</v>
      </c>
    </row>
    <row r="23" spans="1:9" ht="13.8">
      <c r="A23" s="1917" t="s">
        <v>119</v>
      </c>
      <c r="B23" s="1917">
        <v>0</v>
      </c>
      <c r="C23" s="1081"/>
      <c r="D23" s="1069">
        <v>192935</v>
      </c>
      <c r="E23" s="1069">
        <v>207451</v>
      </c>
      <c r="F23" s="1069">
        <v>219539</v>
      </c>
      <c r="G23" s="1069">
        <v>230460</v>
      </c>
      <c r="H23" s="1069">
        <v>234871</v>
      </c>
      <c r="I23" s="1072">
        <v>100</v>
      </c>
    </row>
    <row r="24" spans="1:9" ht="13.8">
      <c r="A24" s="1071">
        <v>243</v>
      </c>
      <c r="B24" s="1082" t="s">
        <v>1281</v>
      </c>
      <c r="C24" s="1083"/>
      <c r="D24" s="1069">
        <v>157082</v>
      </c>
      <c r="E24" s="1069">
        <v>168451</v>
      </c>
      <c r="F24" s="1069">
        <v>179167</v>
      </c>
      <c r="G24" s="1069">
        <v>188916</v>
      </c>
      <c r="H24" s="1069">
        <v>193183</v>
      </c>
      <c r="I24" s="1072">
        <v>82.250682289426962</v>
      </c>
    </row>
    <row r="25" spans="1:9" ht="13.8">
      <c r="A25" s="1073"/>
      <c r="B25" s="1074"/>
      <c r="C25" s="1074" t="s">
        <v>1282</v>
      </c>
      <c r="D25" s="838">
        <v>20690</v>
      </c>
      <c r="E25" s="838">
        <v>20019</v>
      </c>
      <c r="F25" s="838">
        <v>19452</v>
      </c>
      <c r="G25" s="838">
        <v>18944</v>
      </c>
      <c r="H25" s="838">
        <v>18711</v>
      </c>
      <c r="I25" s="1075">
        <v>7.9665007599916553</v>
      </c>
    </row>
    <row r="26" spans="1:9" ht="13.8">
      <c r="A26" s="1073"/>
      <c r="B26" s="1074"/>
      <c r="C26" s="1074" t="s">
        <v>1283</v>
      </c>
      <c r="D26" s="838">
        <v>136392</v>
      </c>
      <c r="E26" s="838">
        <v>148432</v>
      </c>
      <c r="F26" s="838">
        <v>159715</v>
      </c>
      <c r="G26" s="838">
        <v>169972</v>
      </c>
      <c r="H26" s="838">
        <v>174472</v>
      </c>
      <c r="I26" s="1075">
        <v>74.284181529435301</v>
      </c>
    </row>
    <row r="27" spans="1:9" ht="13.8">
      <c r="A27" s="1073"/>
      <c r="B27" s="1082" t="s">
        <v>1284</v>
      </c>
      <c r="C27" s="1084"/>
      <c r="D27" s="1076">
        <v>4939</v>
      </c>
      <c r="E27" s="1076">
        <v>4855</v>
      </c>
      <c r="F27" s="1076">
        <v>4863</v>
      </c>
      <c r="G27" s="1076">
        <v>4928</v>
      </c>
      <c r="H27" s="1076">
        <v>4999</v>
      </c>
      <c r="I27" s="1072">
        <v>2.128402399615108</v>
      </c>
    </row>
    <row r="28" spans="1:9" ht="13.8">
      <c r="A28" s="1077"/>
      <c r="B28" s="1085" t="s">
        <v>1285</v>
      </c>
      <c r="C28" s="1085"/>
      <c r="D28" s="1078">
        <v>30914</v>
      </c>
      <c r="E28" s="1078">
        <v>34145</v>
      </c>
      <c r="F28" s="1078">
        <v>35509</v>
      </c>
      <c r="G28" s="1078">
        <v>36616</v>
      </c>
      <c r="H28" s="1078">
        <v>36689</v>
      </c>
      <c r="I28" s="1079">
        <v>15.62091531095793</v>
      </c>
    </row>
    <row r="29" spans="1:9" ht="13.8">
      <c r="A29" s="1917" t="s">
        <v>120</v>
      </c>
      <c r="B29" s="1917">
        <v>0</v>
      </c>
      <c r="C29" s="1086"/>
      <c r="D29" s="1069">
        <v>617441</v>
      </c>
      <c r="E29" s="1069">
        <v>668860</v>
      </c>
      <c r="F29" s="1069">
        <v>711859</v>
      </c>
      <c r="G29" s="1069">
        <v>756652</v>
      </c>
      <c r="H29" s="1069">
        <v>774634</v>
      </c>
      <c r="I29" s="1072">
        <v>100</v>
      </c>
    </row>
    <row r="30" spans="1:9" ht="13.8">
      <c r="A30" s="1071"/>
      <c r="B30" s="1082" t="s">
        <v>1281</v>
      </c>
      <c r="C30" s="1083"/>
      <c r="D30" s="1069">
        <v>501598</v>
      </c>
      <c r="E30" s="1069">
        <v>543116</v>
      </c>
      <c r="F30" s="1069">
        <v>583212</v>
      </c>
      <c r="G30" s="1069">
        <v>620925</v>
      </c>
      <c r="H30" s="1069">
        <v>637323</v>
      </c>
      <c r="I30" s="1072">
        <v>82.274080404423245</v>
      </c>
    </row>
    <row r="31" spans="1:9" ht="13.8">
      <c r="A31" s="1073"/>
      <c r="B31" s="1074"/>
      <c r="C31" s="1074" t="s">
        <v>1282</v>
      </c>
      <c r="D31" s="838">
        <v>76715</v>
      </c>
      <c r="E31" s="838">
        <v>74799</v>
      </c>
      <c r="F31" s="838">
        <v>73460</v>
      </c>
      <c r="G31" s="838">
        <v>72235</v>
      </c>
      <c r="H31" s="838">
        <v>71636</v>
      </c>
      <c r="I31" s="1075">
        <v>9.2477221500734537</v>
      </c>
    </row>
    <row r="32" spans="1:9" ht="13.8">
      <c r="A32" s="1073"/>
      <c r="B32" s="1074"/>
      <c r="C32" s="1074" t="s">
        <v>1283</v>
      </c>
      <c r="D32" s="838">
        <v>424883</v>
      </c>
      <c r="E32" s="838">
        <v>468317</v>
      </c>
      <c r="F32" s="838">
        <v>509752</v>
      </c>
      <c r="G32" s="838">
        <v>548690</v>
      </c>
      <c r="H32" s="838">
        <v>565687</v>
      </c>
      <c r="I32" s="1075">
        <v>73.026358254349802</v>
      </c>
    </row>
    <row r="33" spans="1:9" ht="13.8">
      <c r="A33" s="1073"/>
      <c r="B33" s="1082" t="s">
        <v>1284</v>
      </c>
      <c r="C33" s="1084"/>
      <c r="D33" s="1076">
        <v>15100</v>
      </c>
      <c r="E33" s="1076">
        <v>15063</v>
      </c>
      <c r="F33" s="1076">
        <v>14958</v>
      </c>
      <c r="G33" s="1076">
        <v>15819</v>
      </c>
      <c r="H33" s="1076">
        <v>16142</v>
      </c>
      <c r="I33" s="1072">
        <v>2.0838228118053173</v>
      </c>
    </row>
    <row r="34" spans="1:9" ht="14.4" thickBot="1">
      <c r="A34" s="1087"/>
      <c r="B34" s="1088" t="s">
        <v>1285</v>
      </c>
      <c r="C34" s="1088"/>
      <c r="D34" s="1089">
        <v>100743</v>
      </c>
      <c r="E34" s="1089">
        <v>110681</v>
      </c>
      <c r="F34" s="1089">
        <v>113689</v>
      </c>
      <c r="G34" s="1089">
        <v>119908</v>
      </c>
      <c r="H34" s="1089">
        <v>121169</v>
      </c>
      <c r="I34" s="1090">
        <v>15.642096783771432</v>
      </c>
    </row>
    <row r="35" spans="1:9" ht="12" customHeight="1">
      <c r="A35" s="1073" t="s">
        <v>221</v>
      </c>
      <c r="B35" s="1091"/>
      <c r="C35" s="1091"/>
      <c r="D35" s="1091"/>
      <c r="E35" s="1091"/>
      <c r="F35" s="1091"/>
      <c r="G35" s="1091"/>
      <c r="H35" s="1092"/>
      <c r="I35" s="1092"/>
    </row>
    <row r="36" spans="1:9" ht="47.4" customHeight="1">
      <c r="A36" s="1918" t="s">
        <v>1286</v>
      </c>
      <c r="B36" s="1919">
        <v>0</v>
      </c>
      <c r="C36" s="1919">
        <v>0</v>
      </c>
      <c r="D36" s="1919">
        <v>0</v>
      </c>
      <c r="E36" s="1919">
        <v>0</v>
      </c>
      <c r="F36" s="1919">
        <v>0</v>
      </c>
      <c r="G36" s="1919">
        <v>0</v>
      </c>
      <c r="H36" s="1919">
        <v>0</v>
      </c>
      <c r="I36" s="1920">
        <v>0</v>
      </c>
    </row>
    <row r="37" spans="1:9" s="1074" customFormat="1" ht="12.6" customHeight="1">
      <c r="A37" s="1921" t="s">
        <v>1287</v>
      </c>
      <c r="B37" s="1921"/>
      <c r="C37" s="1921"/>
      <c r="D37" s="1921"/>
      <c r="E37" s="1921"/>
      <c r="F37" s="1921"/>
      <c r="G37" s="1921"/>
      <c r="H37" s="1921"/>
      <c r="I37" s="1922"/>
    </row>
    <row r="38" spans="1:9" s="1074" customFormat="1" ht="12.6" customHeight="1">
      <c r="A38" s="1921"/>
      <c r="B38" s="1921"/>
      <c r="C38" s="1921"/>
      <c r="D38" s="1921"/>
      <c r="E38" s="1921"/>
      <c r="F38" s="1921"/>
      <c r="G38" s="1921"/>
      <c r="H38" s="1921"/>
      <c r="I38" s="1922"/>
    </row>
    <row r="39" spans="1:9">
      <c r="A39" s="1074"/>
      <c r="B39" s="1074"/>
      <c r="C39" s="1074"/>
      <c r="D39" s="1074"/>
      <c r="E39" s="1074"/>
      <c r="F39" s="1074"/>
      <c r="G39" s="1074"/>
      <c r="H39" s="1074"/>
      <c r="I39" s="1074"/>
    </row>
    <row r="40" spans="1:9">
      <c r="A40" s="1074"/>
      <c r="B40" s="1074"/>
      <c r="C40" s="1074"/>
      <c r="D40" s="1074"/>
      <c r="E40" s="1074"/>
      <c r="F40" s="1074"/>
      <c r="G40" s="1074"/>
      <c r="H40" s="1074"/>
      <c r="I40" s="1074"/>
    </row>
    <row r="41" spans="1:9">
      <c r="A41" s="1074"/>
      <c r="B41" s="1074"/>
      <c r="C41" s="1074"/>
      <c r="D41" s="1074"/>
      <c r="E41" s="1074"/>
      <c r="F41" s="1074"/>
      <c r="G41" s="1074"/>
      <c r="H41" s="1074"/>
      <c r="I41" s="1074"/>
    </row>
    <row r="42" spans="1:9">
      <c r="A42" s="1074"/>
      <c r="B42" s="1074"/>
      <c r="C42" s="1074"/>
      <c r="D42" s="1074"/>
      <c r="E42" s="1074"/>
      <c r="F42" s="1074"/>
      <c r="G42" s="1074"/>
      <c r="H42" s="1074"/>
      <c r="I42" s="1074"/>
    </row>
    <row r="43" spans="1:9">
      <c r="A43" s="1074"/>
      <c r="B43" s="1074"/>
      <c r="C43" s="1074"/>
      <c r="D43" s="1074"/>
      <c r="E43" s="1074"/>
      <c r="F43" s="1074"/>
      <c r="G43" s="1074"/>
      <c r="H43" s="1074"/>
      <c r="I43" s="1074"/>
    </row>
    <row r="44" spans="1:9">
      <c r="A44" s="1074"/>
      <c r="B44" s="1074"/>
      <c r="C44" s="1074"/>
      <c r="D44" s="1074"/>
      <c r="E44" s="1074"/>
      <c r="F44" s="1074"/>
      <c r="G44" s="1074"/>
      <c r="H44" s="1074"/>
      <c r="I44" s="1074"/>
    </row>
    <row r="45" spans="1:9">
      <c r="A45" s="1074"/>
      <c r="B45" s="1074"/>
      <c r="C45" s="1074"/>
      <c r="D45" s="1074"/>
      <c r="E45" s="1074"/>
      <c r="F45" s="1074"/>
      <c r="G45" s="1074"/>
      <c r="H45" s="1074"/>
      <c r="I45" s="1074"/>
    </row>
    <row r="46" spans="1:9">
      <c r="A46" s="1074"/>
      <c r="B46" s="1074"/>
      <c r="C46" s="1074"/>
      <c r="D46" s="1074"/>
      <c r="E46" s="1074"/>
      <c r="F46" s="1074"/>
      <c r="G46" s="1074"/>
      <c r="H46" s="1074"/>
      <c r="I46" s="1074"/>
    </row>
    <row r="47" spans="1:9">
      <c r="A47" s="1074"/>
      <c r="B47" s="1074"/>
      <c r="C47" s="1074"/>
      <c r="D47" s="1074"/>
      <c r="E47" s="1074"/>
      <c r="F47" s="1074"/>
      <c r="G47" s="1074"/>
      <c r="H47" s="1074"/>
      <c r="I47" s="1074"/>
    </row>
    <row r="48" spans="1:9">
      <c r="A48" s="1074"/>
      <c r="B48" s="1074"/>
      <c r="C48" s="1074"/>
      <c r="D48" s="1074"/>
      <c r="E48" s="1074"/>
      <c r="F48" s="1074"/>
      <c r="G48" s="1074"/>
      <c r="H48" s="1074"/>
      <c r="I48" s="1074"/>
    </row>
    <row r="49" spans="1:9">
      <c r="A49" s="1074"/>
      <c r="B49" s="1074"/>
      <c r="C49" s="1074"/>
      <c r="D49" s="1074"/>
      <c r="E49" s="1074"/>
      <c r="F49" s="1074"/>
      <c r="G49" s="1074"/>
      <c r="H49" s="1074"/>
      <c r="I49" s="1074"/>
    </row>
    <row r="200" spans="3:3">
      <c r="C200" s="80" t="s">
        <v>209</v>
      </c>
    </row>
  </sheetData>
  <mergeCells count="15">
    <mergeCell ref="A5:B5"/>
    <mergeCell ref="A1:I1"/>
    <mergeCell ref="D3:D4"/>
    <mergeCell ref="E3:E4"/>
    <mergeCell ref="F3:F4"/>
    <mergeCell ref="G3:G4"/>
    <mergeCell ref="A29:B29"/>
    <mergeCell ref="A36:I36"/>
    <mergeCell ref="A37:I38"/>
    <mergeCell ref="B6:C6"/>
    <mergeCell ref="B9:C9"/>
    <mergeCell ref="B10:C10"/>
    <mergeCell ref="A11:B11"/>
    <mergeCell ref="A17:B17"/>
    <mergeCell ref="A23:B23"/>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C6402-368C-4C75-BEB6-A29CA4E01D81}">
  <dimension ref="A7:E24"/>
  <sheetViews>
    <sheetView zoomScale="120" zoomScaleNormal="120" workbookViewId="0"/>
  </sheetViews>
  <sheetFormatPr baseColWidth="10" defaultColWidth="11.44140625" defaultRowHeight="13.2"/>
  <cols>
    <col min="1" max="1" width="5.6640625" style="1095" customWidth="1"/>
    <col min="2" max="2" width="2.44140625" style="1095" customWidth="1"/>
    <col min="3" max="3" width="91.5546875" style="1095" customWidth="1"/>
    <col min="4" max="256" width="11.44140625" style="1095"/>
    <col min="257" max="257" width="5.6640625" style="1095" customWidth="1"/>
    <col min="258" max="258" width="2.44140625" style="1095" customWidth="1"/>
    <col min="259" max="259" width="91.5546875" style="1095" customWidth="1"/>
    <col min="260" max="512" width="11.44140625" style="1095"/>
    <col min="513" max="513" width="5.6640625" style="1095" customWidth="1"/>
    <col min="514" max="514" width="2.44140625" style="1095" customWidth="1"/>
    <col min="515" max="515" width="91.5546875" style="1095" customWidth="1"/>
    <col min="516" max="768" width="11.44140625" style="1095"/>
    <col min="769" max="769" width="5.6640625" style="1095" customWidth="1"/>
    <col min="770" max="770" width="2.44140625" style="1095" customWidth="1"/>
    <col min="771" max="771" width="91.5546875" style="1095" customWidth="1"/>
    <col min="772" max="1024" width="11.44140625" style="1095"/>
    <col min="1025" max="1025" width="5.6640625" style="1095" customWidth="1"/>
    <col min="1026" max="1026" width="2.44140625" style="1095" customWidth="1"/>
    <col min="1027" max="1027" width="91.5546875" style="1095" customWidth="1"/>
    <col min="1028" max="1280" width="11.44140625" style="1095"/>
    <col min="1281" max="1281" width="5.6640625" style="1095" customWidth="1"/>
    <col min="1282" max="1282" width="2.44140625" style="1095" customWidth="1"/>
    <col min="1283" max="1283" width="91.5546875" style="1095" customWidth="1"/>
    <col min="1284" max="1536" width="11.44140625" style="1095"/>
    <col min="1537" max="1537" width="5.6640625" style="1095" customWidth="1"/>
    <col min="1538" max="1538" width="2.44140625" style="1095" customWidth="1"/>
    <col min="1539" max="1539" width="91.5546875" style="1095" customWidth="1"/>
    <col min="1540" max="1792" width="11.44140625" style="1095"/>
    <col min="1793" max="1793" width="5.6640625" style="1095" customWidth="1"/>
    <col min="1794" max="1794" width="2.44140625" style="1095" customWidth="1"/>
    <col min="1795" max="1795" width="91.5546875" style="1095" customWidth="1"/>
    <col min="1796" max="2048" width="11.44140625" style="1095"/>
    <col min="2049" max="2049" width="5.6640625" style="1095" customWidth="1"/>
    <col min="2050" max="2050" width="2.44140625" style="1095" customWidth="1"/>
    <col min="2051" max="2051" width="91.5546875" style="1095" customWidth="1"/>
    <col min="2052" max="2304" width="11.44140625" style="1095"/>
    <col min="2305" max="2305" width="5.6640625" style="1095" customWidth="1"/>
    <col min="2306" max="2306" width="2.44140625" style="1095" customWidth="1"/>
    <col min="2307" max="2307" width="91.5546875" style="1095" customWidth="1"/>
    <col min="2308" max="2560" width="11.44140625" style="1095"/>
    <col min="2561" max="2561" width="5.6640625" style="1095" customWidth="1"/>
    <col min="2562" max="2562" width="2.44140625" style="1095" customWidth="1"/>
    <col min="2563" max="2563" width="91.5546875" style="1095" customWidth="1"/>
    <col min="2564" max="2816" width="11.44140625" style="1095"/>
    <col min="2817" max="2817" width="5.6640625" style="1095" customWidth="1"/>
    <col min="2818" max="2818" width="2.44140625" style="1095" customWidth="1"/>
    <col min="2819" max="2819" width="91.5546875" style="1095" customWidth="1"/>
    <col min="2820" max="3072" width="11.44140625" style="1095"/>
    <col min="3073" max="3073" width="5.6640625" style="1095" customWidth="1"/>
    <col min="3074" max="3074" width="2.44140625" style="1095" customWidth="1"/>
    <col min="3075" max="3075" width="91.5546875" style="1095" customWidth="1"/>
    <col min="3076" max="3328" width="11.44140625" style="1095"/>
    <col min="3329" max="3329" width="5.6640625" style="1095" customWidth="1"/>
    <col min="3330" max="3330" width="2.44140625" style="1095" customWidth="1"/>
    <col min="3331" max="3331" width="91.5546875" style="1095" customWidth="1"/>
    <col min="3332" max="3584" width="11.44140625" style="1095"/>
    <col min="3585" max="3585" width="5.6640625" style="1095" customWidth="1"/>
    <col min="3586" max="3586" width="2.44140625" style="1095" customWidth="1"/>
    <col min="3587" max="3587" width="91.5546875" style="1095" customWidth="1"/>
    <col min="3588" max="3840" width="11.44140625" style="1095"/>
    <col min="3841" max="3841" width="5.6640625" style="1095" customWidth="1"/>
    <col min="3842" max="3842" width="2.44140625" style="1095" customWidth="1"/>
    <col min="3843" max="3843" width="91.5546875" style="1095" customWidth="1"/>
    <col min="3844" max="4096" width="11.44140625" style="1095"/>
    <col min="4097" max="4097" width="5.6640625" style="1095" customWidth="1"/>
    <col min="4098" max="4098" width="2.44140625" style="1095" customWidth="1"/>
    <col min="4099" max="4099" width="91.5546875" style="1095" customWidth="1"/>
    <col min="4100" max="4352" width="11.44140625" style="1095"/>
    <col min="4353" max="4353" width="5.6640625" style="1095" customWidth="1"/>
    <col min="4354" max="4354" width="2.44140625" style="1095" customWidth="1"/>
    <col min="4355" max="4355" width="91.5546875" style="1095" customWidth="1"/>
    <col min="4356" max="4608" width="11.44140625" style="1095"/>
    <col min="4609" max="4609" width="5.6640625" style="1095" customWidth="1"/>
    <col min="4610" max="4610" width="2.44140625" style="1095" customWidth="1"/>
    <col min="4611" max="4611" width="91.5546875" style="1095" customWidth="1"/>
    <col min="4612" max="4864" width="11.44140625" style="1095"/>
    <col min="4865" max="4865" width="5.6640625" style="1095" customWidth="1"/>
    <col min="4866" max="4866" width="2.44140625" style="1095" customWidth="1"/>
    <col min="4867" max="4867" width="91.5546875" style="1095" customWidth="1"/>
    <col min="4868" max="5120" width="11.44140625" style="1095"/>
    <col min="5121" max="5121" width="5.6640625" style="1095" customWidth="1"/>
    <col min="5122" max="5122" width="2.44140625" style="1095" customWidth="1"/>
    <col min="5123" max="5123" width="91.5546875" style="1095" customWidth="1"/>
    <col min="5124" max="5376" width="11.44140625" style="1095"/>
    <col min="5377" max="5377" width="5.6640625" style="1095" customWidth="1"/>
    <col min="5378" max="5378" width="2.44140625" style="1095" customWidth="1"/>
    <col min="5379" max="5379" width="91.5546875" style="1095" customWidth="1"/>
    <col min="5380" max="5632" width="11.44140625" style="1095"/>
    <col min="5633" max="5633" width="5.6640625" style="1095" customWidth="1"/>
    <col min="5634" max="5634" width="2.44140625" style="1095" customWidth="1"/>
    <col min="5635" max="5635" width="91.5546875" style="1095" customWidth="1"/>
    <col min="5636" max="5888" width="11.44140625" style="1095"/>
    <col min="5889" max="5889" width="5.6640625" style="1095" customWidth="1"/>
    <col min="5890" max="5890" width="2.44140625" style="1095" customWidth="1"/>
    <col min="5891" max="5891" width="91.5546875" style="1095" customWidth="1"/>
    <col min="5892" max="6144" width="11.44140625" style="1095"/>
    <col min="6145" max="6145" width="5.6640625" style="1095" customWidth="1"/>
    <col min="6146" max="6146" width="2.44140625" style="1095" customWidth="1"/>
    <col min="6147" max="6147" width="91.5546875" style="1095" customWidth="1"/>
    <col min="6148" max="6400" width="11.44140625" style="1095"/>
    <col min="6401" max="6401" width="5.6640625" style="1095" customWidth="1"/>
    <col min="6402" max="6402" width="2.44140625" style="1095" customWidth="1"/>
    <col min="6403" max="6403" width="91.5546875" style="1095" customWidth="1"/>
    <col min="6404" max="6656" width="11.44140625" style="1095"/>
    <col min="6657" max="6657" width="5.6640625" style="1095" customWidth="1"/>
    <col min="6658" max="6658" width="2.44140625" style="1095" customWidth="1"/>
    <col min="6659" max="6659" width="91.5546875" style="1095" customWidth="1"/>
    <col min="6660" max="6912" width="11.44140625" style="1095"/>
    <col min="6913" max="6913" width="5.6640625" style="1095" customWidth="1"/>
    <col min="6914" max="6914" width="2.44140625" style="1095" customWidth="1"/>
    <col min="6915" max="6915" width="91.5546875" style="1095" customWidth="1"/>
    <col min="6916" max="7168" width="11.44140625" style="1095"/>
    <col min="7169" max="7169" width="5.6640625" style="1095" customWidth="1"/>
    <col min="7170" max="7170" width="2.44140625" style="1095" customWidth="1"/>
    <col min="7171" max="7171" width="91.5546875" style="1095" customWidth="1"/>
    <col min="7172" max="7424" width="11.44140625" style="1095"/>
    <col min="7425" max="7425" width="5.6640625" style="1095" customWidth="1"/>
    <col min="7426" max="7426" width="2.44140625" style="1095" customWidth="1"/>
    <col min="7427" max="7427" width="91.5546875" style="1095" customWidth="1"/>
    <col min="7428" max="7680" width="11.44140625" style="1095"/>
    <col min="7681" max="7681" width="5.6640625" style="1095" customWidth="1"/>
    <col min="7682" max="7682" width="2.44140625" style="1095" customWidth="1"/>
    <col min="7683" max="7683" width="91.5546875" style="1095" customWidth="1"/>
    <col min="7684" max="7936" width="11.44140625" style="1095"/>
    <col min="7937" max="7937" width="5.6640625" style="1095" customWidth="1"/>
    <col min="7938" max="7938" width="2.44140625" style="1095" customWidth="1"/>
    <col min="7939" max="7939" width="91.5546875" style="1095" customWidth="1"/>
    <col min="7940" max="8192" width="11.44140625" style="1095"/>
    <col min="8193" max="8193" width="5.6640625" style="1095" customWidth="1"/>
    <col min="8194" max="8194" width="2.44140625" style="1095" customWidth="1"/>
    <col min="8195" max="8195" width="91.5546875" style="1095" customWidth="1"/>
    <col min="8196" max="8448" width="11.44140625" style="1095"/>
    <col min="8449" max="8449" width="5.6640625" style="1095" customWidth="1"/>
    <col min="8450" max="8450" width="2.44140625" style="1095" customWidth="1"/>
    <col min="8451" max="8451" width="91.5546875" style="1095" customWidth="1"/>
    <col min="8452" max="8704" width="11.44140625" style="1095"/>
    <col min="8705" max="8705" width="5.6640625" style="1095" customWidth="1"/>
    <col min="8706" max="8706" width="2.44140625" style="1095" customWidth="1"/>
    <col min="8707" max="8707" width="91.5546875" style="1095" customWidth="1"/>
    <col min="8708" max="8960" width="11.44140625" style="1095"/>
    <col min="8961" max="8961" width="5.6640625" style="1095" customWidth="1"/>
    <col min="8962" max="8962" width="2.44140625" style="1095" customWidth="1"/>
    <col min="8963" max="8963" width="91.5546875" style="1095" customWidth="1"/>
    <col min="8964" max="9216" width="11.44140625" style="1095"/>
    <col min="9217" max="9217" width="5.6640625" style="1095" customWidth="1"/>
    <col min="9218" max="9218" width="2.44140625" style="1095" customWidth="1"/>
    <col min="9219" max="9219" width="91.5546875" style="1095" customWidth="1"/>
    <col min="9220" max="9472" width="11.44140625" style="1095"/>
    <col min="9473" max="9473" width="5.6640625" style="1095" customWidth="1"/>
    <col min="9474" max="9474" width="2.44140625" style="1095" customWidth="1"/>
    <col min="9475" max="9475" width="91.5546875" style="1095" customWidth="1"/>
    <col min="9476" max="9728" width="11.44140625" style="1095"/>
    <col min="9729" max="9729" width="5.6640625" style="1095" customWidth="1"/>
    <col min="9730" max="9730" width="2.44140625" style="1095" customWidth="1"/>
    <col min="9731" max="9731" width="91.5546875" style="1095" customWidth="1"/>
    <col min="9732" max="9984" width="11.44140625" style="1095"/>
    <col min="9985" max="9985" width="5.6640625" style="1095" customWidth="1"/>
    <col min="9986" max="9986" width="2.44140625" style="1095" customWidth="1"/>
    <col min="9987" max="9987" width="91.5546875" style="1095" customWidth="1"/>
    <col min="9988" max="10240" width="11.44140625" style="1095"/>
    <col min="10241" max="10241" width="5.6640625" style="1095" customWidth="1"/>
    <col min="10242" max="10242" width="2.44140625" style="1095" customWidth="1"/>
    <col min="10243" max="10243" width="91.5546875" style="1095" customWidth="1"/>
    <col min="10244" max="10496" width="11.44140625" style="1095"/>
    <col min="10497" max="10497" width="5.6640625" style="1095" customWidth="1"/>
    <col min="10498" max="10498" width="2.44140625" style="1095" customWidth="1"/>
    <col min="10499" max="10499" width="91.5546875" style="1095" customWidth="1"/>
    <col min="10500" max="10752" width="11.44140625" style="1095"/>
    <col min="10753" max="10753" width="5.6640625" style="1095" customWidth="1"/>
    <col min="10754" max="10754" width="2.44140625" style="1095" customWidth="1"/>
    <col min="10755" max="10755" width="91.5546875" style="1095" customWidth="1"/>
    <col min="10756" max="11008" width="11.44140625" style="1095"/>
    <col min="11009" max="11009" width="5.6640625" style="1095" customWidth="1"/>
    <col min="11010" max="11010" width="2.44140625" style="1095" customWidth="1"/>
    <col min="11011" max="11011" width="91.5546875" style="1095" customWidth="1"/>
    <col min="11012" max="11264" width="11.44140625" style="1095"/>
    <col min="11265" max="11265" width="5.6640625" style="1095" customWidth="1"/>
    <col min="11266" max="11266" width="2.44140625" style="1095" customWidth="1"/>
    <col min="11267" max="11267" width="91.5546875" style="1095" customWidth="1"/>
    <col min="11268" max="11520" width="11.44140625" style="1095"/>
    <col min="11521" max="11521" width="5.6640625" style="1095" customWidth="1"/>
    <col min="11522" max="11522" width="2.44140625" style="1095" customWidth="1"/>
    <col min="11523" max="11523" width="91.5546875" style="1095" customWidth="1"/>
    <col min="11524" max="11776" width="11.44140625" style="1095"/>
    <col min="11777" max="11777" width="5.6640625" style="1095" customWidth="1"/>
    <col min="11778" max="11778" width="2.44140625" style="1095" customWidth="1"/>
    <col min="11779" max="11779" width="91.5546875" style="1095" customWidth="1"/>
    <col min="11780" max="12032" width="11.44140625" style="1095"/>
    <col min="12033" max="12033" width="5.6640625" style="1095" customWidth="1"/>
    <col min="12034" max="12034" width="2.44140625" style="1095" customWidth="1"/>
    <col min="12035" max="12035" width="91.5546875" style="1095" customWidth="1"/>
    <col min="12036" max="12288" width="11.44140625" style="1095"/>
    <col min="12289" max="12289" width="5.6640625" style="1095" customWidth="1"/>
    <col min="12290" max="12290" width="2.44140625" style="1095" customWidth="1"/>
    <col min="12291" max="12291" width="91.5546875" style="1095" customWidth="1"/>
    <col min="12292" max="12544" width="11.44140625" style="1095"/>
    <col min="12545" max="12545" width="5.6640625" style="1095" customWidth="1"/>
    <col min="12546" max="12546" width="2.44140625" style="1095" customWidth="1"/>
    <col min="12547" max="12547" width="91.5546875" style="1095" customWidth="1"/>
    <col min="12548" max="12800" width="11.44140625" style="1095"/>
    <col min="12801" max="12801" width="5.6640625" style="1095" customWidth="1"/>
    <col min="12802" max="12802" width="2.44140625" style="1095" customWidth="1"/>
    <col min="12803" max="12803" width="91.5546875" style="1095" customWidth="1"/>
    <col min="12804" max="13056" width="11.44140625" style="1095"/>
    <col min="13057" max="13057" width="5.6640625" style="1095" customWidth="1"/>
    <col min="13058" max="13058" width="2.44140625" style="1095" customWidth="1"/>
    <col min="13059" max="13059" width="91.5546875" style="1095" customWidth="1"/>
    <col min="13060" max="13312" width="11.44140625" style="1095"/>
    <col min="13313" max="13313" width="5.6640625" style="1095" customWidth="1"/>
    <col min="13314" max="13314" width="2.44140625" style="1095" customWidth="1"/>
    <col min="13315" max="13315" width="91.5546875" style="1095" customWidth="1"/>
    <col min="13316" max="13568" width="11.44140625" style="1095"/>
    <col min="13569" max="13569" width="5.6640625" style="1095" customWidth="1"/>
    <col min="13570" max="13570" width="2.44140625" style="1095" customWidth="1"/>
    <col min="13571" max="13571" width="91.5546875" style="1095" customWidth="1"/>
    <col min="13572" max="13824" width="11.44140625" style="1095"/>
    <col min="13825" max="13825" width="5.6640625" style="1095" customWidth="1"/>
    <col min="13826" max="13826" width="2.44140625" style="1095" customWidth="1"/>
    <col min="13827" max="13827" width="91.5546875" style="1095" customWidth="1"/>
    <col min="13828" max="14080" width="11.44140625" style="1095"/>
    <col min="14081" max="14081" width="5.6640625" style="1095" customWidth="1"/>
    <col min="14082" max="14082" width="2.44140625" style="1095" customWidth="1"/>
    <col min="14083" max="14083" width="91.5546875" style="1095" customWidth="1"/>
    <col min="14084" max="14336" width="11.44140625" style="1095"/>
    <col min="14337" max="14337" width="5.6640625" style="1095" customWidth="1"/>
    <col min="14338" max="14338" width="2.44140625" style="1095" customWidth="1"/>
    <col min="14339" max="14339" width="91.5546875" style="1095" customWidth="1"/>
    <col min="14340" max="14592" width="11.44140625" style="1095"/>
    <col min="14593" max="14593" width="5.6640625" style="1095" customWidth="1"/>
    <col min="14594" max="14594" width="2.44140625" style="1095" customWidth="1"/>
    <col min="14595" max="14595" width="91.5546875" style="1095" customWidth="1"/>
    <col min="14596" max="14848" width="11.44140625" style="1095"/>
    <col min="14849" max="14849" width="5.6640625" style="1095" customWidth="1"/>
    <col min="14850" max="14850" width="2.44140625" style="1095" customWidth="1"/>
    <col min="14851" max="14851" width="91.5546875" style="1095" customWidth="1"/>
    <col min="14852" max="15104" width="11.44140625" style="1095"/>
    <col min="15105" max="15105" width="5.6640625" style="1095" customWidth="1"/>
    <col min="15106" max="15106" width="2.44140625" style="1095" customWidth="1"/>
    <col min="15107" max="15107" width="91.5546875" style="1095" customWidth="1"/>
    <col min="15108" max="15360" width="11.44140625" style="1095"/>
    <col min="15361" max="15361" width="5.6640625" style="1095" customWidth="1"/>
    <col min="15362" max="15362" width="2.44140625" style="1095" customWidth="1"/>
    <col min="15363" max="15363" width="91.5546875" style="1095" customWidth="1"/>
    <col min="15364" max="15616" width="11.44140625" style="1095"/>
    <col min="15617" max="15617" width="5.6640625" style="1095" customWidth="1"/>
    <col min="15618" max="15618" width="2.44140625" style="1095" customWidth="1"/>
    <col min="15619" max="15619" width="91.5546875" style="1095" customWidth="1"/>
    <col min="15620" max="15872" width="11.44140625" style="1095"/>
    <col min="15873" max="15873" width="5.6640625" style="1095" customWidth="1"/>
    <col min="15874" max="15874" width="2.44140625" style="1095" customWidth="1"/>
    <col min="15875" max="15875" width="91.5546875" style="1095" customWidth="1"/>
    <col min="15876" max="16128" width="11.44140625" style="1095"/>
    <col min="16129" max="16129" width="5.6640625" style="1095" customWidth="1"/>
    <col min="16130" max="16130" width="2.44140625" style="1095" customWidth="1"/>
    <col min="16131" max="16131" width="91.5546875" style="1095" customWidth="1"/>
    <col min="16132" max="16384" width="11.44140625" style="1095"/>
  </cols>
  <sheetData>
    <row r="7" spans="1:5" ht="13.8" thickBot="1">
      <c r="A7" s="1093"/>
      <c r="B7" s="1093"/>
      <c r="C7" s="1093"/>
      <c r="D7" s="1094"/>
    </row>
    <row r="8" spans="1:5">
      <c r="A8" s="1094"/>
      <c r="B8" s="1094"/>
      <c r="C8" s="1094"/>
      <c r="D8" s="1094"/>
    </row>
    <row r="9" spans="1:5" ht="23.25" customHeight="1">
      <c r="A9" s="1096" t="s">
        <v>1288</v>
      </c>
      <c r="B9" s="1097"/>
      <c r="C9" s="1094"/>
      <c r="D9" s="1098"/>
    </row>
    <row r="10" spans="1:5" ht="12.75" customHeight="1">
      <c r="A10" s="1099"/>
      <c r="B10" s="1099"/>
      <c r="C10" s="1100"/>
      <c r="D10" s="1098"/>
    </row>
    <row r="11" spans="1:5" ht="14.25" customHeight="1">
      <c r="A11" s="1097"/>
      <c r="B11" s="1101" t="s">
        <v>1289</v>
      </c>
      <c r="C11" s="1102" t="s">
        <v>1290</v>
      </c>
      <c r="D11" s="1098"/>
      <c r="E11" s="8"/>
    </row>
    <row r="12" spans="1:5" ht="14.25" customHeight="1">
      <c r="A12" s="1097"/>
      <c r="B12" s="1103"/>
      <c r="C12" s="1104" t="s">
        <v>1291</v>
      </c>
      <c r="D12" s="1098"/>
      <c r="E12" s="8"/>
    </row>
    <row r="13" spans="1:5" ht="14.25" customHeight="1">
      <c r="A13" s="1094"/>
      <c r="B13" s="1103" t="s">
        <v>1289</v>
      </c>
      <c r="C13" s="1102" t="s">
        <v>66</v>
      </c>
      <c r="D13" s="1098"/>
      <c r="E13" s="8"/>
    </row>
    <row r="14" spans="1:5" ht="14.25" customHeight="1">
      <c r="A14" s="1094"/>
      <c r="B14" s="1103" t="s">
        <v>1289</v>
      </c>
      <c r="C14" s="1102" t="s">
        <v>67</v>
      </c>
      <c r="D14" s="1098"/>
      <c r="E14" s="8"/>
    </row>
    <row r="15" spans="1:5" ht="14.25" customHeight="1">
      <c r="A15" s="1094"/>
      <c r="B15" s="1103" t="s">
        <v>1289</v>
      </c>
      <c r="C15" s="1102" t="s">
        <v>1292</v>
      </c>
      <c r="D15" s="1098"/>
      <c r="E15" s="8"/>
    </row>
    <row r="16" spans="1:5" ht="14.25" customHeight="1">
      <c r="A16" s="1094"/>
      <c r="B16" s="1103" t="s">
        <v>1289</v>
      </c>
      <c r="C16" s="1102" t="s">
        <v>69</v>
      </c>
      <c r="D16" s="1098"/>
      <c r="E16" s="8"/>
    </row>
    <row r="17" spans="1:5" ht="14.25" customHeight="1">
      <c r="A17" s="1094"/>
      <c r="B17" s="1103" t="s">
        <v>1289</v>
      </c>
      <c r="C17" s="1102" t="s">
        <v>70</v>
      </c>
      <c r="D17" s="1098"/>
      <c r="E17" s="8"/>
    </row>
    <row r="18" spans="1:5" ht="14.25" customHeight="1">
      <c r="A18" s="1094"/>
      <c r="B18" s="1103"/>
      <c r="C18" s="1104" t="s">
        <v>1293</v>
      </c>
      <c r="D18" s="1098"/>
      <c r="E18" s="8"/>
    </row>
    <row r="19" spans="1:5" ht="14.25" customHeight="1">
      <c r="A19" s="1094"/>
      <c r="B19" s="1103" t="s">
        <v>1289</v>
      </c>
      <c r="C19" s="1102" t="s">
        <v>1294</v>
      </c>
      <c r="D19" s="1098"/>
      <c r="E19" s="8"/>
    </row>
    <row r="20" spans="1:5" ht="14.25" customHeight="1">
      <c r="A20" s="1094"/>
      <c r="B20" s="1103" t="s">
        <v>1289</v>
      </c>
      <c r="C20" s="1102" t="s">
        <v>1295</v>
      </c>
      <c r="D20" s="1098"/>
      <c r="E20" s="8"/>
    </row>
    <row r="21" spans="1:5" ht="14.25" customHeight="1">
      <c r="A21" s="1094"/>
      <c r="B21" s="1103" t="s">
        <v>1289</v>
      </c>
      <c r="C21" s="1102" t="s">
        <v>1296</v>
      </c>
      <c r="D21" s="1098"/>
      <c r="E21" s="8"/>
    </row>
    <row r="22" spans="1:5" ht="14.25" customHeight="1">
      <c r="A22" s="1094"/>
      <c r="B22" s="1103" t="s">
        <v>1289</v>
      </c>
      <c r="C22" s="1105" t="s">
        <v>1297</v>
      </c>
      <c r="D22" s="1098"/>
      <c r="E22" s="8"/>
    </row>
    <row r="23" spans="1:5" ht="7.5" customHeight="1" thickBot="1">
      <c r="A23" s="1106"/>
      <c r="B23" s="1107"/>
      <c r="C23" s="1106"/>
    </row>
    <row r="24" spans="1:5">
      <c r="A24" s="1095" t="s">
        <v>1642</v>
      </c>
    </row>
  </sheetData>
  <hyperlinks>
    <hyperlink ref="C11" location="'Edad Jub Prom'!A1" display="Edad promedio de Jubilación por Tipo de Jubilación y Sexo" xr:uid="{1AACF254-6CF9-4802-A4BD-F73838D866E5}"/>
    <hyperlink ref="C13" location="'Pen-Jub'!A1" display="Número de Pensionistas de Jubilación por AFP, Tipo de Jubilación, Sexo y Edad Actual" xr:uid="{85468D45-9597-4449-B6C7-DFE7B751C249}"/>
    <hyperlink ref="C14" location="'Neo-Pen-Jub'!A1" display="Número de Nuevos Pensionistas de Jubilación por AFP y Tipo de Jubilación" xr:uid="{52E04950-6722-4685-BC5C-84502CCEFFFD}"/>
    <hyperlink ref="C15" location="'Jub Prom Soles x Mod'!A1" display="Pensiones de Jubilación Promedio en Soles por AFP y Modalidad de Pensión " xr:uid="{36534E0D-47C3-4C68-80A4-5003768495AA}"/>
    <hyperlink ref="C17" location="'jub Prom x tipo y sexo'!A1" display="Pensiones de Jubilación Promedio por AFP, Tipo de Jubilación y Sexo" xr:uid="{06C3E9F3-A993-4653-A313-82CFECFAF188}"/>
    <hyperlink ref="C19" location="'Retiro 95.5 x AccesoyEdad'!A1" display="'Retiro 95.5 x AccesoyEdad'!A1" xr:uid="{EF6814C8-A6BB-4376-B8AB-DBDF39276E1D}"/>
    <hyperlink ref="C21" location="'Monto Retiro 95.5'!A1" display="'Monto Retiro 95.5'!A1" xr:uid="{1758C4D6-3ADF-4681-91C4-51BA6E35BCE1}"/>
    <hyperlink ref="C22" r:id="rId1" display="Glosario de términos sobre jubilación" xr:uid="{597F99EF-C6CA-486F-82D5-2CAB8D7D0F6A}"/>
    <hyperlink ref="C20" location="'N° Retiro 95.5'!A1" display="Afiliados que retiraron hasta el 95,5% de su Cuenta Individual por Jubilación según AFP y Tipo de acceso" xr:uid="{DC2D231A-6BD6-4A97-B50F-D7B37FFFC73C}"/>
    <hyperlink ref="C16" location="'Jub Prom Dólar x Mod'!A1" display="Pensiones de Jubilación Promedio en Dólares por AFP y Modalidad de Pensión" xr:uid="{C7BE8C00-142D-4FC9-9CF6-17498C3AF9B6}"/>
  </hyperlinks>
  <pageMargins left="0.9" right="1.1399999999999999" top="0.98425196850393704" bottom="0.98425196850393704" header="0.3" footer="0"/>
  <pageSetup paperSize="9" orientation="portrait" r:id="rId2"/>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46D15-9FED-4028-9169-B4D54ABADCA2}">
  <dimension ref="A1:L181"/>
  <sheetViews>
    <sheetView showGridLines="0" zoomScaleNormal="100" zoomScaleSheetLayoutView="90" workbookViewId="0"/>
  </sheetViews>
  <sheetFormatPr baseColWidth="10" defaultColWidth="11.44140625" defaultRowHeight="14.4"/>
  <cols>
    <col min="1" max="1" width="1.5546875" style="1109" customWidth="1"/>
    <col min="2" max="2" width="34.5546875" style="1109" customWidth="1"/>
    <col min="3" max="10" width="10.6640625" style="1109" customWidth="1"/>
    <col min="11" max="11" width="13.88671875" style="1109" customWidth="1"/>
    <col min="12" max="256" width="11.44140625" style="1109"/>
    <col min="257" max="257" width="1.5546875" style="1109" customWidth="1"/>
    <col min="258" max="258" width="34.5546875" style="1109" customWidth="1"/>
    <col min="259" max="266" width="10.6640625" style="1109" customWidth="1"/>
    <col min="267" max="267" width="13.88671875" style="1109" customWidth="1"/>
    <col min="268" max="512" width="11.44140625" style="1109"/>
    <col min="513" max="513" width="1.5546875" style="1109" customWidth="1"/>
    <col min="514" max="514" width="34.5546875" style="1109" customWidth="1"/>
    <col min="515" max="522" width="10.6640625" style="1109" customWidth="1"/>
    <col min="523" max="523" width="13.88671875" style="1109" customWidth="1"/>
    <col min="524" max="768" width="11.44140625" style="1109"/>
    <col min="769" max="769" width="1.5546875" style="1109" customWidth="1"/>
    <col min="770" max="770" width="34.5546875" style="1109" customWidth="1"/>
    <col min="771" max="778" width="10.6640625" style="1109" customWidth="1"/>
    <col min="779" max="779" width="13.88671875" style="1109" customWidth="1"/>
    <col min="780" max="1024" width="11.44140625" style="1109"/>
    <col min="1025" max="1025" width="1.5546875" style="1109" customWidth="1"/>
    <col min="1026" max="1026" width="34.5546875" style="1109" customWidth="1"/>
    <col min="1027" max="1034" width="10.6640625" style="1109" customWidth="1"/>
    <col min="1035" max="1035" width="13.88671875" style="1109" customWidth="1"/>
    <col min="1036" max="1280" width="11.44140625" style="1109"/>
    <col min="1281" max="1281" width="1.5546875" style="1109" customWidth="1"/>
    <col min="1282" max="1282" width="34.5546875" style="1109" customWidth="1"/>
    <col min="1283" max="1290" width="10.6640625" style="1109" customWidth="1"/>
    <col min="1291" max="1291" width="13.88671875" style="1109" customWidth="1"/>
    <col min="1292" max="1536" width="11.44140625" style="1109"/>
    <col min="1537" max="1537" width="1.5546875" style="1109" customWidth="1"/>
    <col min="1538" max="1538" width="34.5546875" style="1109" customWidth="1"/>
    <col min="1539" max="1546" width="10.6640625" style="1109" customWidth="1"/>
    <col min="1547" max="1547" width="13.88671875" style="1109" customWidth="1"/>
    <col min="1548" max="1792" width="11.44140625" style="1109"/>
    <col min="1793" max="1793" width="1.5546875" style="1109" customWidth="1"/>
    <col min="1794" max="1794" width="34.5546875" style="1109" customWidth="1"/>
    <col min="1795" max="1802" width="10.6640625" style="1109" customWidth="1"/>
    <col min="1803" max="1803" width="13.88671875" style="1109" customWidth="1"/>
    <col min="1804" max="2048" width="11.44140625" style="1109"/>
    <col min="2049" max="2049" width="1.5546875" style="1109" customWidth="1"/>
    <col min="2050" max="2050" width="34.5546875" style="1109" customWidth="1"/>
    <col min="2051" max="2058" width="10.6640625" style="1109" customWidth="1"/>
    <col min="2059" max="2059" width="13.88671875" style="1109" customWidth="1"/>
    <col min="2060" max="2304" width="11.44140625" style="1109"/>
    <col min="2305" max="2305" width="1.5546875" style="1109" customWidth="1"/>
    <col min="2306" max="2306" width="34.5546875" style="1109" customWidth="1"/>
    <col min="2307" max="2314" width="10.6640625" style="1109" customWidth="1"/>
    <col min="2315" max="2315" width="13.88671875" style="1109" customWidth="1"/>
    <col min="2316" max="2560" width="11.44140625" style="1109"/>
    <col min="2561" max="2561" width="1.5546875" style="1109" customWidth="1"/>
    <col min="2562" max="2562" width="34.5546875" style="1109" customWidth="1"/>
    <col min="2563" max="2570" width="10.6640625" style="1109" customWidth="1"/>
    <col min="2571" max="2571" width="13.88671875" style="1109" customWidth="1"/>
    <col min="2572" max="2816" width="11.44140625" style="1109"/>
    <col min="2817" max="2817" width="1.5546875" style="1109" customWidth="1"/>
    <col min="2818" max="2818" width="34.5546875" style="1109" customWidth="1"/>
    <col min="2819" max="2826" width="10.6640625" style="1109" customWidth="1"/>
    <col min="2827" max="2827" width="13.88671875" style="1109" customWidth="1"/>
    <col min="2828" max="3072" width="11.44140625" style="1109"/>
    <col min="3073" max="3073" width="1.5546875" style="1109" customWidth="1"/>
    <col min="3074" max="3074" width="34.5546875" style="1109" customWidth="1"/>
    <col min="3075" max="3082" width="10.6640625" style="1109" customWidth="1"/>
    <col min="3083" max="3083" width="13.88671875" style="1109" customWidth="1"/>
    <col min="3084" max="3328" width="11.44140625" style="1109"/>
    <col min="3329" max="3329" width="1.5546875" style="1109" customWidth="1"/>
    <col min="3330" max="3330" width="34.5546875" style="1109" customWidth="1"/>
    <col min="3331" max="3338" width="10.6640625" style="1109" customWidth="1"/>
    <col min="3339" max="3339" width="13.88671875" style="1109" customWidth="1"/>
    <col min="3340" max="3584" width="11.44140625" style="1109"/>
    <col min="3585" max="3585" width="1.5546875" style="1109" customWidth="1"/>
    <col min="3586" max="3586" width="34.5546875" style="1109" customWidth="1"/>
    <col min="3587" max="3594" width="10.6640625" style="1109" customWidth="1"/>
    <col min="3595" max="3595" width="13.88671875" style="1109" customWidth="1"/>
    <col min="3596" max="3840" width="11.44140625" style="1109"/>
    <col min="3841" max="3841" width="1.5546875" style="1109" customWidth="1"/>
    <col min="3842" max="3842" width="34.5546875" style="1109" customWidth="1"/>
    <col min="3843" max="3850" width="10.6640625" style="1109" customWidth="1"/>
    <col min="3851" max="3851" width="13.88671875" style="1109" customWidth="1"/>
    <col min="3852" max="4096" width="11.44140625" style="1109"/>
    <col min="4097" max="4097" width="1.5546875" style="1109" customWidth="1"/>
    <col min="4098" max="4098" width="34.5546875" style="1109" customWidth="1"/>
    <col min="4099" max="4106" width="10.6640625" style="1109" customWidth="1"/>
    <col min="4107" max="4107" width="13.88671875" style="1109" customWidth="1"/>
    <col min="4108" max="4352" width="11.44140625" style="1109"/>
    <col min="4353" max="4353" width="1.5546875" style="1109" customWidth="1"/>
    <col min="4354" max="4354" width="34.5546875" style="1109" customWidth="1"/>
    <col min="4355" max="4362" width="10.6640625" style="1109" customWidth="1"/>
    <col min="4363" max="4363" width="13.88671875" style="1109" customWidth="1"/>
    <col min="4364" max="4608" width="11.44140625" style="1109"/>
    <col min="4609" max="4609" width="1.5546875" style="1109" customWidth="1"/>
    <col min="4610" max="4610" width="34.5546875" style="1109" customWidth="1"/>
    <col min="4611" max="4618" width="10.6640625" style="1109" customWidth="1"/>
    <col min="4619" max="4619" width="13.88671875" style="1109" customWidth="1"/>
    <col min="4620" max="4864" width="11.44140625" style="1109"/>
    <col min="4865" max="4865" width="1.5546875" style="1109" customWidth="1"/>
    <col min="4866" max="4866" width="34.5546875" style="1109" customWidth="1"/>
    <col min="4867" max="4874" width="10.6640625" style="1109" customWidth="1"/>
    <col min="4875" max="4875" width="13.88671875" style="1109" customWidth="1"/>
    <col min="4876" max="5120" width="11.44140625" style="1109"/>
    <col min="5121" max="5121" width="1.5546875" style="1109" customWidth="1"/>
    <col min="5122" max="5122" width="34.5546875" style="1109" customWidth="1"/>
    <col min="5123" max="5130" width="10.6640625" style="1109" customWidth="1"/>
    <col min="5131" max="5131" width="13.88671875" style="1109" customWidth="1"/>
    <col min="5132" max="5376" width="11.44140625" style="1109"/>
    <col min="5377" max="5377" width="1.5546875" style="1109" customWidth="1"/>
    <col min="5378" max="5378" width="34.5546875" style="1109" customWidth="1"/>
    <col min="5379" max="5386" width="10.6640625" style="1109" customWidth="1"/>
    <col min="5387" max="5387" width="13.88671875" style="1109" customWidth="1"/>
    <col min="5388" max="5632" width="11.44140625" style="1109"/>
    <col min="5633" max="5633" width="1.5546875" style="1109" customWidth="1"/>
    <col min="5634" max="5634" width="34.5546875" style="1109" customWidth="1"/>
    <col min="5635" max="5642" width="10.6640625" style="1109" customWidth="1"/>
    <col min="5643" max="5643" width="13.88671875" style="1109" customWidth="1"/>
    <col min="5644" max="5888" width="11.44140625" style="1109"/>
    <col min="5889" max="5889" width="1.5546875" style="1109" customWidth="1"/>
    <col min="5890" max="5890" width="34.5546875" style="1109" customWidth="1"/>
    <col min="5891" max="5898" width="10.6640625" style="1109" customWidth="1"/>
    <col min="5899" max="5899" width="13.88671875" style="1109" customWidth="1"/>
    <col min="5900" max="6144" width="11.44140625" style="1109"/>
    <col min="6145" max="6145" width="1.5546875" style="1109" customWidth="1"/>
    <col min="6146" max="6146" width="34.5546875" style="1109" customWidth="1"/>
    <col min="6147" max="6154" width="10.6640625" style="1109" customWidth="1"/>
    <col min="6155" max="6155" width="13.88671875" style="1109" customWidth="1"/>
    <col min="6156" max="6400" width="11.44140625" style="1109"/>
    <col min="6401" max="6401" width="1.5546875" style="1109" customWidth="1"/>
    <col min="6402" max="6402" width="34.5546875" style="1109" customWidth="1"/>
    <col min="6403" max="6410" width="10.6640625" style="1109" customWidth="1"/>
    <col min="6411" max="6411" width="13.88671875" style="1109" customWidth="1"/>
    <col min="6412" max="6656" width="11.44140625" style="1109"/>
    <col min="6657" max="6657" width="1.5546875" style="1109" customWidth="1"/>
    <col min="6658" max="6658" width="34.5546875" style="1109" customWidth="1"/>
    <col min="6659" max="6666" width="10.6640625" style="1109" customWidth="1"/>
    <col min="6667" max="6667" width="13.88671875" style="1109" customWidth="1"/>
    <col min="6668" max="6912" width="11.44140625" style="1109"/>
    <col min="6913" max="6913" width="1.5546875" style="1109" customWidth="1"/>
    <col min="6914" max="6914" width="34.5546875" style="1109" customWidth="1"/>
    <col min="6915" max="6922" width="10.6640625" style="1109" customWidth="1"/>
    <col min="6923" max="6923" width="13.88671875" style="1109" customWidth="1"/>
    <col min="6924" max="7168" width="11.44140625" style="1109"/>
    <col min="7169" max="7169" width="1.5546875" style="1109" customWidth="1"/>
    <col min="7170" max="7170" width="34.5546875" style="1109" customWidth="1"/>
    <col min="7171" max="7178" width="10.6640625" style="1109" customWidth="1"/>
    <col min="7179" max="7179" width="13.88671875" style="1109" customWidth="1"/>
    <col min="7180" max="7424" width="11.44140625" style="1109"/>
    <col min="7425" max="7425" width="1.5546875" style="1109" customWidth="1"/>
    <col min="7426" max="7426" width="34.5546875" style="1109" customWidth="1"/>
    <col min="7427" max="7434" width="10.6640625" style="1109" customWidth="1"/>
    <col min="7435" max="7435" width="13.88671875" style="1109" customWidth="1"/>
    <col min="7436" max="7680" width="11.44140625" style="1109"/>
    <col min="7681" max="7681" width="1.5546875" style="1109" customWidth="1"/>
    <col min="7682" max="7682" width="34.5546875" style="1109" customWidth="1"/>
    <col min="7683" max="7690" width="10.6640625" style="1109" customWidth="1"/>
    <col min="7691" max="7691" width="13.88671875" style="1109" customWidth="1"/>
    <col min="7692" max="7936" width="11.44140625" style="1109"/>
    <col min="7937" max="7937" width="1.5546875" style="1109" customWidth="1"/>
    <col min="7938" max="7938" width="34.5546875" style="1109" customWidth="1"/>
    <col min="7939" max="7946" width="10.6640625" style="1109" customWidth="1"/>
    <col min="7947" max="7947" width="13.88671875" style="1109" customWidth="1"/>
    <col min="7948" max="8192" width="11.44140625" style="1109"/>
    <col min="8193" max="8193" width="1.5546875" style="1109" customWidth="1"/>
    <col min="8194" max="8194" width="34.5546875" style="1109" customWidth="1"/>
    <col min="8195" max="8202" width="10.6640625" style="1109" customWidth="1"/>
    <col min="8203" max="8203" width="13.88671875" style="1109" customWidth="1"/>
    <col min="8204" max="8448" width="11.44140625" style="1109"/>
    <col min="8449" max="8449" width="1.5546875" style="1109" customWidth="1"/>
    <col min="8450" max="8450" width="34.5546875" style="1109" customWidth="1"/>
    <col min="8451" max="8458" width="10.6640625" style="1109" customWidth="1"/>
    <col min="8459" max="8459" width="13.88671875" style="1109" customWidth="1"/>
    <col min="8460" max="8704" width="11.44140625" style="1109"/>
    <col min="8705" max="8705" width="1.5546875" style="1109" customWidth="1"/>
    <col min="8706" max="8706" width="34.5546875" style="1109" customWidth="1"/>
    <col min="8707" max="8714" width="10.6640625" style="1109" customWidth="1"/>
    <col min="8715" max="8715" width="13.88671875" style="1109" customWidth="1"/>
    <col min="8716" max="8960" width="11.44140625" style="1109"/>
    <col min="8961" max="8961" width="1.5546875" style="1109" customWidth="1"/>
    <col min="8962" max="8962" width="34.5546875" style="1109" customWidth="1"/>
    <col min="8963" max="8970" width="10.6640625" style="1109" customWidth="1"/>
    <col min="8971" max="8971" width="13.88671875" style="1109" customWidth="1"/>
    <col min="8972" max="9216" width="11.44140625" style="1109"/>
    <col min="9217" max="9217" width="1.5546875" style="1109" customWidth="1"/>
    <col min="9218" max="9218" width="34.5546875" style="1109" customWidth="1"/>
    <col min="9219" max="9226" width="10.6640625" style="1109" customWidth="1"/>
    <col min="9227" max="9227" width="13.88671875" style="1109" customWidth="1"/>
    <col min="9228" max="9472" width="11.44140625" style="1109"/>
    <col min="9473" max="9473" width="1.5546875" style="1109" customWidth="1"/>
    <col min="9474" max="9474" width="34.5546875" style="1109" customWidth="1"/>
    <col min="9475" max="9482" width="10.6640625" style="1109" customWidth="1"/>
    <col min="9483" max="9483" width="13.88671875" style="1109" customWidth="1"/>
    <col min="9484" max="9728" width="11.44140625" style="1109"/>
    <col min="9729" max="9729" width="1.5546875" style="1109" customWidth="1"/>
    <col min="9730" max="9730" width="34.5546875" style="1109" customWidth="1"/>
    <col min="9731" max="9738" width="10.6640625" style="1109" customWidth="1"/>
    <col min="9739" max="9739" width="13.88671875" style="1109" customWidth="1"/>
    <col min="9740" max="9984" width="11.44140625" style="1109"/>
    <col min="9985" max="9985" width="1.5546875" style="1109" customWidth="1"/>
    <col min="9986" max="9986" width="34.5546875" style="1109" customWidth="1"/>
    <col min="9987" max="9994" width="10.6640625" style="1109" customWidth="1"/>
    <col min="9995" max="9995" width="13.88671875" style="1109" customWidth="1"/>
    <col min="9996" max="10240" width="11.44140625" style="1109"/>
    <col min="10241" max="10241" width="1.5546875" style="1109" customWidth="1"/>
    <col min="10242" max="10242" width="34.5546875" style="1109" customWidth="1"/>
    <col min="10243" max="10250" width="10.6640625" style="1109" customWidth="1"/>
    <col min="10251" max="10251" width="13.88671875" style="1109" customWidth="1"/>
    <col min="10252" max="10496" width="11.44140625" style="1109"/>
    <col min="10497" max="10497" width="1.5546875" style="1109" customWidth="1"/>
    <col min="10498" max="10498" width="34.5546875" style="1109" customWidth="1"/>
    <col min="10499" max="10506" width="10.6640625" style="1109" customWidth="1"/>
    <col min="10507" max="10507" width="13.88671875" style="1109" customWidth="1"/>
    <col min="10508" max="10752" width="11.44140625" style="1109"/>
    <col min="10753" max="10753" width="1.5546875" style="1109" customWidth="1"/>
    <col min="10754" max="10754" width="34.5546875" style="1109" customWidth="1"/>
    <col min="10755" max="10762" width="10.6640625" style="1109" customWidth="1"/>
    <col min="10763" max="10763" width="13.88671875" style="1109" customWidth="1"/>
    <col min="10764" max="11008" width="11.44140625" style="1109"/>
    <col min="11009" max="11009" width="1.5546875" style="1109" customWidth="1"/>
    <col min="11010" max="11010" width="34.5546875" style="1109" customWidth="1"/>
    <col min="11011" max="11018" width="10.6640625" style="1109" customWidth="1"/>
    <col min="11019" max="11019" width="13.88671875" style="1109" customWidth="1"/>
    <col min="11020" max="11264" width="11.44140625" style="1109"/>
    <col min="11265" max="11265" width="1.5546875" style="1109" customWidth="1"/>
    <col min="11266" max="11266" width="34.5546875" style="1109" customWidth="1"/>
    <col min="11267" max="11274" width="10.6640625" style="1109" customWidth="1"/>
    <col min="11275" max="11275" width="13.88671875" style="1109" customWidth="1"/>
    <col min="11276" max="11520" width="11.44140625" style="1109"/>
    <col min="11521" max="11521" width="1.5546875" style="1109" customWidth="1"/>
    <col min="11522" max="11522" width="34.5546875" style="1109" customWidth="1"/>
    <col min="11523" max="11530" width="10.6640625" style="1109" customWidth="1"/>
    <col min="11531" max="11531" width="13.88671875" style="1109" customWidth="1"/>
    <col min="11532" max="11776" width="11.44140625" style="1109"/>
    <col min="11777" max="11777" width="1.5546875" style="1109" customWidth="1"/>
    <col min="11778" max="11778" width="34.5546875" style="1109" customWidth="1"/>
    <col min="11779" max="11786" width="10.6640625" style="1109" customWidth="1"/>
    <col min="11787" max="11787" width="13.88671875" style="1109" customWidth="1"/>
    <col min="11788" max="12032" width="11.44140625" style="1109"/>
    <col min="12033" max="12033" width="1.5546875" style="1109" customWidth="1"/>
    <col min="12034" max="12034" width="34.5546875" style="1109" customWidth="1"/>
    <col min="12035" max="12042" width="10.6640625" style="1109" customWidth="1"/>
    <col min="12043" max="12043" width="13.88671875" style="1109" customWidth="1"/>
    <col min="12044" max="12288" width="11.44140625" style="1109"/>
    <col min="12289" max="12289" width="1.5546875" style="1109" customWidth="1"/>
    <col min="12290" max="12290" width="34.5546875" style="1109" customWidth="1"/>
    <col min="12291" max="12298" width="10.6640625" style="1109" customWidth="1"/>
    <col min="12299" max="12299" width="13.88671875" style="1109" customWidth="1"/>
    <col min="12300" max="12544" width="11.44140625" style="1109"/>
    <col min="12545" max="12545" width="1.5546875" style="1109" customWidth="1"/>
    <col min="12546" max="12546" width="34.5546875" style="1109" customWidth="1"/>
    <col min="12547" max="12554" width="10.6640625" style="1109" customWidth="1"/>
    <col min="12555" max="12555" width="13.88671875" style="1109" customWidth="1"/>
    <col min="12556" max="12800" width="11.44140625" style="1109"/>
    <col min="12801" max="12801" width="1.5546875" style="1109" customWidth="1"/>
    <col min="12802" max="12802" width="34.5546875" style="1109" customWidth="1"/>
    <col min="12803" max="12810" width="10.6640625" style="1109" customWidth="1"/>
    <col min="12811" max="12811" width="13.88671875" style="1109" customWidth="1"/>
    <col min="12812" max="13056" width="11.44140625" style="1109"/>
    <col min="13057" max="13057" width="1.5546875" style="1109" customWidth="1"/>
    <col min="13058" max="13058" width="34.5546875" style="1109" customWidth="1"/>
    <col min="13059" max="13066" width="10.6640625" style="1109" customWidth="1"/>
    <col min="13067" max="13067" width="13.88671875" style="1109" customWidth="1"/>
    <col min="13068" max="13312" width="11.44140625" style="1109"/>
    <col min="13313" max="13313" width="1.5546875" style="1109" customWidth="1"/>
    <col min="13314" max="13314" width="34.5546875" style="1109" customWidth="1"/>
    <col min="13315" max="13322" width="10.6640625" style="1109" customWidth="1"/>
    <col min="13323" max="13323" width="13.88671875" style="1109" customWidth="1"/>
    <col min="13324" max="13568" width="11.44140625" style="1109"/>
    <col min="13569" max="13569" width="1.5546875" style="1109" customWidth="1"/>
    <col min="13570" max="13570" width="34.5546875" style="1109" customWidth="1"/>
    <col min="13571" max="13578" width="10.6640625" style="1109" customWidth="1"/>
    <col min="13579" max="13579" width="13.88671875" style="1109" customWidth="1"/>
    <col min="13580" max="13824" width="11.44140625" style="1109"/>
    <col min="13825" max="13825" width="1.5546875" style="1109" customWidth="1"/>
    <col min="13826" max="13826" width="34.5546875" style="1109" customWidth="1"/>
    <col min="13827" max="13834" width="10.6640625" style="1109" customWidth="1"/>
    <col min="13835" max="13835" width="13.88671875" style="1109" customWidth="1"/>
    <col min="13836" max="14080" width="11.44140625" style="1109"/>
    <col min="14081" max="14081" width="1.5546875" style="1109" customWidth="1"/>
    <col min="14082" max="14082" width="34.5546875" style="1109" customWidth="1"/>
    <col min="14083" max="14090" width="10.6640625" style="1109" customWidth="1"/>
    <col min="14091" max="14091" width="13.88671875" style="1109" customWidth="1"/>
    <col min="14092" max="14336" width="11.44140625" style="1109"/>
    <col min="14337" max="14337" width="1.5546875" style="1109" customWidth="1"/>
    <col min="14338" max="14338" width="34.5546875" style="1109" customWidth="1"/>
    <col min="14339" max="14346" width="10.6640625" style="1109" customWidth="1"/>
    <col min="14347" max="14347" width="13.88671875" style="1109" customWidth="1"/>
    <col min="14348" max="14592" width="11.44140625" style="1109"/>
    <col min="14593" max="14593" width="1.5546875" style="1109" customWidth="1"/>
    <col min="14594" max="14594" width="34.5546875" style="1109" customWidth="1"/>
    <col min="14595" max="14602" width="10.6640625" style="1109" customWidth="1"/>
    <col min="14603" max="14603" width="13.88671875" style="1109" customWidth="1"/>
    <col min="14604" max="14848" width="11.44140625" style="1109"/>
    <col min="14849" max="14849" width="1.5546875" style="1109" customWidth="1"/>
    <col min="14850" max="14850" width="34.5546875" style="1109" customWidth="1"/>
    <col min="14851" max="14858" width="10.6640625" style="1109" customWidth="1"/>
    <col min="14859" max="14859" width="13.88671875" style="1109" customWidth="1"/>
    <col min="14860" max="15104" width="11.44140625" style="1109"/>
    <col min="15105" max="15105" width="1.5546875" style="1109" customWidth="1"/>
    <col min="15106" max="15106" width="34.5546875" style="1109" customWidth="1"/>
    <col min="15107" max="15114" width="10.6640625" style="1109" customWidth="1"/>
    <col min="15115" max="15115" width="13.88671875" style="1109" customWidth="1"/>
    <col min="15116" max="15360" width="11.44140625" style="1109"/>
    <col min="15361" max="15361" width="1.5546875" style="1109" customWidth="1"/>
    <col min="15362" max="15362" width="34.5546875" style="1109" customWidth="1"/>
    <col min="15363" max="15370" width="10.6640625" style="1109" customWidth="1"/>
    <col min="15371" max="15371" width="13.88671875" style="1109" customWidth="1"/>
    <col min="15372" max="15616" width="11.44140625" style="1109"/>
    <col min="15617" max="15617" width="1.5546875" style="1109" customWidth="1"/>
    <col min="15618" max="15618" width="34.5546875" style="1109" customWidth="1"/>
    <col min="15619" max="15626" width="10.6640625" style="1109" customWidth="1"/>
    <col min="15627" max="15627" width="13.88671875" style="1109" customWidth="1"/>
    <col min="15628" max="15872" width="11.44140625" style="1109"/>
    <col min="15873" max="15873" width="1.5546875" style="1109" customWidth="1"/>
    <col min="15874" max="15874" width="34.5546875" style="1109" customWidth="1"/>
    <col min="15875" max="15882" width="10.6640625" style="1109" customWidth="1"/>
    <col min="15883" max="15883" width="13.88671875" style="1109" customWidth="1"/>
    <col min="15884" max="16128" width="11.44140625" style="1109"/>
    <col min="16129" max="16129" width="1.5546875" style="1109" customWidth="1"/>
    <col min="16130" max="16130" width="34.5546875" style="1109" customWidth="1"/>
    <col min="16131" max="16138" width="10.6640625" style="1109" customWidth="1"/>
    <col min="16139" max="16139" width="13.88671875" style="1109" customWidth="1"/>
    <col min="16140" max="16384" width="11.44140625" style="1109"/>
  </cols>
  <sheetData>
    <row r="1" spans="1:12">
      <c r="A1" s="1108"/>
      <c r="B1" s="1108" t="s">
        <v>1298</v>
      </c>
      <c r="C1" s="1108"/>
    </row>
    <row r="2" spans="1:12" ht="24.6">
      <c r="A2" s="1928" t="s">
        <v>1299</v>
      </c>
      <c r="B2" s="1928"/>
      <c r="C2" s="1928"/>
      <c r="D2" s="1928"/>
      <c r="E2" s="1928"/>
      <c r="F2" s="1928"/>
      <c r="G2" s="1928"/>
    </row>
    <row r="3" spans="1:12" ht="15" thickBot="1">
      <c r="A3" s="75"/>
      <c r="B3" s="75"/>
      <c r="C3" s="75"/>
      <c r="D3" s="75"/>
      <c r="E3" s="75"/>
      <c r="F3" s="75"/>
      <c r="G3" s="75"/>
    </row>
    <row r="4" spans="1:12">
      <c r="A4" s="1929" t="s">
        <v>1300</v>
      </c>
      <c r="B4" s="1930"/>
      <c r="C4" s="1110" t="s">
        <v>1301</v>
      </c>
      <c r="D4" s="1111">
        <v>2017</v>
      </c>
      <c r="E4" s="1111">
        <v>2018</v>
      </c>
      <c r="F4" s="1111">
        <v>2019</v>
      </c>
      <c r="G4" s="1111">
        <v>2020</v>
      </c>
      <c r="H4" s="1112">
        <v>2021</v>
      </c>
      <c r="I4" s="1112">
        <v>2022</v>
      </c>
      <c r="J4" s="1112">
        <v>2023</v>
      </c>
      <c r="K4" s="1112">
        <v>2024</v>
      </c>
      <c r="L4" s="1112" t="s">
        <v>1302</v>
      </c>
    </row>
    <row r="5" spans="1:12">
      <c r="A5" s="1113" t="s">
        <v>1303</v>
      </c>
      <c r="B5" s="1114"/>
      <c r="C5" s="1115">
        <v>67.811639999999997</v>
      </c>
      <c r="D5" s="1115">
        <v>67.283940000000001</v>
      </c>
      <c r="E5" s="1115">
        <v>67.057779999999994</v>
      </c>
      <c r="F5" s="1115">
        <v>67.01352</v>
      </c>
      <c r="G5" s="1115">
        <v>66.937060000000002</v>
      </c>
      <c r="H5" s="1115">
        <v>66.82714</v>
      </c>
      <c r="I5" s="1116">
        <v>66.96772</v>
      </c>
      <c r="J5" s="1116">
        <v>67.031689999999998</v>
      </c>
      <c r="K5" s="1116">
        <v>67.091329999999999</v>
      </c>
      <c r="L5" s="1116">
        <v>66.867649999999998</v>
      </c>
    </row>
    <row r="6" spans="1:12">
      <c r="A6" s="1113"/>
      <c r="B6" s="1117" t="s">
        <v>116</v>
      </c>
      <c r="C6" s="1118">
        <v>67.500950000000003</v>
      </c>
      <c r="D6" s="1118">
        <v>67.024209999999997</v>
      </c>
      <c r="E6" s="1118">
        <v>66.857919999999993</v>
      </c>
      <c r="F6" s="1118">
        <v>66.758849999999995</v>
      </c>
      <c r="G6" s="1118">
        <v>66.810680000000005</v>
      </c>
      <c r="H6" s="1118">
        <v>66.722329999999999</v>
      </c>
      <c r="I6" s="1119">
        <v>66.836240000000004</v>
      </c>
      <c r="J6" s="1119">
        <v>66.939019999999999</v>
      </c>
      <c r="K6" s="1119">
        <v>66.945890000000006</v>
      </c>
      <c r="L6" s="1119">
        <v>66.690650000000005</v>
      </c>
    </row>
    <row r="7" spans="1:12">
      <c r="A7" s="1120"/>
      <c r="B7" s="1121" t="s">
        <v>115</v>
      </c>
      <c r="C7" s="1122">
        <v>67.886030000000005</v>
      </c>
      <c r="D7" s="1122">
        <v>67.368189999999998</v>
      </c>
      <c r="E7" s="1122">
        <v>67.130610000000004</v>
      </c>
      <c r="F7" s="1122">
        <v>67.109530000000007</v>
      </c>
      <c r="G7" s="1122">
        <v>66.986930000000001</v>
      </c>
      <c r="H7" s="1122">
        <v>66.878270000000001</v>
      </c>
      <c r="I7" s="1123">
        <v>67.036199999999994</v>
      </c>
      <c r="J7" s="1123">
        <v>67.07835</v>
      </c>
      <c r="K7" s="1123">
        <v>67.174239999999998</v>
      </c>
      <c r="L7" s="1123">
        <v>66.974059999999994</v>
      </c>
    </row>
    <row r="8" spans="1:12">
      <c r="A8" s="1113" t="s">
        <v>1304</v>
      </c>
      <c r="B8" s="1124"/>
      <c r="C8" s="1125">
        <v>58.970410000000001</v>
      </c>
      <c r="D8" s="1125">
        <v>58.607280000000003</v>
      </c>
      <c r="E8" s="1125">
        <v>55.917119999999997</v>
      </c>
      <c r="F8" s="1125">
        <v>54.44106</v>
      </c>
      <c r="G8" s="1125">
        <v>60.242019999999997</v>
      </c>
      <c r="H8" s="1125">
        <v>60.044780000000003</v>
      </c>
      <c r="I8" s="1116">
        <v>59.380420000000001</v>
      </c>
      <c r="J8" s="1116">
        <v>60.297199999999997</v>
      </c>
      <c r="K8" s="1116">
        <v>60.117959999999997</v>
      </c>
      <c r="L8" s="1116">
        <v>60.198059999999998</v>
      </c>
    </row>
    <row r="9" spans="1:12">
      <c r="A9" s="1113"/>
      <c r="B9" s="1117" t="s">
        <v>116</v>
      </c>
      <c r="C9" s="1118">
        <v>59.148949999999999</v>
      </c>
      <c r="D9" s="1118">
        <v>58.879069999999999</v>
      </c>
      <c r="E9" s="1118">
        <v>55.3474</v>
      </c>
      <c r="F9" s="1118">
        <v>53.686450000000001</v>
      </c>
      <c r="G9" s="1118">
        <v>58.883130000000001</v>
      </c>
      <c r="H9" s="1118">
        <v>59.285220000000002</v>
      </c>
      <c r="I9" s="1119">
        <v>60.532389999999999</v>
      </c>
      <c r="J9" s="1119">
        <v>59.248100000000001</v>
      </c>
      <c r="K9" s="1119">
        <v>59.659590000000001</v>
      </c>
      <c r="L9" s="1119">
        <v>58.584530000000001</v>
      </c>
    </row>
    <row r="10" spans="1:12">
      <c r="A10" s="1120"/>
      <c r="B10" s="1121" t="s">
        <v>115</v>
      </c>
      <c r="C10" s="1122">
        <v>58.929859999999998</v>
      </c>
      <c r="D10" s="1122">
        <v>58.529290000000003</v>
      </c>
      <c r="E10" s="1122">
        <v>56.144089999999998</v>
      </c>
      <c r="F10" s="1122">
        <v>54.845750000000002</v>
      </c>
      <c r="G10" s="1122">
        <v>60.724209999999999</v>
      </c>
      <c r="H10" s="1122">
        <v>60.437379999999997</v>
      </c>
      <c r="I10" s="1123">
        <v>58.922409999999999</v>
      </c>
      <c r="J10" s="1123">
        <v>60.65484</v>
      </c>
      <c r="K10" s="1123">
        <v>60.255470000000003</v>
      </c>
      <c r="L10" s="1123">
        <v>61.034700000000001</v>
      </c>
    </row>
    <row r="11" spans="1:12">
      <c r="A11" s="1113" t="s">
        <v>1305</v>
      </c>
      <c r="B11" s="1113"/>
      <c r="C11" s="1126">
        <v>57.961849999999998</v>
      </c>
      <c r="D11" s="1126">
        <v>57.666490000000003</v>
      </c>
      <c r="E11" s="1126">
        <v>57.187100000000001</v>
      </c>
      <c r="F11" s="1126">
        <v>56.834470000000003</v>
      </c>
      <c r="G11" s="1126">
        <v>56.366410000000002</v>
      </c>
      <c r="H11" s="1126">
        <v>56.086100000000002</v>
      </c>
      <c r="I11" s="1116">
        <v>55.467280000000002</v>
      </c>
      <c r="J11" s="1116">
        <v>55.549419999999998</v>
      </c>
      <c r="K11" s="1116">
        <v>55.642769999999999</v>
      </c>
      <c r="L11" s="1116">
        <v>55.877870000000001</v>
      </c>
    </row>
    <row r="12" spans="1:12">
      <c r="A12" s="1113"/>
      <c r="B12" s="1117" t="s">
        <v>116</v>
      </c>
      <c r="C12" s="1118">
        <v>55.963479999999997</v>
      </c>
      <c r="D12" s="1118">
        <v>55.687379999999997</v>
      </c>
      <c r="E12" s="1118">
        <v>55.23169</v>
      </c>
      <c r="F12" s="1118">
        <v>54.7896</v>
      </c>
      <c r="G12" s="1118">
        <v>54.226089999999999</v>
      </c>
      <c r="H12" s="1118">
        <v>54.808759999999999</v>
      </c>
      <c r="I12" s="1119">
        <v>55.126980000000003</v>
      </c>
      <c r="J12" s="1119">
        <v>55.169449999999998</v>
      </c>
      <c r="K12" s="1119">
        <v>55.197330000000001</v>
      </c>
      <c r="L12" s="1119">
        <v>55.482729999999997</v>
      </c>
    </row>
    <row r="13" spans="1:12">
      <c r="A13" s="1120"/>
      <c r="B13" s="1121" t="s">
        <v>115</v>
      </c>
      <c r="C13" s="1122">
        <v>59.212580000000003</v>
      </c>
      <c r="D13" s="1122">
        <v>58.95487</v>
      </c>
      <c r="E13" s="1122">
        <v>58.60351</v>
      </c>
      <c r="F13" s="1122">
        <v>58.302390000000003</v>
      </c>
      <c r="G13" s="1122">
        <v>57.826129999999999</v>
      </c>
      <c r="H13" s="1122">
        <v>56.77487</v>
      </c>
      <c r="I13" s="1123">
        <v>55.618989999999997</v>
      </c>
      <c r="J13" s="1123">
        <v>55.736319999999999</v>
      </c>
      <c r="K13" s="1123">
        <v>55.892440000000001</v>
      </c>
      <c r="L13" s="1123">
        <v>56.108379999999997</v>
      </c>
    </row>
    <row r="14" spans="1:12">
      <c r="A14" s="1113" t="s">
        <v>1306</v>
      </c>
      <c r="B14" s="1113"/>
      <c r="C14" s="1126">
        <v>60.006659999999997</v>
      </c>
      <c r="D14" s="1126">
        <v>59.872480000000003</v>
      </c>
      <c r="E14" s="1126">
        <v>59.637569999999997</v>
      </c>
      <c r="F14" s="1126">
        <v>59.691659999999999</v>
      </c>
      <c r="G14" s="1126">
        <v>60.69209</v>
      </c>
      <c r="H14" s="1126">
        <v>59.828150000000001</v>
      </c>
      <c r="I14" s="1116">
        <v>58.811390000000003</v>
      </c>
      <c r="J14" s="1116">
        <v>58.440429999999999</v>
      </c>
      <c r="K14" s="1116">
        <v>57.012079999999997</v>
      </c>
      <c r="L14" s="1116">
        <v>56.732190000000003</v>
      </c>
    </row>
    <row r="15" spans="1:12">
      <c r="A15" s="1113"/>
      <c r="B15" s="1117" t="s">
        <v>116</v>
      </c>
      <c r="C15" s="1118">
        <v>57.181339999999999</v>
      </c>
      <c r="D15" s="1118">
        <v>58.375450000000001</v>
      </c>
      <c r="E15" s="1118">
        <v>58.258299999999998</v>
      </c>
      <c r="F15" s="1118">
        <v>60.668590000000002</v>
      </c>
      <c r="G15" s="1118">
        <v>62.379379999999998</v>
      </c>
      <c r="H15" s="1118">
        <v>62.768929999999997</v>
      </c>
      <c r="I15" s="1119">
        <v>62.17774</v>
      </c>
      <c r="J15" s="1119">
        <v>64.941360000000003</v>
      </c>
      <c r="K15" s="1119">
        <v>59.706960000000002</v>
      </c>
      <c r="L15" s="1119">
        <v>59.187190000000001</v>
      </c>
    </row>
    <row r="16" spans="1:12">
      <c r="A16" s="1120"/>
      <c r="B16" s="1121" t="s">
        <v>115</v>
      </c>
      <c r="C16" s="1122">
        <v>60.515569999999997</v>
      </c>
      <c r="D16" s="1122">
        <v>60.019080000000002</v>
      </c>
      <c r="E16" s="1122">
        <v>59.774419999999999</v>
      </c>
      <c r="F16" s="1122">
        <v>59.572360000000003</v>
      </c>
      <c r="G16" s="1122">
        <v>60.259189999999997</v>
      </c>
      <c r="H16" s="1122">
        <v>59.24</v>
      </c>
      <c r="I16" s="1123">
        <v>58.284680000000002</v>
      </c>
      <c r="J16" s="1123">
        <v>57.873989999999999</v>
      </c>
      <c r="K16" s="1123">
        <v>56.792999999999999</v>
      </c>
      <c r="L16" s="1123">
        <v>56.444400000000002</v>
      </c>
    </row>
    <row r="17" spans="1:12">
      <c r="A17" s="1127" t="s">
        <v>120</v>
      </c>
      <c r="B17" s="1128"/>
      <c r="C17" s="1126">
        <v>61.712719999999997</v>
      </c>
      <c r="D17" s="1126">
        <v>60.017809999999997</v>
      </c>
      <c r="E17" s="1126">
        <v>59.436160000000001</v>
      </c>
      <c r="F17" s="1126">
        <v>59.479819999999997</v>
      </c>
      <c r="G17" s="1126">
        <v>59.534750000000003</v>
      </c>
      <c r="H17" s="1126">
        <v>58.077530000000003</v>
      </c>
      <c r="I17" s="1116">
        <v>58.735239999999997</v>
      </c>
      <c r="J17" s="1116">
        <v>59.820140000000002</v>
      </c>
      <c r="K17" s="1116">
        <v>60.388120000000001</v>
      </c>
      <c r="L17" s="1116">
        <v>60.940370000000001</v>
      </c>
    </row>
    <row r="18" spans="1:12">
      <c r="A18" s="1113"/>
      <c r="B18" s="1117" t="s">
        <v>116</v>
      </c>
      <c r="C18" s="1118">
        <v>58.702919999999999</v>
      </c>
      <c r="D18" s="1118">
        <v>57.60774</v>
      </c>
      <c r="E18" s="1118">
        <v>57.12191</v>
      </c>
      <c r="F18" s="1118">
        <v>57.111930000000001</v>
      </c>
      <c r="G18" s="1118">
        <v>57.140860000000004</v>
      </c>
      <c r="H18" s="1118">
        <v>56.910029999999999</v>
      </c>
      <c r="I18" s="1119">
        <v>58.728349999999999</v>
      </c>
      <c r="J18" s="1119">
        <v>59.640320000000003</v>
      </c>
      <c r="K18" s="1119">
        <v>60.205089999999998</v>
      </c>
      <c r="L18" s="1119">
        <v>60.800440000000002</v>
      </c>
    </row>
    <row r="19" spans="1:12" ht="15" thickBot="1">
      <c r="A19" s="1120"/>
      <c r="B19" s="1121" t="s">
        <v>115</v>
      </c>
      <c r="C19" s="1122">
        <v>63.065010000000001</v>
      </c>
      <c r="D19" s="1122">
        <v>61.339309999999998</v>
      </c>
      <c r="E19" s="1122">
        <v>60.847679999999997</v>
      </c>
      <c r="F19" s="1122">
        <v>60.889539999999997</v>
      </c>
      <c r="G19" s="1122">
        <v>60.920499999999997</v>
      </c>
      <c r="H19" s="1129">
        <v>58.691839999999999</v>
      </c>
      <c r="I19" s="1130">
        <v>58.738410000000002</v>
      </c>
      <c r="J19" s="1130">
        <v>59.907359999999997</v>
      </c>
      <c r="K19" s="1130">
        <v>60.487349999999999</v>
      </c>
      <c r="L19" s="1130">
        <v>61.020659999999999</v>
      </c>
    </row>
    <row r="20" spans="1:12">
      <c r="A20" s="1931" t="s">
        <v>1307</v>
      </c>
      <c r="B20" s="1931"/>
      <c r="C20" s="1931"/>
      <c r="D20" s="1931"/>
      <c r="E20" s="1931"/>
      <c r="F20" s="1931"/>
      <c r="G20" s="1931"/>
      <c r="H20" s="1131"/>
    </row>
    <row r="21" spans="1:12" ht="13.8" customHeight="1">
      <c r="A21" s="1932" t="s">
        <v>1308</v>
      </c>
      <c r="B21" s="1932"/>
      <c r="C21" s="1932"/>
      <c r="D21" s="1932"/>
      <c r="E21" s="1932"/>
      <c r="F21" s="1932"/>
      <c r="G21" s="1932"/>
      <c r="H21" s="1932"/>
      <c r="I21" s="1932"/>
      <c r="J21" s="1932"/>
      <c r="K21" s="1932"/>
    </row>
    <row r="22" spans="1:12" ht="13.8" customHeight="1">
      <c r="A22" s="1932" t="s">
        <v>1309</v>
      </c>
      <c r="B22" s="1932"/>
      <c r="C22" s="1932"/>
      <c r="D22" s="1932"/>
      <c r="E22" s="1932"/>
      <c r="F22" s="1932"/>
      <c r="G22" s="1932"/>
    </row>
    <row r="23" spans="1:12" ht="13.8" customHeight="1">
      <c r="A23" s="1133" t="s">
        <v>1310</v>
      </c>
      <c r="B23" s="1132"/>
      <c r="C23" s="1132"/>
      <c r="D23" s="1132"/>
      <c r="E23" s="1132"/>
      <c r="F23" s="1132"/>
      <c r="G23" s="1132"/>
    </row>
    <row r="24" spans="1:12" ht="13.8" customHeight="1">
      <c r="A24" s="1133" t="s">
        <v>1311</v>
      </c>
      <c r="B24" s="1134"/>
      <c r="C24" s="1134"/>
      <c r="D24" s="1134"/>
      <c r="E24" s="1134"/>
      <c r="F24" s="1134"/>
      <c r="G24" s="1134"/>
    </row>
    <row r="25" spans="1:12">
      <c r="A25" s="1084"/>
    </row>
    <row r="181" spans="4:4">
      <c r="D181" s="1109" t="s">
        <v>209</v>
      </c>
    </row>
  </sheetData>
  <mergeCells count="5">
    <mergeCell ref="A2:G2"/>
    <mergeCell ref="A4:B4"/>
    <mergeCell ref="A20:G20"/>
    <mergeCell ref="A21:K21"/>
    <mergeCell ref="A22:G22"/>
  </mergeCells>
  <hyperlinks>
    <hyperlink ref="B1" location="Índice!A1" display="Volver al Índice " xr:uid="{E6203A48-396C-48BC-98C7-617A293F7555}"/>
  </hyperlinks>
  <printOptions horizontalCentered="1" verticalCentered="1"/>
  <pageMargins left="0.31496062992125984" right="0.31496062992125984" top="0.35433070866141736" bottom="0.35433070866141736" header="0.31496062992125984" footer="0.31496062992125984"/>
  <pageSetup paperSize="9" scale="75" fitToHeight="0"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EE46D-6E90-4AC6-B432-3C14533E0DC1}">
  <sheetPr>
    <pageSetUpPr fitToPage="1"/>
  </sheetPr>
  <dimension ref="A1:AA228"/>
  <sheetViews>
    <sheetView showGridLines="0" zoomScaleNormal="100" workbookViewId="0">
      <pane ySplit="6" topLeftCell="A7" activePane="bottomLeft" state="frozen"/>
      <selection activeCell="H17" sqref="H17"/>
      <selection pane="bottomLeft"/>
    </sheetView>
  </sheetViews>
  <sheetFormatPr baseColWidth="10" defaultColWidth="11.44140625" defaultRowHeight="13.2" outlineLevelRow="1"/>
  <cols>
    <col min="1" max="2" width="1.6640625" style="1074" customWidth="1"/>
    <col min="3" max="3" width="2.44140625" style="1074" customWidth="1"/>
    <col min="4" max="4" width="40.44140625" style="1074" customWidth="1"/>
    <col min="5" max="10" width="11" style="1074" customWidth="1"/>
    <col min="11" max="11" width="12.33203125" style="1074" customWidth="1"/>
    <col min="12" max="12" width="10.33203125" style="1074" customWidth="1"/>
    <col min="13" max="256" width="11.44140625" style="1074"/>
    <col min="257" max="258" width="1.6640625" style="1074" customWidth="1"/>
    <col min="259" max="259" width="2.44140625" style="1074" customWidth="1"/>
    <col min="260" max="260" width="40.44140625" style="1074" customWidth="1"/>
    <col min="261" max="266" width="11" style="1074" customWidth="1"/>
    <col min="267" max="267" width="12.33203125" style="1074" customWidth="1"/>
    <col min="268" max="268" width="10.33203125" style="1074" customWidth="1"/>
    <col min="269" max="512" width="11.44140625" style="1074"/>
    <col min="513" max="514" width="1.6640625" style="1074" customWidth="1"/>
    <col min="515" max="515" width="2.44140625" style="1074" customWidth="1"/>
    <col min="516" max="516" width="40.44140625" style="1074" customWidth="1"/>
    <col min="517" max="522" width="11" style="1074" customWidth="1"/>
    <col min="523" max="523" width="12.33203125" style="1074" customWidth="1"/>
    <col min="524" max="524" width="10.33203125" style="1074" customWidth="1"/>
    <col min="525" max="768" width="11.44140625" style="1074"/>
    <col min="769" max="770" width="1.6640625" style="1074" customWidth="1"/>
    <col min="771" max="771" width="2.44140625" style="1074" customWidth="1"/>
    <col min="772" max="772" width="40.44140625" style="1074" customWidth="1"/>
    <col min="773" max="778" width="11" style="1074" customWidth="1"/>
    <col min="779" max="779" width="12.33203125" style="1074" customWidth="1"/>
    <col min="780" max="780" width="10.33203125" style="1074" customWidth="1"/>
    <col min="781" max="1024" width="11.44140625" style="1074"/>
    <col min="1025" max="1026" width="1.6640625" style="1074" customWidth="1"/>
    <col min="1027" max="1027" width="2.44140625" style="1074" customWidth="1"/>
    <col min="1028" max="1028" width="40.44140625" style="1074" customWidth="1"/>
    <col min="1029" max="1034" width="11" style="1074" customWidth="1"/>
    <col min="1035" max="1035" width="12.33203125" style="1074" customWidth="1"/>
    <col min="1036" max="1036" width="10.33203125" style="1074" customWidth="1"/>
    <col min="1037" max="1280" width="11.44140625" style="1074"/>
    <col min="1281" max="1282" width="1.6640625" style="1074" customWidth="1"/>
    <col min="1283" max="1283" width="2.44140625" style="1074" customWidth="1"/>
    <col min="1284" max="1284" width="40.44140625" style="1074" customWidth="1"/>
    <col min="1285" max="1290" width="11" style="1074" customWidth="1"/>
    <col min="1291" max="1291" width="12.33203125" style="1074" customWidth="1"/>
    <col min="1292" max="1292" width="10.33203125" style="1074" customWidth="1"/>
    <col min="1293" max="1536" width="11.44140625" style="1074"/>
    <col min="1537" max="1538" width="1.6640625" style="1074" customWidth="1"/>
    <col min="1539" max="1539" width="2.44140625" style="1074" customWidth="1"/>
    <col min="1540" max="1540" width="40.44140625" style="1074" customWidth="1"/>
    <col min="1541" max="1546" width="11" style="1074" customWidth="1"/>
    <col min="1547" max="1547" width="12.33203125" style="1074" customWidth="1"/>
    <col min="1548" max="1548" width="10.33203125" style="1074" customWidth="1"/>
    <col min="1549" max="1792" width="11.44140625" style="1074"/>
    <col min="1793" max="1794" width="1.6640625" style="1074" customWidth="1"/>
    <col min="1795" max="1795" width="2.44140625" style="1074" customWidth="1"/>
    <col min="1796" max="1796" width="40.44140625" style="1074" customWidth="1"/>
    <col min="1797" max="1802" width="11" style="1074" customWidth="1"/>
    <col min="1803" max="1803" width="12.33203125" style="1074" customWidth="1"/>
    <col min="1804" max="1804" width="10.33203125" style="1074" customWidth="1"/>
    <col min="1805" max="2048" width="11.44140625" style="1074"/>
    <col min="2049" max="2050" width="1.6640625" style="1074" customWidth="1"/>
    <col min="2051" max="2051" width="2.44140625" style="1074" customWidth="1"/>
    <col min="2052" max="2052" width="40.44140625" style="1074" customWidth="1"/>
    <col min="2053" max="2058" width="11" style="1074" customWidth="1"/>
    <col min="2059" max="2059" width="12.33203125" style="1074" customWidth="1"/>
    <col min="2060" max="2060" width="10.33203125" style="1074" customWidth="1"/>
    <col min="2061" max="2304" width="11.44140625" style="1074"/>
    <col min="2305" max="2306" width="1.6640625" style="1074" customWidth="1"/>
    <col min="2307" max="2307" width="2.44140625" style="1074" customWidth="1"/>
    <col min="2308" max="2308" width="40.44140625" style="1074" customWidth="1"/>
    <col min="2309" max="2314" width="11" style="1074" customWidth="1"/>
    <col min="2315" max="2315" width="12.33203125" style="1074" customWidth="1"/>
    <col min="2316" max="2316" width="10.33203125" style="1074" customWidth="1"/>
    <col min="2317" max="2560" width="11.44140625" style="1074"/>
    <col min="2561" max="2562" width="1.6640625" style="1074" customWidth="1"/>
    <col min="2563" max="2563" width="2.44140625" style="1074" customWidth="1"/>
    <col min="2564" max="2564" width="40.44140625" style="1074" customWidth="1"/>
    <col min="2565" max="2570" width="11" style="1074" customWidth="1"/>
    <col min="2571" max="2571" width="12.33203125" style="1074" customWidth="1"/>
    <col min="2572" max="2572" width="10.33203125" style="1074" customWidth="1"/>
    <col min="2573" max="2816" width="11.44140625" style="1074"/>
    <col min="2817" max="2818" width="1.6640625" style="1074" customWidth="1"/>
    <col min="2819" max="2819" width="2.44140625" style="1074" customWidth="1"/>
    <col min="2820" max="2820" width="40.44140625" style="1074" customWidth="1"/>
    <col min="2821" max="2826" width="11" style="1074" customWidth="1"/>
    <col min="2827" max="2827" width="12.33203125" style="1074" customWidth="1"/>
    <col min="2828" max="2828" width="10.33203125" style="1074" customWidth="1"/>
    <col min="2829" max="3072" width="11.44140625" style="1074"/>
    <col min="3073" max="3074" width="1.6640625" style="1074" customWidth="1"/>
    <col min="3075" max="3075" width="2.44140625" style="1074" customWidth="1"/>
    <col min="3076" max="3076" width="40.44140625" style="1074" customWidth="1"/>
    <col min="3077" max="3082" width="11" style="1074" customWidth="1"/>
    <col min="3083" max="3083" width="12.33203125" style="1074" customWidth="1"/>
    <col min="3084" max="3084" width="10.33203125" style="1074" customWidth="1"/>
    <col min="3085" max="3328" width="11.44140625" style="1074"/>
    <col min="3329" max="3330" width="1.6640625" style="1074" customWidth="1"/>
    <col min="3331" max="3331" width="2.44140625" style="1074" customWidth="1"/>
    <col min="3332" max="3332" width="40.44140625" style="1074" customWidth="1"/>
    <col min="3333" max="3338" width="11" style="1074" customWidth="1"/>
    <col min="3339" max="3339" width="12.33203125" style="1074" customWidth="1"/>
    <col min="3340" max="3340" width="10.33203125" style="1074" customWidth="1"/>
    <col min="3341" max="3584" width="11.44140625" style="1074"/>
    <col min="3585" max="3586" width="1.6640625" style="1074" customWidth="1"/>
    <col min="3587" max="3587" width="2.44140625" style="1074" customWidth="1"/>
    <col min="3588" max="3588" width="40.44140625" style="1074" customWidth="1"/>
    <col min="3589" max="3594" width="11" style="1074" customWidth="1"/>
    <col min="3595" max="3595" width="12.33203125" style="1074" customWidth="1"/>
    <col min="3596" max="3596" width="10.33203125" style="1074" customWidth="1"/>
    <col min="3597" max="3840" width="11.44140625" style="1074"/>
    <col min="3841" max="3842" width="1.6640625" style="1074" customWidth="1"/>
    <col min="3843" max="3843" width="2.44140625" style="1074" customWidth="1"/>
    <col min="3844" max="3844" width="40.44140625" style="1074" customWidth="1"/>
    <col min="3845" max="3850" width="11" style="1074" customWidth="1"/>
    <col min="3851" max="3851" width="12.33203125" style="1074" customWidth="1"/>
    <col min="3852" max="3852" width="10.33203125" style="1074" customWidth="1"/>
    <col min="3853" max="4096" width="11.44140625" style="1074"/>
    <col min="4097" max="4098" width="1.6640625" style="1074" customWidth="1"/>
    <col min="4099" max="4099" width="2.44140625" style="1074" customWidth="1"/>
    <col min="4100" max="4100" width="40.44140625" style="1074" customWidth="1"/>
    <col min="4101" max="4106" width="11" style="1074" customWidth="1"/>
    <col min="4107" max="4107" width="12.33203125" style="1074" customWidth="1"/>
    <col min="4108" max="4108" width="10.33203125" style="1074" customWidth="1"/>
    <col min="4109" max="4352" width="11.44140625" style="1074"/>
    <col min="4353" max="4354" width="1.6640625" style="1074" customWidth="1"/>
    <col min="4355" max="4355" width="2.44140625" style="1074" customWidth="1"/>
    <col min="4356" max="4356" width="40.44140625" style="1074" customWidth="1"/>
    <col min="4357" max="4362" width="11" style="1074" customWidth="1"/>
    <col min="4363" max="4363" width="12.33203125" style="1074" customWidth="1"/>
    <col min="4364" max="4364" width="10.33203125" style="1074" customWidth="1"/>
    <col min="4365" max="4608" width="11.44140625" style="1074"/>
    <col min="4609" max="4610" width="1.6640625" style="1074" customWidth="1"/>
    <col min="4611" max="4611" width="2.44140625" style="1074" customWidth="1"/>
    <col min="4612" max="4612" width="40.44140625" style="1074" customWidth="1"/>
    <col min="4613" max="4618" width="11" style="1074" customWidth="1"/>
    <col min="4619" max="4619" width="12.33203125" style="1074" customWidth="1"/>
    <col min="4620" max="4620" width="10.33203125" style="1074" customWidth="1"/>
    <col min="4621" max="4864" width="11.44140625" style="1074"/>
    <col min="4865" max="4866" width="1.6640625" style="1074" customWidth="1"/>
    <col min="4867" max="4867" width="2.44140625" style="1074" customWidth="1"/>
    <col min="4868" max="4868" width="40.44140625" style="1074" customWidth="1"/>
    <col min="4869" max="4874" width="11" style="1074" customWidth="1"/>
    <col min="4875" max="4875" width="12.33203125" style="1074" customWidth="1"/>
    <col min="4876" max="4876" width="10.33203125" style="1074" customWidth="1"/>
    <col min="4877" max="5120" width="11.44140625" style="1074"/>
    <col min="5121" max="5122" width="1.6640625" style="1074" customWidth="1"/>
    <col min="5123" max="5123" width="2.44140625" style="1074" customWidth="1"/>
    <col min="5124" max="5124" width="40.44140625" style="1074" customWidth="1"/>
    <col min="5125" max="5130" width="11" style="1074" customWidth="1"/>
    <col min="5131" max="5131" width="12.33203125" style="1074" customWidth="1"/>
    <col min="5132" max="5132" width="10.33203125" style="1074" customWidth="1"/>
    <col min="5133" max="5376" width="11.44140625" style="1074"/>
    <col min="5377" max="5378" width="1.6640625" style="1074" customWidth="1"/>
    <col min="5379" max="5379" width="2.44140625" style="1074" customWidth="1"/>
    <col min="5380" max="5380" width="40.44140625" style="1074" customWidth="1"/>
    <col min="5381" max="5386" width="11" style="1074" customWidth="1"/>
    <col min="5387" max="5387" width="12.33203125" style="1074" customWidth="1"/>
    <col min="5388" max="5388" width="10.33203125" style="1074" customWidth="1"/>
    <col min="5389" max="5632" width="11.44140625" style="1074"/>
    <col min="5633" max="5634" width="1.6640625" style="1074" customWidth="1"/>
    <col min="5635" max="5635" width="2.44140625" style="1074" customWidth="1"/>
    <col min="5636" max="5636" width="40.44140625" style="1074" customWidth="1"/>
    <col min="5637" max="5642" width="11" style="1074" customWidth="1"/>
    <col min="5643" max="5643" width="12.33203125" style="1074" customWidth="1"/>
    <col min="5644" max="5644" width="10.33203125" style="1074" customWidth="1"/>
    <col min="5645" max="5888" width="11.44140625" style="1074"/>
    <col min="5889" max="5890" width="1.6640625" style="1074" customWidth="1"/>
    <col min="5891" max="5891" width="2.44140625" style="1074" customWidth="1"/>
    <col min="5892" max="5892" width="40.44140625" style="1074" customWidth="1"/>
    <col min="5893" max="5898" width="11" style="1074" customWidth="1"/>
    <col min="5899" max="5899" width="12.33203125" style="1074" customWidth="1"/>
    <col min="5900" max="5900" width="10.33203125" style="1074" customWidth="1"/>
    <col min="5901" max="6144" width="11.44140625" style="1074"/>
    <col min="6145" max="6146" width="1.6640625" style="1074" customWidth="1"/>
    <col min="6147" max="6147" width="2.44140625" style="1074" customWidth="1"/>
    <col min="6148" max="6148" width="40.44140625" style="1074" customWidth="1"/>
    <col min="6149" max="6154" width="11" style="1074" customWidth="1"/>
    <col min="6155" max="6155" width="12.33203125" style="1074" customWidth="1"/>
    <col min="6156" max="6156" width="10.33203125" style="1074" customWidth="1"/>
    <col min="6157" max="6400" width="11.44140625" style="1074"/>
    <col min="6401" max="6402" width="1.6640625" style="1074" customWidth="1"/>
    <col min="6403" max="6403" width="2.44140625" style="1074" customWidth="1"/>
    <col min="6404" max="6404" width="40.44140625" style="1074" customWidth="1"/>
    <col min="6405" max="6410" width="11" style="1074" customWidth="1"/>
    <col min="6411" max="6411" width="12.33203125" style="1074" customWidth="1"/>
    <col min="6412" max="6412" width="10.33203125" style="1074" customWidth="1"/>
    <col min="6413" max="6656" width="11.44140625" style="1074"/>
    <col min="6657" max="6658" width="1.6640625" style="1074" customWidth="1"/>
    <col min="6659" max="6659" width="2.44140625" style="1074" customWidth="1"/>
    <col min="6660" max="6660" width="40.44140625" style="1074" customWidth="1"/>
    <col min="6661" max="6666" width="11" style="1074" customWidth="1"/>
    <col min="6667" max="6667" width="12.33203125" style="1074" customWidth="1"/>
    <col min="6668" max="6668" width="10.33203125" style="1074" customWidth="1"/>
    <col min="6669" max="6912" width="11.44140625" style="1074"/>
    <col min="6913" max="6914" width="1.6640625" style="1074" customWidth="1"/>
    <col min="6915" max="6915" width="2.44140625" style="1074" customWidth="1"/>
    <col min="6916" max="6916" width="40.44140625" style="1074" customWidth="1"/>
    <col min="6917" max="6922" width="11" style="1074" customWidth="1"/>
    <col min="6923" max="6923" width="12.33203125" style="1074" customWidth="1"/>
    <col min="6924" max="6924" width="10.33203125" style="1074" customWidth="1"/>
    <col min="6925" max="7168" width="11.44140625" style="1074"/>
    <col min="7169" max="7170" width="1.6640625" style="1074" customWidth="1"/>
    <col min="7171" max="7171" width="2.44140625" style="1074" customWidth="1"/>
    <col min="7172" max="7172" width="40.44140625" style="1074" customWidth="1"/>
    <col min="7173" max="7178" width="11" style="1074" customWidth="1"/>
    <col min="7179" max="7179" width="12.33203125" style="1074" customWidth="1"/>
    <col min="7180" max="7180" width="10.33203125" style="1074" customWidth="1"/>
    <col min="7181" max="7424" width="11.44140625" style="1074"/>
    <col min="7425" max="7426" width="1.6640625" style="1074" customWidth="1"/>
    <col min="7427" max="7427" width="2.44140625" style="1074" customWidth="1"/>
    <col min="7428" max="7428" width="40.44140625" style="1074" customWidth="1"/>
    <col min="7429" max="7434" width="11" style="1074" customWidth="1"/>
    <col min="7435" max="7435" width="12.33203125" style="1074" customWidth="1"/>
    <col min="7436" max="7436" width="10.33203125" style="1074" customWidth="1"/>
    <col min="7437" max="7680" width="11.44140625" style="1074"/>
    <col min="7681" max="7682" width="1.6640625" style="1074" customWidth="1"/>
    <col min="7683" max="7683" width="2.44140625" style="1074" customWidth="1"/>
    <col min="7684" max="7684" width="40.44140625" style="1074" customWidth="1"/>
    <col min="7685" max="7690" width="11" style="1074" customWidth="1"/>
    <col min="7691" max="7691" width="12.33203125" style="1074" customWidth="1"/>
    <col min="7692" max="7692" width="10.33203125" style="1074" customWidth="1"/>
    <col min="7693" max="7936" width="11.44140625" style="1074"/>
    <col min="7937" max="7938" width="1.6640625" style="1074" customWidth="1"/>
    <col min="7939" max="7939" width="2.44140625" style="1074" customWidth="1"/>
    <col min="7940" max="7940" width="40.44140625" style="1074" customWidth="1"/>
    <col min="7941" max="7946" width="11" style="1074" customWidth="1"/>
    <col min="7947" max="7947" width="12.33203125" style="1074" customWidth="1"/>
    <col min="7948" max="7948" width="10.33203125" style="1074" customWidth="1"/>
    <col min="7949" max="8192" width="11.44140625" style="1074"/>
    <col min="8193" max="8194" width="1.6640625" style="1074" customWidth="1"/>
    <col min="8195" max="8195" width="2.44140625" style="1074" customWidth="1"/>
    <col min="8196" max="8196" width="40.44140625" style="1074" customWidth="1"/>
    <col min="8197" max="8202" width="11" style="1074" customWidth="1"/>
    <col min="8203" max="8203" width="12.33203125" style="1074" customWidth="1"/>
    <col min="8204" max="8204" width="10.33203125" style="1074" customWidth="1"/>
    <col min="8205" max="8448" width="11.44140625" style="1074"/>
    <col min="8449" max="8450" width="1.6640625" style="1074" customWidth="1"/>
    <col min="8451" max="8451" width="2.44140625" style="1074" customWidth="1"/>
    <col min="8452" max="8452" width="40.44140625" style="1074" customWidth="1"/>
    <col min="8453" max="8458" width="11" style="1074" customWidth="1"/>
    <col min="8459" max="8459" width="12.33203125" style="1074" customWidth="1"/>
    <col min="8460" max="8460" width="10.33203125" style="1074" customWidth="1"/>
    <col min="8461" max="8704" width="11.44140625" style="1074"/>
    <col min="8705" max="8706" width="1.6640625" style="1074" customWidth="1"/>
    <col min="8707" max="8707" width="2.44140625" style="1074" customWidth="1"/>
    <col min="8708" max="8708" width="40.44140625" style="1074" customWidth="1"/>
    <col min="8709" max="8714" width="11" style="1074" customWidth="1"/>
    <col min="8715" max="8715" width="12.33203125" style="1074" customWidth="1"/>
    <col min="8716" max="8716" width="10.33203125" style="1074" customWidth="1"/>
    <col min="8717" max="8960" width="11.44140625" style="1074"/>
    <col min="8961" max="8962" width="1.6640625" style="1074" customWidth="1"/>
    <col min="8963" max="8963" width="2.44140625" style="1074" customWidth="1"/>
    <col min="8964" max="8964" width="40.44140625" style="1074" customWidth="1"/>
    <col min="8965" max="8970" width="11" style="1074" customWidth="1"/>
    <col min="8971" max="8971" width="12.33203125" style="1074" customWidth="1"/>
    <col min="8972" max="8972" width="10.33203125" style="1074" customWidth="1"/>
    <col min="8973" max="9216" width="11.44140625" style="1074"/>
    <col min="9217" max="9218" width="1.6640625" style="1074" customWidth="1"/>
    <col min="9219" max="9219" width="2.44140625" style="1074" customWidth="1"/>
    <col min="9220" max="9220" width="40.44140625" style="1074" customWidth="1"/>
    <col min="9221" max="9226" width="11" style="1074" customWidth="1"/>
    <col min="9227" max="9227" width="12.33203125" style="1074" customWidth="1"/>
    <col min="9228" max="9228" width="10.33203125" style="1074" customWidth="1"/>
    <col min="9229" max="9472" width="11.44140625" style="1074"/>
    <col min="9473" max="9474" width="1.6640625" style="1074" customWidth="1"/>
    <col min="9475" max="9475" width="2.44140625" style="1074" customWidth="1"/>
    <col min="9476" max="9476" width="40.44140625" style="1074" customWidth="1"/>
    <col min="9477" max="9482" width="11" style="1074" customWidth="1"/>
    <col min="9483" max="9483" width="12.33203125" style="1074" customWidth="1"/>
    <col min="9484" max="9484" width="10.33203125" style="1074" customWidth="1"/>
    <col min="9485" max="9728" width="11.44140625" style="1074"/>
    <col min="9729" max="9730" width="1.6640625" style="1074" customWidth="1"/>
    <col min="9731" max="9731" width="2.44140625" style="1074" customWidth="1"/>
    <col min="9732" max="9732" width="40.44140625" style="1074" customWidth="1"/>
    <col min="9733" max="9738" width="11" style="1074" customWidth="1"/>
    <col min="9739" max="9739" width="12.33203125" style="1074" customWidth="1"/>
    <col min="9740" max="9740" width="10.33203125" style="1074" customWidth="1"/>
    <col min="9741" max="9984" width="11.44140625" style="1074"/>
    <col min="9985" max="9986" width="1.6640625" style="1074" customWidth="1"/>
    <col min="9987" max="9987" width="2.44140625" style="1074" customWidth="1"/>
    <col min="9988" max="9988" width="40.44140625" style="1074" customWidth="1"/>
    <col min="9989" max="9994" width="11" style="1074" customWidth="1"/>
    <col min="9995" max="9995" width="12.33203125" style="1074" customWidth="1"/>
    <col min="9996" max="9996" width="10.33203125" style="1074" customWidth="1"/>
    <col min="9997" max="10240" width="11.44140625" style="1074"/>
    <col min="10241" max="10242" width="1.6640625" style="1074" customWidth="1"/>
    <col min="10243" max="10243" width="2.44140625" style="1074" customWidth="1"/>
    <col min="10244" max="10244" width="40.44140625" style="1074" customWidth="1"/>
    <col min="10245" max="10250" width="11" style="1074" customWidth="1"/>
    <col min="10251" max="10251" width="12.33203125" style="1074" customWidth="1"/>
    <col min="10252" max="10252" width="10.33203125" style="1074" customWidth="1"/>
    <col min="10253" max="10496" width="11.44140625" style="1074"/>
    <col min="10497" max="10498" width="1.6640625" style="1074" customWidth="1"/>
    <col min="10499" max="10499" width="2.44140625" style="1074" customWidth="1"/>
    <col min="10500" max="10500" width="40.44140625" style="1074" customWidth="1"/>
    <col min="10501" max="10506" width="11" style="1074" customWidth="1"/>
    <col min="10507" max="10507" width="12.33203125" style="1074" customWidth="1"/>
    <col min="10508" max="10508" width="10.33203125" style="1074" customWidth="1"/>
    <col min="10509" max="10752" width="11.44140625" style="1074"/>
    <col min="10753" max="10754" width="1.6640625" style="1074" customWidth="1"/>
    <col min="10755" max="10755" width="2.44140625" style="1074" customWidth="1"/>
    <col min="10756" max="10756" width="40.44140625" style="1074" customWidth="1"/>
    <col min="10757" max="10762" width="11" style="1074" customWidth="1"/>
    <col min="10763" max="10763" width="12.33203125" style="1074" customWidth="1"/>
    <col min="10764" max="10764" width="10.33203125" style="1074" customWidth="1"/>
    <col min="10765" max="11008" width="11.44140625" style="1074"/>
    <col min="11009" max="11010" width="1.6640625" style="1074" customWidth="1"/>
    <col min="11011" max="11011" width="2.44140625" style="1074" customWidth="1"/>
    <col min="11012" max="11012" width="40.44140625" style="1074" customWidth="1"/>
    <col min="11013" max="11018" width="11" style="1074" customWidth="1"/>
    <col min="11019" max="11019" width="12.33203125" style="1074" customWidth="1"/>
    <col min="11020" max="11020" width="10.33203125" style="1074" customWidth="1"/>
    <col min="11021" max="11264" width="11.44140625" style="1074"/>
    <col min="11265" max="11266" width="1.6640625" style="1074" customWidth="1"/>
    <col min="11267" max="11267" width="2.44140625" style="1074" customWidth="1"/>
    <col min="11268" max="11268" width="40.44140625" style="1074" customWidth="1"/>
    <col min="11269" max="11274" width="11" style="1074" customWidth="1"/>
    <col min="11275" max="11275" width="12.33203125" style="1074" customWidth="1"/>
    <col min="11276" max="11276" width="10.33203125" style="1074" customWidth="1"/>
    <col min="11277" max="11520" width="11.44140625" style="1074"/>
    <col min="11521" max="11522" width="1.6640625" style="1074" customWidth="1"/>
    <col min="11523" max="11523" width="2.44140625" style="1074" customWidth="1"/>
    <col min="11524" max="11524" width="40.44140625" style="1074" customWidth="1"/>
    <col min="11525" max="11530" width="11" style="1074" customWidth="1"/>
    <col min="11531" max="11531" width="12.33203125" style="1074" customWidth="1"/>
    <col min="11532" max="11532" width="10.33203125" style="1074" customWidth="1"/>
    <col min="11533" max="11776" width="11.44140625" style="1074"/>
    <col min="11777" max="11778" width="1.6640625" style="1074" customWidth="1"/>
    <col min="11779" max="11779" width="2.44140625" style="1074" customWidth="1"/>
    <col min="11780" max="11780" width="40.44140625" style="1074" customWidth="1"/>
    <col min="11781" max="11786" width="11" style="1074" customWidth="1"/>
    <col min="11787" max="11787" width="12.33203125" style="1074" customWidth="1"/>
    <col min="11788" max="11788" width="10.33203125" style="1074" customWidth="1"/>
    <col min="11789" max="12032" width="11.44140625" style="1074"/>
    <col min="12033" max="12034" width="1.6640625" style="1074" customWidth="1"/>
    <col min="12035" max="12035" width="2.44140625" style="1074" customWidth="1"/>
    <col min="12036" max="12036" width="40.44140625" style="1074" customWidth="1"/>
    <col min="12037" max="12042" width="11" style="1074" customWidth="1"/>
    <col min="12043" max="12043" width="12.33203125" style="1074" customWidth="1"/>
    <col min="12044" max="12044" width="10.33203125" style="1074" customWidth="1"/>
    <col min="12045" max="12288" width="11.44140625" style="1074"/>
    <col min="12289" max="12290" width="1.6640625" style="1074" customWidth="1"/>
    <col min="12291" max="12291" width="2.44140625" style="1074" customWidth="1"/>
    <col min="12292" max="12292" width="40.44140625" style="1074" customWidth="1"/>
    <col min="12293" max="12298" width="11" style="1074" customWidth="1"/>
    <col min="12299" max="12299" width="12.33203125" style="1074" customWidth="1"/>
    <col min="12300" max="12300" width="10.33203125" style="1074" customWidth="1"/>
    <col min="12301" max="12544" width="11.44140625" style="1074"/>
    <col min="12545" max="12546" width="1.6640625" style="1074" customWidth="1"/>
    <col min="12547" max="12547" width="2.44140625" style="1074" customWidth="1"/>
    <col min="12548" max="12548" width="40.44140625" style="1074" customWidth="1"/>
    <col min="12549" max="12554" width="11" style="1074" customWidth="1"/>
    <col min="12555" max="12555" width="12.33203125" style="1074" customWidth="1"/>
    <col min="12556" max="12556" width="10.33203125" style="1074" customWidth="1"/>
    <col min="12557" max="12800" width="11.44140625" style="1074"/>
    <col min="12801" max="12802" width="1.6640625" style="1074" customWidth="1"/>
    <col min="12803" max="12803" width="2.44140625" style="1074" customWidth="1"/>
    <col min="12804" max="12804" width="40.44140625" style="1074" customWidth="1"/>
    <col min="12805" max="12810" width="11" style="1074" customWidth="1"/>
    <col min="12811" max="12811" width="12.33203125" style="1074" customWidth="1"/>
    <col min="12812" max="12812" width="10.33203125" style="1074" customWidth="1"/>
    <col min="12813" max="13056" width="11.44140625" style="1074"/>
    <col min="13057" max="13058" width="1.6640625" style="1074" customWidth="1"/>
    <col min="13059" max="13059" width="2.44140625" style="1074" customWidth="1"/>
    <col min="13060" max="13060" width="40.44140625" style="1074" customWidth="1"/>
    <col min="13061" max="13066" width="11" style="1074" customWidth="1"/>
    <col min="13067" max="13067" width="12.33203125" style="1074" customWidth="1"/>
    <col min="13068" max="13068" width="10.33203125" style="1074" customWidth="1"/>
    <col min="13069" max="13312" width="11.44140625" style="1074"/>
    <col min="13313" max="13314" width="1.6640625" style="1074" customWidth="1"/>
    <col min="13315" max="13315" width="2.44140625" style="1074" customWidth="1"/>
    <col min="13316" max="13316" width="40.44140625" style="1074" customWidth="1"/>
    <col min="13317" max="13322" width="11" style="1074" customWidth="1"/>
    <col min="13323" max="13323" width="12.33203125" style="1074" customWidth="1"/>
    <col min="13324" max="13324" width="10.33203125" style="1074" customWidth="1"/>
    <col min="13325" max="13568" width="11.44140625" style="1074"/>
    <col min="13569" max="13570" width="1.6640625" style="1074" customWidth="1"/>
    <col min="13571" max="13571" width="2.44140625" style="1074" customWidth="1"/>
    <col min="13572" max="13572" width="40.44140625" style="1074" customWidth="1"/>
    <col min="13573" max="13578" width="11" style="1074" customWidth="1"/>
    <col min="13579" max="13579" width="12.33203125" style="1074" customWidth="1"/>
    <col min="13580" max="13580" width="10.33203125" style="1074" customWidth="1"/>
    <col min="13581" max="13824" width="11.44140625" style="1074"/>
    <col min="13825" max="13826" width="1.6640625" style="1074" customWidth="1"/>
    <col min="13827" max="13827" width="2.44140625" style="1074" customWidth="1"/>
    <col min="13828" max="13828" width="40.44140625" style="1074" customWidth="1"/>
    <col min="13829" max="13834" width="11" style="1074" customWidth="1"/>
    <col min="13835" max="13835" width="12.33203125" style="1074" customWidth="1"/>
    <col min="13836" max="13836" width="10.33203125" style="1074" customWidth="1"/>
    <col min="13837" max="14080" width="11.44140625" style="1074"/>
    <col min="14081" max="14082" width="1.6640625" style="1074" customWidth="1"/>
    <col min="14083" max="14083" width="2.44140625" style="1074" customWidth="1"/>
    <col min="14084" max="14084" width="40.44140625" style="1074" customWidth="1"/>
    <col min="14085" max="14090" width="11" style="1074" customWidth="1"/>
    <col min="14091" max="14091" width="12.33203125" style="1074" customWidth="1"/>
    <col min="14092" max="14092" width="10.33203125" style="1074" customWidth="1"/>
    <col min="14093" max="14336" width="11.44140625" style="1074"/>
    <col min="14337" max="14338" width="1.6640625" style="1074" customWidth="1"/>
    <col min="14339" max="14339" width="2.44140625" style="1074" customWidth="1"/>
    <col min="14340" max="14340" width="40.44140625" style="1074" customWidth="1"/>
    <col min="14341" max="14346" width="11" style="1074" customWidth="1"/>
    <col min="14347" max="14347" width="12.33203125" style="1074" customWidth="1"/>
    <col min="14348" max="14348" width="10.33203125" style="1074" customWidth="1"/>
    <col min="14349" max="14592" width="11.44140625" style="1074"/>
    <col min="14593" max="14594" width="1.6640625" style="1074" customWidth="1"/>
    <col min="14595" max="14595" width="2.44140625" style="1074" customWidth="1"/>
    <col min="14596" max="14596" width="40.44140625" style="1074" customWidth="1"/>
    <col min="14597" max="14602" width="11" style="1074" customWidth="1"/>
    <col min="14603" max="14603" width="12.33203125" style="1074" customWidth="1"/>
    <col min="14604" max="14604" width="10.33203125" style="1074" customWidth="1"/>
    <col min="14605" max="14848" width="11.44140625" style="1074"/>
    <col min="14849" max="14850" width="1.6640625" style="1074" customWidth="1"/>
    <col min="14851" max="14851" width="2.44140625" style="1074" customWidth="1"/>
    <col min="14852" max="14852" width="40.44140625" style="1074" customWidth="1"/>
    <col min="14853" max="14858" width="11" style="1074" customWidth="1"/>
    <col min="14859" max="14859" width="12.33203125" style="1074" customWidth="1"/>
    <col min="14860" max="14860" width="10.33203125" style="1074" customWidth="1"/>
    <col min="14861" max="15104" width="11.44140625" style="1074"/>
    <col min="15105" max="15106" width="1.6640625" style="1074" customWidth="1"/>
    <col min="15107" max="15107" width="2.44140625" style="1074" customWidth="1"/>
    <col min="15108" max="15108" width="40.44140625" style="1074" customWidth="1"/>
    <col min="15109" max="15114" width="11" style="1074" customWidth="1"/>
    <col min="15115" max="15115" width="12.33203125" style="1074" customWidth="1"/>
    <col min="15116" max="15116" width="10.33203125" style="1074" customWidth="1"/>
    <col min="15117" max="15360" width="11.44140625" style="1074"/>
    <col min="15361" max="15362" width="1.6640625" style="1074" customWidth="1"/>
    <col min="15363" max="15363" width="2.44140625" style="1074" customWidth="1"/>
    <col min="15364" max="15364" width="40.44140625" style="1074" customWidth="1"/>
    <col min="15365" max="15370" width="11" style="1074" customWidth="1"/>
    <col min="15371" max="15371" width="12.33203125" style="1074" customWidth="1"/>
    <col min="15372" max="15372" width="10.33203125" style="1074" customWidth="1"/>
    <col min="15373" max="15616" width="11.44140625" style="1074"/>
    <col min="15617" max="15618" width="1.6640625" style="1074" customWidth="1"/>
    <col min="15619" max="15619" width="2.44140625" style="1074" customWidth="1"/>
    <col min="15620" max="15620" width="40.44140625" style="1074" customWidth="1"/>
    <col min="15621" max="15626" width="11" style="1074" customWidth="1"/>
    <col min="15627" max="15627" width="12.33203125" style="1074" customWidth="1"/>
    <col min="15628" max="15628" width="10.33203125" style="1074" customWidth="1"/>
    <col min="15629" max="15872" width="11.44140625" style="1074"/>
    <col min="15873" max="15874" width="1.6640625" style="1074" customWidth="1"/>
    <col min="15875" max="15875" width="2.44140625" style="1074" customWidth="1"/>
    <col min="15876" max="15876" width="40.44140625" style="1074" customWidth="1"/>
    <col min="15877" max="15882" width="11" style="1074" customWidth="1"/>
    <col min="15883" max="15883" width="12.33203125" style="1074" customWidth="1"/>
    <col min="15884" max="15884" width="10.33203125" style="1074" customWidth="1"/>
    <col min="15885" max="16128" width="11.44140625" style="1074"/>
    <col min="16129" max="16130" width="1.6640625" style="1074" customWidth="1"/>
    <col min="16131" max="16131" width="2.44140625" style="1074" customWidth="1"/>
    <col min="16132" max="16132" width="40.44140625" style="1074" customWidth="1"/>
    <col min="16133" max="16138" width="11" style="1074" customWidth="1"/>
    <col min="16139" max="16139" width="12.33203125" style="1074" customWidth="1"/>
    <col min="16140" max="16140" width="10.33203125" style="1074" customWidth="1"/>
    <col min="16141" max="16384" width="11.44140625" style="1074"/>
  </cols>
  <sheetData>
    <row r="1" spans="1:12" ht="13.8">
      <c r="A1" s="1108"/>
      <c r="B1" s="1135"/>
      <c r="C1" s="1136"/>
      <c r="D1" s="1108" t="s">
        <v>1298</v>
      </c>
    </row>
    <row r="2" spans="1:12" ht="57" customHeight="1">
      <c r="A2" s="1137" t="s">
        <v>66</v>
      </c>
      <c r="B2" s="1138"/>
      <c r="C2" s="1138"/>
      <c r="D2" s="1138"/>
      <c r="E2" s="1138"/>
      <c r="F2" s="1138"/>
      <c r="G2" s="1138"/>
      <c r="H2" s="1138"/>
      <c r="I2" s="1138"/>
      <c r="J2" s="1138"/>
      <c r="K2" s="1138"/>
      <c r="L2" s="1138"/>
    </row>
    <row r="3" spans="1:12" ht="16.8">
      <c r="A3" s="25">
        <v>45838</v>
      </c>
      <c r="B3" s="1139"/>
      <c r="C3" s="1139"/>
      <c r="D3" s="1139"/>
      <c r="E3" s="1139"/>
      <c r="F3" s="1139"/>
      <c r="G3" s="1139"/>
      <c r="H3" s="1139"/>
      <c r="I3" s="1139"/>
      <c r="J3" s="1139"/>
      <c r="K3" s="1139"/>
      <c r="L3" s="1139"/>
    </row>
    <row r="4" spans="1:12" ht="11.25" customHeight="1" thickBot="1">
      <c r="A4" s="1140"/>
      <c r="B4" s="1140"/>
      <c r="C4" s="1140"/>
      <c r="D4" s="1063"/>
      <c r="E4" s="1141">
        <v>20</v>
      </c>
      <c r="F4" s="1141">
        <v>30</v>
      </c>
      <c r="G4" s="1141">
        <v>40</v>
      </c>
      <c r="H4" s="1141">
        <v>50</v>
      </c>
      <c r="I4" s="1141">
        <v>60</v>
      </c>
      <c r="J4" s="1142">
        <v>70</v>
      </c>
      <c r="K4" s="1143">
        <v>11892</v>
      </c>
      <c r="L4" s="1141"/>
    </row>
    <row r="5" spans="1:12" ht="16.5" customHeight="1">
      <c r="A5" s="1933"/>
      <c r="B5" s="1934"/>
      <c r="C5" s="1064"/>
      <c r="D5" s="1064"/>
      <c r="E5" s="1144" t="s">
        <v>98</v>
      </c>
      <c r="F5" s="1144"/>
      <c r="G5" s="1144"/>
      <c r="H5" s="1144"/>
      <c r="I5" s="1144"/>
      <c r="J5" s="1145"/>
      <c r="K5" s="1936" t="s">
        <v>127</v>
      </c>
      <c r="L5" s="1146"/>
    </row>
    <row r="6" spans="1:12" ht="13.8">
      <c r="A6" s="1935"/>
      <c r="B6" s="1935"/>
      <c r="C6" s="1066"/>
      <c r="D6" s="1066"/>
      <c r="E6" s="1147" t="s">
        <v>1312</v>
      </c>
      <c r="F6" s="1147" t="s">
        <v>109</v>
      </c>
      <c r="G6" s="1147" t="s">
        <v>110</v>
      </c>
      <c r="H6" s="1147" t="s">
        <v>1313</v>
      </c>
      <c r="I6" s="1147" t="s">
        <v>1314</v>
      </c>
      <c r="J6" s="1147" t="s">
        <v>1315</v>
      </c>
      <c r="K6" s="1937"/>
      <c r="L6" s="1148"/>
    </row>
    <row r="7" spans="1:12" ht="14.25" customHeight="1" outlineLevel="1">
      <c r="A7" s="1149" t="s">
        <v>114</v>
      </c>
      <c r="B7" s="1150"/>
      <c r="C7" s="1151"/>
      <c r="D7" s="1151"/>
      <c r="E7" s="1152">
        <v>43</v>
      </c>
      <c r="F7" s="1152">
        <v>91</v>
      </c>
      <c r="G7" s="1152">
        <v>99</v>
      </c>
      <c r="H7" s="1153">
        <v>70</v>
      </c>
      <c r="I7" s="1152">
        <v>23</v>
      </c>
      <c r="J7" s="1152">
        <v>11</v>
      </c>
      <c r="K7" s="1154">
        <v>337</v>
      </c>
      <c r="L7" s="1155"/>
    </row>
    <row r="8" spans="1:12" s="1162" customFormat="1" ht="12.75" customHeight="1" outlineLevel="1">
      <c r="A8" s="1156"/>
      <c r="B8" s="1157" t="s">
        <v>1316</v>
      </c>
      <c r="C8" s="1158"/>
      <c r="D8" s="1158"/>
      <c r="E8" s="1159">
        <v>0</v>
      </c>
      <c r="F8" s="1159">
        <v>0</v>
      </c>
      <c r="G8" s="1159">
        <v>39</v>
      </c>
      <c r="H8" s="1160">
        <v>51</v>
      </c>
      <c r="I8" s="1159">
        <v>23</v>
      </c>
      <c r="J8" s="1159">
        <v>10</v>
      </c>
      <c r="K8" s="1161">
        <v>123</v>
      </c>
      <c r="L8" s="1161"/>
    </row>
    <row r="9" spans="1:12" s="1162" customFormat="1" ht="12.75" customHeight="1" outlineLevel="1">
      <c r="A9" s="1156"/>
      <c r="B9" s="1157" t="s">
        <v>1317</v>
      </c>
      <c r="C9" s="1158"/>
      <c r="D9" s="1158"/>
      <c r="E9" s="1161">
        <v>43</v>
      </c>
      <c r="F9" s="1161">
        <v>91</v>
      </c>
      <c r="G9" s="1161">
        <v>60</v>
      </c>
      <c r="H9" s="1161">
        <v>19</v>
      </c>
      <c r="I9" s="1161">
        <v>0</v>
      </c>
      <c r="J9" s="1161">
        <v>0</v>
      </c>
      <c r="K9" s="1161">
        <v>213</v>
      </c>
      <c r="L9" s="1161"/>
    </row>
    <row r="10" spans="1:12" s="1162" customFormat="1" ht="12.75" customHeight="1" outlineLevel="1">
      <c r="A10" s="1163"/>
      <c r="B10" s="1164"/>
      <c r="C10" s="1162" t="s">
        <v>1318</v>
      </c>
      <c r="E10" s="1159">
        <v>0</v>
      </c>
      <c r="F10" s="1165">
        <v>1</v>
      </c>
      <c r="G10" s="1159">
        <v>3</v>
      </c>
      <c r="H10" s="1166">
        <v>3</v>
      </c>
      <c r="I10" s="1159">
        <v>0</v>
      </c>
      <c r="J10" s="1159">
        <v>0</v>
      </c>
      <c r="K10" s="1167">
        <v>7</v>
      </c>
      <c r="L10" s="1167"/>
    </row>
    <row r="11" spans="1:12" s="1162" customFormat="1" ht="12.75" customHeight="1" outlineLevel="1">
      <c r="A11" s="1163"/>
      <c r="B11" s="1164"/>
      <c r="C11" s="1162" t="s">
        <v>1319</v>
      </c>
      <c r="E11" s="1159">
        <v>1</v>
      </c>
      <c r="F11" s="1159">
        <v>0</v>
      </c>
      <c r="G11" s="1159">
        <v>0</v>
      </c>
      <c r="H11" s="1166">
        <v>0</v>
      </c>
      <c r="I11" s="1159">
        <v>0</v>
      </c>
      <c r="J11" s="1159">
        <v>0</v>
      </c>
      <c r="K11" s="1167">
        <v>1</v>
      </c>
      <c r="L11" s="1167"/>
    </row>
    <row r="12" spans="1:12" s="1162" customFormat="1" ht="12.75" customHeight="1" outlineLevel="1">
      <c r="A12" s="1163"/>
      <c r="C12" s="1162" t="s">
        <v>1320</v>
      </c>
      <c r="E12" s="1159">
        <v>34</v>
      </c>
      <c r="F12" s="1159">
        <v>70</v>
      </c>
      <c r="G12" s="1165">
        <v>33</v>
      </c>
      <c r="H12" s="1166">
        <v>8</v>
      </c>
      <c r="I12" s="1159">
        <v>0</v>
      </c>
      <c r="J12" s="1159">
        <v>0</v>
      </c>
      <c r="K12" s="1167">
        <v>145</v>
      </c>
      <c r="L12" s="1167"/>
    </row>
    <row r="13" spans="1:12" s="1162" customFormat="1" ht="12.75" customHeight="1" outlineLevel="1">
      <c r="A13" s="1163"/>
      <c r="C13" s="1162" t="s">
        <v>1321</v>
      </c>
      <c r="E13" s="1159">
        <v>0</v>
      </c>
      <c r="F13" s="1159">
        <v>0</v>
      </c>
      <c r="G13" s="1159">
        <v>0</v>
      </c>
      <c r="H13" s="1166">
        <v>0</v>
      </c>
      <c r="I13" s="1159">
        <v>0</v>
      </c>
      <c r="J13" s="1159">
        <v>0</v>
      </c>
      <c r="K13" s="1167">
        <v>0</v>
      </c>
      <c r="L13" s="1167"/>
    </row>
    <row r="14" spans="1:12" s="1162" customFormat="1" ht="12.75" customHeight="1" outlineLevel="1">
      <c r="A14" s="1163"/>
      <c r="C14" s="1162" t="s">
        <v>1322</v>
      </c>
      <c r="E14" s="1165">
        <v>1</v>
      </c>
      <c r="F14" s="1165">
        <v>1</v>
      </c>
      <c r="G14" s="1165">
        <v>0</v>
      </c>
      <c r="H14" s="1165">
        <v>0</v>
      </c>
      <c r="I14" s="1165">
        <v>0</v>
      </c>
      <c r="J14" s="1165">
        <v>0</v>
      </c>
      <c r="K14" s="1167">
        <v>2</v>
      </c>
      <c r="L14" s="1167"/>
    </row>
    <row r="15" spans="1:12" s="1162" customFormat="1" ht="12.75" customHeight="1" outlineLevel="1">
      <c r="A15" s="1163"/>
      <c r="C15" s="1162" t="s">
        <v>1323</v>
      </c>
      <c r="E15" s="1165">
        <v>0</v>
      </c>
      <c r="F15" s="1165">
        <v>0</v>
      </c>
      <c r="G15" s="1165">
        <v>0</v>
      </c>
      <c r="H15" s="1165">
        <v>0</v>
      </c>
      <c r="I15" s="1165">
        <v>0</v>
      </c>
      <c r="J15" s="1165">
        <v>0</v>
      </c>
      <c r="K15" s="1167">
        <v>0</v>
      </c>
      <c r="L15" s="1167"/>
    </row>
    <row r="16" spans="1:12" s="1162" customFormat="1" ht="12.75" customHeight="1" outlineLevel="1">
      <c r="A16" s="1163"/>
      <c r="C16" s="1162" t="s">
        <v>1324</v>
      </c>
      <c r="E16" s="1165">
        <v>0</v>
      </c>
      <c r="F16" s="1165">
        <v>0</v>
      </c>
      <c r="G16" s="1165">
        <v>5</v>
      </c>
      <c r="H16" s="1165">
        <v>4</v>
      </c>
      <c r="I16" s="1165">
        <v>0</v>
      </c>
      <c r="J16" s="1165">
        <v>0</v>
      </c>
      <c r="K16" s="1167">
        <v>9</v>
      </c>
      <c r="L16" s="1167"/>
    </row>
    <row r="17" spans="1:12" s="1162" customFormat="1" ht="12.75" customHeight="1" outlineLevel="1">
      <c r="A17" s="1163"/>
      <c r="C17" s="1162" t="s">
        <v>1325</v>
      </c>
      <c r="E17" s="1165">
        <v>7</v>
      </c>
      <c r="F17" s="1165">
        <v>18</v>
      </c>
      <c r="G17" s="1165">
        <v>19</v>
      </c>
      <c r="H17" s="1165">
        <v>4</v>
      </c>
      <c r="I17" s="1165">
        <v>0</v>
      </c>
      <c r="J17" s="1165">
        <v>0</v>
      </c>
      <c r="K17" s="1167">
        <v>48</v>
      </c>
      <c r="L17" s="1167"/>
    </row>
    <row r="18" spans="1:12" s="1162" customFormat="1" ht="12.75" customHeight="1" outlineLevel="1">
      <c r="A18" s="1163"/>
      <c r="C18" s="1162" t="s">
        <v>1326</v>
      </c>
      <c r="E18" s="1159">
        <v>0</v>
      </c>
      <c r="F18" s="1159">
        <v>1</v>
      </c>
      <c r="G18" s="1159">
        <v>0</v>
      </c>
      <c r="H18" s="1166">
        <v>0</v>
      </c>
      <c r="I18" s="1159">
        <v>0</v>
      </c>
      <c r="J18" s="1159">
        <v>0</v>
      </c>
      <c r="K18" s="1167">
        <v>1</v>
      </c>
      <c r="L18" s="1167"/>
    </row>
    <row r="19" spans="1:12" s="1162" customFormat="1" ht="12.75" customHeight="1" outlineLevel="1">
      <c r="A19" s="1156"/>
      <c r="B19" s="1157" t="s">
        <v>1327</v>
      </c>
      <c r="C19" s="1168"/>
      <c r="D19" s="1168"/>
      <c r="E19" s="1159">
        <v>0</v>
      </c>
      <c r="F19" s="1159">
        <v>0</v>
      </c>
      <c r="G19" s="1159">
        <v>0</v>
      </c>
      <c r="H19" s="1166">
        <v>0</v>
      </c>
      <c r="I19" s="1159">
        <v>0</v>
      </c>
      <c r="J19" s="1159">
        <v>0</v>
      </c>
      <c r="K19" s="1167">
        <v>0</v>
      </c>
      <c r="L19" s="1167"/>
    </row>
    <row r="20" spans="1:12" s="1162" customFormat="1" ht="12.75" customHeight="1" outlineLevel="1">
      <c r="A20" s="1156"/>
      <c r="B20" s="1157" t="s">
        <v>1328</v>
      </c>
      <c r="C20" s="1168"/>
      <c r="D20" s="1168"/>
      <c r="E20" s="1159">
        <v>0</v>
      </c>
      <c r="F20" s="1159">
        <v>0</v>
      </c>
      <c r="G20" s="1159">
        <v>0</v>
      </c>
      <c r="H20" s="1160">
        <v>0</v>
      </c>
      <c r="I20" s="1159">
        <v>0</v>
      </c>
      <c r="J20" s="1159">
        <v>1</v>
      </c>
      <c r="K20" s="1161">
        <v>1</v>
      </c>
      <c r="L20" s="1167"/>
    </row>
    <row r="21" spans="1:12" s="1162" customFormat="1" ht="12.75" customHeight="1" outlineLevel="1">
      <c r="A21" s="1156"/>
      <c r="B21" s="1157" t="s">
        <v>1329</v>
      </c>
      <c r="C21" s="1168"/>
      <c r="D21" s="1168"/>
      <c r="E21" s="1159">
        <v>0</v>
      </c>
      <c r="F21" s="1159">
        <v>0</v>
      </c>
      <c r="G21" s="1159">
        <v>0</v>
      </c>
      <c r="H21" s="1160">
        <v>0</v>
      </c>
      <c r="I21" s="1159">
        <v>0</v>
      </c>
      <c r="J21" s="1159">
        <v>0</v>
      </c>
      <c r="K21" s="1167">
        <v>0</v>
      </c>
      <c r="L21" s="1167"/>
    </row>
    <row r="22" spans="1:12" ht="15" customHeight="1" outlineLevel="1">
      <c r="A22" s="1149" t="s">
        <v>117</v>
      </c>
      <c r="B22" s="1150"/>
      <c r="C22" s="1151"/>
      <c r="D22" s="1169"/>
      <c r="E22" s="1152">
        <v>185</v>
      </c>
      <c r="F22" s="1152">
        <v>743</v>
      </c>
      <c r="G22" s="1152">
        <v>1306</v>
      </c>
      <c r="H22" s="1152">
        <v>3667</v>
      </c>
      <c r="I22" s="1152">
        <v>7063</v>
      </c>
      <c r="J22" s="1152">
        <v>19255</v>
      </c>
      <c r="K22" s="1152">
        <v>32219</v>
      </c>
      <c r="L22" s="1170"/>
    </row>
    <row r="23" spans="1:12" ht="12.9" customHeight="1" outlineLevel="1">
      <c r="A23" s="1171"/>
      <c r="B23" s="1082" t="s">
        <v>1316</v>
      </c>
      <c r="C23" s="1083"/>
      <c r="D23" s="1083"/>
      <c r="E23" s="1170">
        <v>0</v>
      </c>
      <c r="F23" s="1170">
        <v>0</v>
      </c>
      <c r="G23" s="1170">
        <v>67</v>
      </c>
      <c r="H23" s="1170">
        <v>419</v>
      </c>
      <c r="I23" s="1170">
        <v>2282</v>
      </c>
      <c r="J23" s="1170">
        <v>11332</v>
      </c>
      <c r="K23" s="1170">
        <v>14100</v>
      </c>
      <c r="L23" s="1170"/>
    </row>
    <row r="24" spans="1:12" ht="12.9" customHeight="1" outlineLevel="1">
      <c r="A24" s="1171"/>
      <c r="B24" s="1082" t="s">
        <v>1317</v>
      </c>
      <c r="C24" s="1083"/>
      <c r="D24" s="1083"/>
      <c r="E24" s="1170">
        <v>185</v>
      </c>
      <c r="F24" s="1170">
        <v>743</v>
      </c>
      <c r="G24" s="1170">
        <v>1239</v>
      </c>
      <c r="H24" s="1170">
        <v>3213</v>
      </c>
      <c r="I24" s="1170">
        <v>4475</v>
      </c>
      <c r="J24" s="1170">
        <v>4658</v>
      </c>
      <c r="K24" s="1170">
        <v>14513</v>
      </c>
      <c r="L24" s="1170"/>
    </row>
    <row r="25" spans="1:12" ht="12.9" customHeight="1" outlineLevel="1">
      <c r="A25" s="1172"/>
      <c r="B25" s="1173"/>
      <c r="C25" s="1074" t="s">
        <v>1318</v>
      </c>
      <c r="E25" s="1174">
        <v>4</v>
      </c>
      <c r="F25" s="1174">
        <v>43</v>
      </c>
      <c r="G25" s="1174">
        <v>189</v>
      </c>
      <c r="H25" s="1174">
        <v>709</v>
      </c>
      <c r="I25" s="1174">
        <v>1408</v>
      </c>
      <c r="J25" s="1174">
        <v>1120</v>
      </c>
      <c r="K25" s="1174">
        <v>3473</v>
      </c>
      <c r="L25" s="1174"/>
    </row>
    <row r="26" spans="1:12" ht="12.9" customHeight="1" outlineLevel="1">
      <c r="A26" s="1172"/>
      <c r="B26" s="1173"/>
      <c r="C26" s="1074" t="s">
        <v>1319</v>
      </c>
      <c r="E26" s="1174">
        <v>1</v>
      </c>
      <c r="F26" s="1174">
        <v>55</v>
      </c>
      <c r="G26" s="1174">
        <v>32</v>
      </c>
      <c r="H26" s="1174">
        <v>112</v>
      </c>
      <c r="I26" s="1174">
        <v>512</v>
      </c>
      <c r="J26" s="1174">
        <v>554</v>
      </c>
      <c r="K26" s="1174">
        <v>1266</v>
      </c>
      <c r="L26" s="1174"/>
    </row>
    <row r="27" spans="1:12" ht="12.9" customHeight="1" outlineLevel="1">
      <c r="A27" s="1172"/>
      <c r="C27" s="1074" t="s">
        <v>1320</v>
      </c>
      <c r="E27" s="1174">
        <v>162</v>
      </c>
      <c r="F27" s="1174">
        <v>540</v>
      </c>
      <c r="G27" s="1174">
        <v>422</v>
      </c>
      <c r="H27" s="1174">
        <v>325</v>
      </c>
      <c r="I27" s="1174">
        <v>141</v>
      </c>
      <c r="J27" s="1174">
        <v>33</v>
      </c>
      <c r="K27" s="1174">
        <v>1623</v>
      </c>
      <c r="L27" s="1174"/>
    </row>
    <row r="28" spans="1:12" ht="12.9" customHeight="1" outlineLevel="1">
      <c r="A28" s="1172"/>
      <c r="C28" s="1074" t="s">
        <v>1321</v>
      </c>
      <c r="E28" s="1165">
        <v>0</v>
      </c>
      <c r="F28" s="1165">
        <v>0</v>
      </c>
      <c r="G28" s="1165">
        <v>0</v>
      </c>
      <c r="H28" s="1165">
        <v>0</v>
      </c>
      <c r="I28" s="1165">
        <v>0</v>
      </c>
      <c r="J28" s="1165">
        <v>66</v>
      </c>
      <c r="K28" s="1165">
        <v>66</v>
      </c>
      <c r="L28" s="1165"/>
    </row>
    <row r="29" spans="1:12" ht="12.9" customHeight="1" outlineLevel="1">
      <c r="A29" s="1172"/>
      <c r="C29" s="1074" t="s">
        <v>1322</v>
      </c>
      <c r="E29" s="1165">
        <v>0</v>
      </c>
      <c r="F29" s="1165">
        <v>4</v>
      </c>
      <c r="G29" s="1165">
        <v>6</v>
      </c>
      <c r="H29" s="1165">
        <v>7</v>
      </c>
      <c r="I29" s="1165">
        <v>242</v>
      </c>
      <c r="J29" s="1165">
        <v>2190</v>
      </c>
      <c r="K29" s="1165">
        <v>2449</v>
      </c>
      <c r="L29" s="1165"/>
    </row>
    <row r="30" spans="1:12" ht="12.9" customHeight="1" outlineLevel="1">
      <c r="A30" s="1172"/>
      <c r="C30" s="1074" t="s">
        <v>1323</v>
      </c>
      <c r="E30" s="1165">
        <v>0</v>
      </c>
      <c r="F30" s="1165">
        <v>0</v>
      </c>
      <c r="G30" s="1165">
        <v>0</v>
      </c>
      <c r="H30" s="1165">
        <v>0</v>
      </c>
      <c r="I30" s="1165">
        <v>9</v>
      </c>
      <c r="J30" s="1165">
        <v>16</v>
      </c>
      <c r="K30" s="1165">
        <v>25</v>
      </c>
      <c r="L30" s="1165"/>
    </row>
    <row r="31" spans="1:12" ht="12.9" customHeight="1" outlineLevel="1">
      <c r="A31" s="1172"/>
      <c r="C31" s="1074" t="s">
        <v>1324</v>
      </c>
      <c r="E31" s="1165">
        <v>0</v>
      </c>
      <c r="F31" s="1165">
        <v>41</v>
      </c>
      <c r="G31" s="1165">
        <v>536</v>
      </c>
      <c r="H31" s="1165">
        <v>2036</v>
      </c>
      <c r="I31" s="1165">
        <v>2163</v>
      </c>
      <c r="J31" s="1165">
        <v>679</v>
      </c>
      <c r="K31" s="1165">
        <v>5455</v>
      </c>
      <c r="L31" s="1165"/>
    </row>
    <row r="32" spans="1:12" ht="12.9" customHeight="1" outlineLevel="1">
      <c r="A32" s="1172"/>
      <c r="C32" s="1074" t="s">
        <v>1325</v>
      </c>
      <c r="E32" s="1165">
        <v>18</v>
      </c>
      <c r="F32" s="1165">
        <v>60</v>
      </c>
      <c r="G32" s="1165">
        <v>54</v>
      </c>
      <c r="H32" s="1165">
        <v>24</v>
      </c>
      <c r="I32" s="1165">
        <v>0</v>
      </c>
      <c r="J32" s="1165">
        <v>0</v>
      </c>
      <c r="K32" s="1165">
        <v>156</v>
      </c>
      <c r="L32" s="1165"/>
    </row>
    <row r="33" spans="1:27" s="1173" customFormat="1" ht="15" customHeight="1" outlineLevel="1">
      <c r="A33" s="1172"/>
      <c r="B33" s="1074"/>
      <c r="C33" s="1074" t="s">
        <v>1326</v>
      </c>
      <c r="D33" s="1074"/>
      <c r="E33" s="1159">
        <v>0</v>
      </c>
      <c r="F33" s="1159">
        <v>0</v>
      </c>
      <c r="G33" s="1159">
        <v>0</v>
      </c>
      <c r="H33" s="1159">
        <v>0</v>
      </c>
      <c r="I33" s="1159">
        <v>0</v>
      </c>
      <c r="J33" s="1159">
        <v>0</v>
      </c>
      <c r="K33" s="1165">
        <v>0</v>
      </c>
      <c r="L33" s="1165"/>
      <c r="M33" s="1074"/>
      <c r="N33" s="1074"/>
      <c r="O33" s="1074"/>
      <c r="P33" s="1074"/>
      <c r="Q33" s="1074"/>
      <c r="R33" s="1074"/>
      <c r="S33" s="1074"/>
      <c r="T33" s="1074"/>
      <c r="U33" s="1074"/>
      <c r="V33" s="1074"/>
      <c r="W33" s="1074"/>
      <c r="X33" s="1074"/>
      <c r="Y33" s="1074"/>
      <c r="Z33" s="1074"/>
      <c r="AA33" s="1074"/>
    </row>
    <row r="34" spans="1:27" s="1173" customFormat="1" ht="12.9" customHeight="1" outlineLevel="1">
      <c r="A34" s="1171"/>
      <c r="B34" s="1082" t="s">
        <v>1327</v>
      </c>
      <c r="C34" s="1084"/>
      <c r="D34" s="1084"/>
      <c r="E34" s="1159">
        <v>0</v>
      </c>
      <c r="F34" s="1159">
        <v>0</v>
      </c>
      <c r="G34" s="1159">
        <v>0</v>
      </c>
      <c r="H34" s="1159">
        <v>0</v>
      </c>
      <c r="I34" s="1159">
        <v>0</v>
      </c>
      <c r="J34" s="1159">
        <v>2648</v>
      </c>
      <c r="K34" s="1159">
        <v>2648</v>
      </c>
      <c r="L34" s="1159"/>
      <c r="M34" s="1074"/>
      <c r="N34" s="1074"/>
      <c r="O34" s="1074"/>
      <c r="P34" s="1074"/>
      <c r="Q34" s="1074"/>
      <c r="R34" s="1074"/>
      <c r="S34" s="1074"/>
      <c r="T34" s="1074"/>
      <c r="U34" s="1074"/>
      <c r="V34" s="1074"/>
      <c r="W34" s="1074"/>
      <c r="X34" s="1074"/>
      <c r="Y34" s="1074"/>
      <c r="Z34" s="1074"/>
      <c r="AA34" s="1074"/>
    </row>
    <row r="35" spans="1:27" s="1173" customFormat="1" ht="12.9" customHeight="1" outlineLevel="1">
      <c r="A35" s="1171"/>
      <c r="B35" s="1082" t="s">
        <v>1328</v>
      </c>
      <c r="C35" s="1084"/>
      <c r="D35" s="1084"/>
      <c r="E35" s="1159">
        <v>0</v>
      </c>
      <c r="F35" s="1159">
        <v>0</v>
      </c>
      <c r="G35" s="1159">
        <v>0</v>
      </c>
      <c r="H35" s="1159">
        <v>35</v>
      </c>
      <c r="I35" s="1159">
        <v>306</v>
      </c>
      <c r="J35" s="1159">
        <v>617</v>
      </c>
      <c r="K35" s="1159">
        <v>958</v>
      </c>
      <c r="L35" s="1159"/>
      <c r="M35" s="1074"/>
      <c r="N35" s="1074"/>
      <c r="O35" s="1074"/>
      <c r="P35" s="1074"/>
      <c r="Q35" s="1074"/>
      <c r="R35" s="1074"/>
      <c r="S35" s="1074"/>
      <c r="T35" s="1074"/>
      <c r="U35" s="1074"/>
      <c r="V35" s="1074"/>
      <c r="W35" s="1074"/>
      <c r="X35" s="1074"/>
      <c r="Y35" s="1074"/>
      <c r="Z35" s="1074"/>
      <c r="AA35" s="1074"/>
    </row>
    <row r="36" spans="1:27" s="1173" customFormat="1" ht="12.9" customHeight="1" outlineLevel="1">
      <c r="A36" s="1171"/>
      <c r="B36" s="1157" t="s">
        <v>1329</v>
      </c>
      <c r="C36" s="1175"/>
      <c r="D36" s="1175"/>
      <c r="E36" s="1176">
        <v>0</v>
      </c>
      <c r="F36" s="1176">
        <v>0</v>
      </c>
      <c r="G36" s="1176">
        <v>0</v>
      </c>
      <c r="H36" s="1176">
        <v>0</v>
      </c>
      <c r="I36" s="1176">
        <v>0</v>
      </c>
      <c r="J36" s="1176">
        <v>0</v>
      </c>
      <c r="K36" s="1176">
        <v>0</v>
      </c>
      <c r="L36" s="1159"/>
      <c r="M36" s="1074"/>
      <c r="N36" s="1074"/>
      <c r="O36" s="1074"/>
      <c r="P36" s="1074"/>
      <c r="Q36" s="1074"/>
      <c r="R36" s="1074"/>
      <c r="S36" s="1074"/>
      <c r="T36" s="1074"/>
      <c r="U36" s="1074"/>
      <c r="V36" s="1074"/>
      <c r="W36" s="1074"/>
      <c r="X36" s="1074"/>
      <c r="Y36" s="1074"/>
      <c r="Z36" s="1074"/>
      <c r="AA36" s="1074"/>
    </row>
    <row r="37" spans="1:27" s="1173" customFormat="1" ht="12.9" customHeight="1" outlineLevel="1">
      <c r="A37" s="1149" t="s">
        <v>118</v>
      </c>
      <c r="B37" s="1155"/>
      <c r="C37" s="1177"/>
      <c r="D37" s="1177"/>
      <c r="E37" s="1159">
        <v>102</v>
      </c>
      <c r="F37" s="1159">
        <v>323</v>
      </c>
      <c r="G37" s="1159">
        <v>757</v>
      </c>
      <c r="H37" s="1159">
        <v>2425</v>
      </c>
      <c r="I37" s="1159">
        <v>4459</v>
      </c>
      <c r="J37" s="1159">
        <v>12303</v>
      </c>
      <c r="K37" s="1159">
        <v>20369</v>
      </c>
      <c r="L37" s="1159"/>
      <c r="M37" s="1074"/>
      <c r="N37" s="1074"/>
      <c r="O37" s="1074"/>
      <c r="P37" s="1074"/>
      <c r="Q37" s="1074"/>
      <c r="R37" s="1074"/>
      <c r="S37" s="1074"/>
      <c r="T37" s="1074"/>
      <c r="U37" s="1074"/>
      <c r="V37" s="1074"/>
      <c r="W37" s="1074"/>
      <c r="X37" s="1074"/>
      <c r="Y37" s="1074"/>
      <c r="Z37" s="1074"/>
      <c r="AA37" s="1074"/>
    </row>
    <row r="38" spans="1:27" s="1173" customFormat="1" ht="14.25" customHeight="1" outlineLevel="1">
      <c r="A38" s="1171"/>
      <c r="B38" s="1082" t="s">
        <v>1316</v>
      </c>
      <c r="C38" s="1083"/>
      <c r="D38" s="1083"/>
      <c r="E38" s="1159">
        <v>2</v>
      </c>
      <c r="F38" s="1159">
        <v>13</v>
      </c>
      <c r="G38" s="1159">
        <v>43</v>
      </c>
      <c r="H38" s="1159">
        <v>191</v>
      </c>
      <c r="I38" s="1159">
        <v>1281</v>
      </c>
      <c r="J38" s="1159">
        <v>7155</v>
      </c>
      <c r="K38" s="1159">
        <v>8685</v>
      </c>
      <c r="L38" s="1159"/>
      <c r="M38" s="1074"/>
      <c r="N38" s="1074"/>
      <c r="O38" s="1074"/>
      <c r="P38" s="1074"/>
      <c r="Q38" s="1074"/>
      <c r="R38" s="1074"/>
      <c r="S38" s="1074"/>
      <c r="T38" s="1074"/>
      <c r="U38" s="1074"/>
      <c r="V38" s="1074"/>
      <c r="W38" s="1074"/>
      <c r="X38" s="1074"/>
      <c r="Y38" s="1074"/>
      <c r="Z38" s="1074"/>
      <c r="AA38" s="1074"/>
    </row>
    <row r="39" spans="1:27" s="1173" customFormat="1" ht="14.25" customHeight="1" outlineLevel="1">
      <c r="A39" s="1171"/>
      <c r="B39" s="1082" t="s">
        <v>1317</v>
      </c>
      <c r="C39" s="1083"/>
      <c r="D39" s="1083"/>
      <c r="E39" s="1159">
        <v>100</v>
      </c>
      <c r="F39" s="1159">
        <v>310</v>
      </c>
      <c r="G39" s="1159">
        <v>714</v>
      </c>
      <c r="H39" s="1159">
        <v>2204</v>
      </c>
      <c r="I39" s="1159">
        <v>2950</v>
      </c>
      <c r="J39" s="1159">
        <v>3311</v>
      </c>
      <c r="K39" s="1159">
        <v>9589</v>
      </c>
      <c r="L39" s="1159"/>
      <c r="M39" s="1074"/>
      <c r="N39" s="1074"/>
      <c r="O39" s="1074"/>
      <c r="P39" s="1074"/>
      <c r="Q39" s="1074"/>
      <c r="R39" s="1074"/>
      <c r="S39" s="1074"/>
      <c r="T39" s="1074"/>
      <c r="U39" s="1074"/>
      <c r="V39" s="1074"/>
      <c r="W39" s="1074"/>
      <c r="X39" s="1074"/>
      <c r="Y39" s="1074"/>
      <c r="Z39" s="1074"/>
      <c r="AA39" s="1074"/>
    </row>
    <row r="40" spans="1:27" s="1173" customFormat="1" ht="14.25" customHeight="1" outlineLevel="1">
      <c r="A40" s="1172"/>
      <c r="C40" s="1074" t="s">
        <v>1318</v>
      </c>
      <c r="D40" s="1074"/>
      <c r="E40" s="1165">
        <v>0</v>
      </c>
      <c r="F40" s="1165">
        <v>12</v>
      </c>
      <c r="G40" s="1165">
        <v>115</v>
      </c>
      <c r="H40" s="1165">
        <v>402</v>
      </c>
      <c r="I40" s="1165">
        <v>785</v>
      </c>
      <c r="J40" s="1165">
        <v>679</v>
      </c>
      <c r="K40" s="1165">
        <v>1993</v>
      </c>
      <c r="L40" s="1165"/>
      <c r="M40" s="1074"/>
      <c r="N40" s="1074"/>
      <c r="O40" s="1074"/>
      <c r="P40" s="1074"/>
      <c r="Q40" s="1074"/>
      <c r="R40" s="1074"/>
      <c r="S40" s="1074"/>
      <c r="T40" s="1074"/>
      <c r="U40" s="1074"/>
      <c r="V40" s="1074"/>
      <c r="W40" s="1074"/>
      <c r="X40" s="1074"/>
      <c r="Y40" s="1074"/>
      <c r="Z40" s="1074"/>
      <c r="AA40" s="1074"/>
    </row>
    <row r="41" spans="1:27" s="1173" customFormat="1" ht="14.25" customHeight="1" outlineLevel="1">
      <c r="A41" s="1172"/>
      <c r="C41" s="1074" t="s">
        <v>1319</v>
      </c>
      <c r="D41" s="1074"/>
      <c r="E41" s="1165">
        <v>0</v>
      </c>
      <c r="F41" s="1165">
        <v>23</v>
      </c>
      <c r="G41" s="1165">
        <v>21</v>
      </c>
      <c r="H41" s="1165">
        <v>34</v>
      </c>
      <c r="I41" s="1165">
        <v>279</v>
      </c>
      <c r="J41" s="1165">
        <v>296</v>
      </c>
      <c r="K41" s="1165">
        <v>653</v>
      </c>
      <c r="L41" s="1165"/>
      <c r="M41" s="1074"/>
      <c r="N41" s="1074"/>
      <c r="O41" s="1074"/>
      <c r="P41" s="1074"/>
      <c r="Q41" s="1074"/>
      <c r="R41" s="1074"/>
      <c r="S41" s="1074"/>
      <c r="T41" s="1074"/>
      <c r="U41" s="1074"/>
      <c r="V41" s="1074"/>
      <c r="W41" s="1074"/>
      <c r="X41" s="1074"/>
      <c r="Y41" s="1074"/>
      <c r="Z41" s="1074"/>
      <c r="AA41" s="1074"/>
    </row>
    <row r="42" spans="1:27" s="1173" customFormat="1" ht="14.25" customHeight="1" outlineLevel="1">
      <c r="A42" s="1172"/>
      <c r="B42" s="1074"/>
      <c r="C42" s="1074" t="s">
        <v>1320</v>
      </c>
      <c r="D42" s="1074"/>
      <c r="E42" s="1165">
        <v>89</v>
      </c>
      <c r="F42" s="1165">
        <v>223</v>
      </c>
      <c r="G42" s="1165">
        <v>169</v>
      </c>
      <c r="H42" s="1165">
        <v>236</v>
      </c>
      <c r="I42" s="1165">
        <v>74</v>
      </c>
      <c r="J42" s="1165">
        <v>13</v>
      </c>
      <c r="K42" s="1165">
        <v>804</v>
      </c>
      <c r="L42" s="1165"/>
      <c r="M42" s="1074"/>
      <c r="N42" s="1074"/>
      <c r="O42" s="1074"/>
      <c r="P42" s="1074"/>
      <c r="Q42" s="1074"/>
      <c r="R42" s="1074"/>
      <c r="S42" s="1074"/>
      <c r="T42" s="1074"/>
      <c r="U42" s="1074"/>
      <c r="V42" s="1074"/>
      <c r="W42" s="1074"/>
      <c r="X42" s="1074"/>
      <c r="Y42" s="1074"/>
      <c r="Z42" s="1074"/>
      <c r="AA42" s="1074"/>
    </row>
    <row r="43" spans="1:27" s="1173" customFormat="1" ht="14.25" customHeight="1" outlineLevel="1">
      <c r="A43" s="1172"/>
      <c r="B43" s="1074"/>
      <c r="C43" s="1074" t="s">
        <v>1321</v>
      </c>
      <c r="D43" s="1074"/>
      <c r="E43" s="1165">
        <v>0</v>
      </c>
      <c r="F43" s="1165">
        <v>0</v>
      </c>
      <c r="G43" s="1165">
        <v>0</v>
      </c>
      <c r="H43" s="1165">
        <v>0</v>
      </c>
      <c r="I43" s="1165">
        <v>0</v>
      </c>
      <c r="J43" s="1165">
        <v>13</v>
      </c>
      <c r="K43" s="1165">
        <v>13</v>
      </c>
      <c r="L43" s="1165"/>
      <c r="M43" s="1074"/>
      <c r="N43" s="1074"/>
      <c r="O43" s="1074"/>
      <c r="P43" s="1074"/>
      <c r="Q43" s="1074"/>
      <c r="R43" s="1074"/>
      <c r="S43" s="1074"/>
      <c r="T43" s="1074"/>
      <c r="U43" s="1074"/>
      <c r="V43" s="1074"/>
      <c r="W43" s="1074"/>
      <c r="X43" s="1074"/>
      <c r="Y43" s="1074"/>
      <c r="Z43" s="1074"/>
      <c r="AA43" s="1074"/>
    </row>
    <row r="44" spans="1:27" s="1173" customFormat="1" ht="14.25" customHeight="1" outlineLevel="1">
      <c r="A44" s="1172"/>
      <c r="B44" s="1074"/>
      <c r="C44" s="1074" t="s">
        <v>1330</v>
      </c>
      <c r="D44" s="1074"/>
      <c r="E44" s="1165">
        <v>0</v>
      </c>
      <c r="F44" s="1165">
        <v>0</v>
      </c>
      <c r="G44" s="1165">
        <v>1</v>
      </c>
      <c r="H44" s="1165">
        <v>6</v>
      </c>
      <c r="I44" s="1165">
        <v>183</v>
      </c>
      <c r="J44" s="1165">
        <v>1826</v>
      </c>
      <c r="K44" s="1165">
        <v>2016</v>
      </c>
      <c r="L44" s="1165"/>
      <c r="M44" s="1074"/>
      <c r="N44" s="1074"/>
      <c r="O44" s="1074"/>
      <c r="P44" s="1074"/>
      <c r="Q44" s="1074"/>
      <c r="R44" s="1074"/>
      <c r="S44" s="1074"/>
      <c r="T44" s="1074"/>
      <c r="U44" s="1074"/>
      <c r="V44" s="1074"/>
      <c r="W44" s="1074"/>
      <c r="X44" s="1074"/>
      <c r="Y44" s="1074"/>
      <c r="Z44" s="1074"/>
      <c r="AA44" s="1074"/>
    </row>
    <row r="45" spans="1:27" s="1173" customFormat="1" ht="14.25" customHeight="1" outlineLevel="1">
      <c r="A45" s="1172"/>
      <c r="B45" s="1074"/>
      <c r="C45" s="1074" t="s">
        <v>1323</v>
      </c>
      <c r="D45" s="1074"/>
      <c r="E45" s="1165">
        <v>0</v>
      </c>
      <c r="F45" s="1165">
        <v>0</v>
      </c>
      <c r="G45" s="1165">
        <v>0</v>
      </c>
      <c r="H45" s="1165">
        <v>0</v>
      </c>
      <c r="I45" s="1165">
        <v>3</v>
      </c>
      <c r="J45" s="1165">
        <v>8</v>
      </c>
      <c r="K45" s="1165">
        <v>11</v>
      </c>
      <c r="L45" s="1165"/>
      <c r="M45" s="1074"/>
      <c r="N45" s="1074"/>
      <c r="O45" s="1074"/>
      <c r="P45" s="1074"/>
      <c r="Q45" s="1074"/>
      <c r="R45" s="1074"/>
      <c r="S45" s="1074"/>
      <c r="T45" s="1074"/>
      <c r="U45" s="1074"/>
      <c r="V45" s="1074"/>
      <c r="W45" s="1074"/>
      <c r="X45" s="1074"/>
      <c r="Y45" s="1074"/>
      <c r="Z45" s="1074"/>
      <c r="AA45" s="1074"/>
    </row>
    <row r="46" spans="1:27" s="1173" customFormat="1" ht="14.25" customHeight="1" outlineLevel="1">
      <c r="A46" s="1172"/>
      <c r="B46" s="1074"/>
      <c r="C46" s="1074" t="s">
        <v>1324</v>
      </c>
      <c r="D46" s="1074"/>
      <c r="E46" s="1165">
        <v>0</v>
      </c>
      <c r="F46" s="1165">
        <v>32</v>
      </c>
      <c r="G46" s="1165">
        <v>386</v>
      </c>
      <c r="H46" s="1165">
        <v>1518</v>
      </c>
      <c r="I46" s="1165">
        <v>1625</v>
      </c>
      <c r="J46" s="1165">
        <v>476</v>
      </c>
      <c r="K46" s="1165">
        <v>4037</v>
      </c>
      <c r="L46" s="1165"/>
      <c r="M46" s="1074"/>
      <c r="N46" s="1074"/>
      <c r="O46" s="1074"/>
      <c r="P46" s="1074"/>
      <c r="Q46" s="1074"/>
      <c r="R46" s="1074"/>
      <c r="S46" s="1074"/>
      <c r="T46" s="1074"/>
      <c r="U46" s="1074"/>
      <c r="V46" s="1074"/>
      <c r="W46" s="1074"/>
      <c r="X46" s="1074"/>
      <c r="Y46" s="1074"/>
      <c r="Z46" s="1074"/>
      <c r="AA46" s="1074"/>
    </row>
    <row r="47" spans="1:27" s="1173" customFormat="1" ht="14.25" customHeight="1" outlineLevel="1">
      <c r="A47" s="1172"/>
      <c r="B47" s="1074"/>
      <c r="C47" s="1074" t="s">
        <v>1325</v>
      </c>
      <c r="D47" s="1074"/>
      <c r="E47" s="1165">
        <v>11</v>
      </c>
      <c r="F47" s="1165">
        <v>19</v>
      </c>
      <c r="G47" s="1165">
        <v>21</v>
      </c>
      <c r="H47" s="1165">
        <v>8</v>
      </c>
      <c r="I47" s="1165">
        <v>0</v>
      </c>
      <c r="J47" s="1165">
        <v>0</v>
      </c>
      <c r="K47" s="1165">
        <v>59</v>
      </c>
      <c r="L47" s="1165"/>
      <c r="M47" s="1074"/>
      <c r="N47" s="1074"/>
      <c r="O47" s="1074"/>
      <c r="P47" s="1074"/>
      <c r="Q47" s="1074"/>
      <c r="R47" s="1074"/>
      <c r="S47" s="1074"/>
      <c r="T47" s="1074"/>
      <c r="U47" s="1074"/>
      <c r="V47" s="1074"/>
      <c r="W47" s="1074"/>
      <c r="X47" s="1074"/>
      <c r="Y47" s="1074"/>
      <c r="Z47" s="1074"/>
      <c r="AA47" s="1074"/>
    </row>
    <row r="48" spans="1:27" s="1173" customFormat="1" ht="14.25" customHeight="1" outlineLevel="1">
      <c r="A48" s="1172"/>
      <c r="B48" s="1074"/>
      <c r="C48" s="1074" t="s">
        <v>1326</v>
      </c>
      <c r="D48" s="1074"/>
      <c r="E48" s="1165">
        <v>0</v>
      </c>
      <c r="F48" s="1165">
        <v>1</v>
      </c>
      <c r="G48" s="1165">
        <v>1</v>
      </c>
      <c r="H48" s="1165">
        <v>0</v>
      </c>
      <c r="I48" s="1165">
        <v>1</v>
      </c>
      <c r="J48" s="1165">
        <v>0</v>
      </c>
      <c r="K48" s="1165">
        <v>3</v>
      </c>
      <c r="L48" s="1165"/>
      <c r="M48" s="1074"/>
      <c r="N48" s="1074"/>
      <c r="O48" s="1074"/>
      <c r="P48" s="1074"/>
      <c r="Q48" s="1074"/>
      <c r="R48" s="1074"/>
      <c r="S48" s="1074"/>
      <c r="T48" s="1074"/>
      <c r="U48" s="1074"/>
      <c r="V48" s="1074"/>
      <c r="W48" s="1074"/>
      <c r="X48" s="1074"/>
      <c r="Y48" s="1074"/>
      <c r="Z48" s="1074"/>
      <c r="AA48" s="1074"/>
    </row>
    <row r="49" spans="1:27" s="1178" customFormat="1" ht="14.25" customHeight="1" outlineLevel="1">
      <c r="A49" s="1171"/>
      <c r="B49" s="1082" t="s">
        <v>1327</v>
      </c>
      <c r="C49" s="1084"/>
      <c r="D49" s="1084"/>
      <c r="E49" s="1159">
        <v>0</v>
      </c>
      <c r="F49" s="1159">
        <v>0</v>
      </c>
      <c r="G49" s="1159">
        <v>0</v>
      </c>
      <c r="H49" s="1159">
        <v>0</v>
      </c>
      <c r="I49" s="1159">
        <v>0</v>
      </c>
      <c r="J49" s="1159">
        <v>1502</v>
      </c>
      <c r="K49" s="1159">
        <v>1502</v>
      </c>
      <c r="L49" s="1159"/>
      <c r="M49" s="1074"/>
      <c r="N49" s="1074"/>
      <c r="O49" s="1074"/>
      <c r="P49" s="1074"/>
      <c r="Q49" s="1074"/>
      <c r="R49" s="1074"/>
      <c r="S49" s="1074"/>
      <c r="T49" s="1074"/>
      <c r="U49" s="1074"/>
      <c r="V49" s="1074"/>
      <c r="W49" s="1074"/>
      <c r="X49" s="1074"/>
      <c r="Y49" s="1074"/>
      <c r="Z49" s="1074"/>
      <c r="AA49" s="1074"/>
    </row>
    <row r="50" spans="1:27" s="1178" customFormat="1" ht="14.25" customHeight="1" outlineLevel="1">
      <c r="A50" s="1171"/>
      <c r="B50" s="1082" t="s">
        <v>1328</v>
      </c>
      <c r="C50" s="1084"/>
      <c r="D50" s="1084"/>
      <c r="E50" s="1159">
        <v>0</v>
      </c>
      <c r="F50" s="1159">
        <v>0</v>
      </c>
      <c r="G50" s="1159">
        <v>0</v>
      </c>
      <c r="H50" s="1159">
        <v>30</v>
      </c>
      <c r="I50" s="1159">
        <v>228</v>
      </c>
      <c r="J50" s="1159">
        <v>335</v>
      </c>
      <c r="K50" s="1159">
        <v>593</v>
      </c>
      <c r="L50" s="1159"/>
      <c r="M50" s="1074"/>
      <c r="N50" s="1074"/>
      <c r="O50" s="1074"/>
      <c r="P50" s="1074"/>
      <c r="Q50" s="1074"/>
      <c r="R50" s="1074"/>
      <c r="S50" s="1074"/>
      <c r="T50" s="1074"/>
      <c r="U50" s="1074"/>
      <c r="V50" s="1074"/>
      <c r="W50" s="1074"/>
      <c r="X50" s="1074"/>
      <c r="Y50" s="1074"/>
      <c r="Z50" s="1074"/>
      <c r="AA50" s="1074"/>
    </row>
    <row r="51" spans="1:27" s="1178" customFormat="1" ht="14.25" customHeight="1" outlineLevel="1">
      <c r="A51" s="1171"/>
      <c r="B51" s="1157" t="s">
        <v>1329</v>
      </c>
      <c r="C51" s="1084"/>
      <c r="D51" s="1084"/>
      <c r="E51" s="1159">
        <v>0</v>
      </c>
      <c r="F51" s="1159">
        <v>0</v>
      </c>
      <c r="G51" s="1159">
        <v>0</v>
      </c>
      <c r="H51" s="1159">
        <v>0</v>
      </c>
      <c r="I51" s="1159">
        <v>0</v>
      </c>
      <c r="J51" s="1159">
        <v>0</v>
      </c>
      <c r="K51" s="1159">
        <v>0</v>
      </c>
      <c r="L51" s="1159"/>
      <c r="M51" s="1074"/>
      <c r="N51" s="1074"/>
      <c r="O51" s="1074"/>
      <c r="P51" s="1074"/>
      <c r="Q51" s="1074"/>
      <c r="R51" s="1074"/>
      <c r="S51" s="1074"/>
      <c r="T51" s="1074"/>
      <c r="U51" s="1074"/>
      <c r="V51" s="1074"/>
      <c r="W51" s="1074"/>
      <c r="X51" s="1074"/>
      <c r="Y51" s="1074"/>
      <c r="Z51" s="1074"/>
      <c r="AA51" s="1074"/>
    </row>
    <row r="52" spans="1:27" s="1178" customFormat="1" ht="15.6" outlineLevel="1">
      <c r="A52" s="1149" t="s">
        <v>119</v>
      </c>
      <c r="B52" s="1150"/>
      <c r="C52" s="1151"/>
      <c r="D52" s="1151"/>
      <c r="E52" s="1179">
        <v>58</v>
      </c>
      <c r="F52" s="1179">
        <v>213</v>
      </c>
      <c r="G52" s="1179">
        <v>536</v>
      </c>
      <c r="H52" s="1179">
        <v>1632</v>
      </c>
      <c r="I52" s="1179">
        <v>3635</v>
      </c>
      <c r="J52" s="1179">
        <v>12637</v>
      </c>
      <c r="K52" s="1179">
        <v>18711</v>
      </c>
      <c r="L52" s="1159"/>
      <c r="M52" s="1074"/>
      <c r="N52" s="1074"/>
      <c r="O52" s="1074"/>
      <c r="P52" s="1074"/>
      <c r="Q52" s="1074"/>
      <c r="R52" s="1074"/>
      <c r="S52" s="1074"/>
      <c r="T52" s="1074"/>
      <c r="U52" s="1074"/>
      <c r="V52" s="1074"/>
      <c r="W52" s="1074"/>
      <c r="X52" s="1074"/>
      <c r="Y52" s="1074"/>
      <c r="Z52" s="1074"/>
      <c r="AA52" s="1074"/>
    </row>
    <row r="53" spans="1:27" s="1178" customFormat="1" ht="14.25" customHeight="1" outlineLevel="1">
      <c r="A53" s="1171"/>
      <c r="B53" s="1082" t="s">
        <v>1316</v>
      </c>
      <c r="C53" s="1083"/>
      <c r="D53" s="1083"/>
      <c r="E53" s="1159">
        <v>1</v>
      </c>
      <c r="F53" s="1159">
        <v>0</v>
      </c>
      <c r="G53" s="1159">
        <v>53</v>
      </c>
      <c r="H53" s="1159">
        <v>187</v>
      </c>
      <c r="I53" s="1159">
        <v>1076</v>
      </c>
      <c r="J53" s="1159">
        <v>6301</v>
      </c>
      <c r="K53" s="1159">
        <v>7618</v>
      </c>
      <c r="L53" s="1159"/>
      <c r="M53" s="1074"/>
      <c r="N53" s="1074"/>
      <c r="O53" s="1074"/>
      <c r="P53" s="1074"/>
      <c r="Q53" s="1074"/>
      <c r="R53" s="1074"/>
      <c r="S53" s="1074"/>
      <c r="T53" s="1074"/>
      <c r="U53" s="1074"/>
      <c r="V53" s="1074"/>
      <c r="W53" s="1074"/>
      <c r="X53" s="1074"/>
      <c r="Y53" s="1074"/>
      <c r="Z53" s="1074"/>
      <c r="AA53" s="1074"/>
    </row>
    <row r="54" spans="1:27" s="1178" customFormat="1" ht="14.25" customHeight="1" outlineLevel="1">
      <c r="A54" s="1171"/>
      <c r="B54" s="1082" t="s">
        <v>1317</v>
      </c>
      <c r="C54" s="1083"/>
      <c r="D54" s="1083"/>
      <c r="E54" s="1159">
        <v>57</v>
      </c>
      <c r="F54" s="1159">
        <v>213</v>
      </c>
      <c r="G54" s="1159">
        <v>483</v>
      </c>
      <c r="H54" s="1159">
        <v>1418</v>
      </c>
      <c r="I54" s="1159">
        <v>2243</v>
      </c>
      <c r="J54" s="1159">
        <v>3210</v>
      </c>
      <c r="K54" s="1159">
        <v>7624</v>
      </c>
      <c r="L54" s="1159"/>
      <c r="M54" s="1074"/>
      <c r="N54" s="1074"/>
      <c r="O54" s="1074"/>
      <c r="P54" s="1074"/>
      <c r="Q54" s="1074"/>
      <c r="R54" s="1074"/>
      <c r="S54" s="1074"/>
      <c r="T54" s="1074"/>
      <c r="U54" s="1074"/>
      <c r="V54" s="1074"/>
      <c r="W54" s="1074"/>
      <c r="X54" s="1074"/>
      <c r="Y54" s="1074"/>
      <c r="Z54" s="1074"/>
      <c r="AA54" s="1074"/>
    </row>
    <row r="55" spans="1:27" s="1178" customFormat="1" ht="14.25" customHeight="1" outlineLevel="1">
      <c r="A55" s="1172"/>
      <c r="B55" s="1173"/>
      <c r="C55" s="1074" t="s">
        <v>1318</v>
      </c>
      <c r="D55" s="1074"/>
      <c r="E55" s="1165">
        <v>1</v>
      </c>
      <c r="F55" s="1165">
        <v>14</v>
      </c>
      <c r="G55" s="1165">
        <v>85</v>
      </c>
      <c r="H55" s="1165">
        <v>371</v>
      </c>
      <c r="I55" s="1165">
        <v>866</v>
      </c>
      <c r="J55" s="1165">
        <v>824</v>
      </c>
      <c r="K55" s="1165">
        <v>2161</v>
      </c>
      <c r="L55" s="1165"/>
      <c r="M55" s="1074"/>
      <c r="N55" s="1074"/>
      <c r="O55" s="1074"/>
      <c r="P55" s="1074"/>
      <c r="Q55" s="1074"/>
      <c r="R55" s="1074"/>
      <c r="S55" s="1074"/>
      <c r="T55" s="1074"/>
      <c r="U55" s="1074"/>
      <c r="V55" s="1074"/>
      <c r="W55" s="1074"/>
      <c r="X55" s="1074"/>
      <c r="Y55" s="1074"/>
      <c r="Z55" s="1074"/>
      <c r="AA55" s="1074"/>
    </row>
    <row r="56" spans="1:27" s="1178" customFormat="1" ht="14.25" customHeight="1" outlineLevel="1">
      <c r="A56" s="1172"/>
      <c r="B56" s="1173"/>
      <c r="C56" s="1074" t="s">
        <v>1319</v>
      </c>
      <c r="D56" s="1074"/>
      <c r="E56" s="1165">
        <v>0</v>
      </c>
      <c r="F56" s="1165">
        <v>23</v>
      </c>
      <c r="G56" s="1165">
        <v>15</v>
      </c>
      <c r="H56" s="1165">
        <v>42</v>
      </c>
      <c r="I56" s="1165">
        <v>130</v>
      </c>
      <c r="J56" s="1165">
        <v>259</v>
      </c>
      <c r="K56" s="1165">
        <v>469</v>
      </c>
      <c r="L56" s="1165"/>
      <c r="M56" s="1074"/>
      <c r="N56" s="1074"/>
      <c r="O56" s="1074"/>
      <c r="P56" s="1074"/>
      <c r="Q56" s="1074"/>
      <c r="R56" s="1074"/>
      <c r="S56" s="1074"/>
      <c r="T56" s="1074"/>
      <c r="U56" s="1074"/>
      <c r="V56" s="1074"/>
      <c r="W56" s="1074"/>
      <c r="X56" s="1074"/>
      <c r="Y56" s="1074"/>
      <c r="Z56" s="1074"/>
      <c r="AA56" s="1074"/>
    </row>
    <row r="57" spans="1:27" s="1178" customFormat="1" ht="14.25" customHeight="1" outlineLevel="1">
      <c r="A57" s="1172"/>
      <c r="B57" s="1074"/>
      <c r="C57" s="1074" t="s">
        <v>1320</v>
      </c>
      <c r="D57" s="1074"/>
      <c r="E57" s="1165">
        <v>52</v>
      </c>
      <c r="F57" s="1165">
        <v>155</v>
      </c>
      <c r="G57" s="1165">
        <v>108</v>
      </c>
      <c r="H57" s="1165">
        <v>77</v>
      </c>
      <c r="I57" s="1165">
        <v>28</v>
      </c>
      <c r="J57" s="1165">
        <v>9</v>
      </c>
      <c r="K57" s="1165">
        <v>429</v>
      </c>
      <c r="L57" s="1165"/>
      <c r="M57" s="1074"/>
      <c r="N57" s="1074"/>
      <c r="O57" s="1074"/>
      <c r="P57" s="1074"/>
      <c r="Q57" s="1074"/>
      <c r="R57" s="1074"/>
      <c r="S57" s="1074"/>
      <c r="T57" s="1074"/>
      <c r="U57" s="1074"/>
      <c r="V57" s="1074"/>
      <c r="W57" s="1074"/>
      <c r="X57" s="1074"/>
      <c r="Y57" s="1074"/>
      <c r="Z57" s="1074"/>
      <c r="AA57" s="1074"/>
    </row>
    <row r="58" spans="1:27" s="1178" customFormat="1" ht="14.25" customHeight="1" outlineLevel="1">
      <c r="A58" s="1172"/>
      <c r="B58" s="1074"/>
      <c r="C58" s="1074" t="s">
        <v>1321</v>
      </c>
      <c r="D58" s="1074"/>
      <c r="E58" s="1165">
        <v>0</v>
      </c>
      <c r="F58" s="1165">
        <v>0</v>
      </c>
      <c r="G58" s="1165">
        <v>0</v>
      </c>
      <c r="H58" s="1165">
        <v>0</v>
      </c>
      <c r="I58" s="1165">
        <v>0</v>
      </c>
      <c r="J58" s="1165">
        <v>19</v>
      </c>
      <c r="K58" s="1165">
        <v>19</v>
      </c>
      <c r="L58" s="1165"/>
      <c r="M58" s="1074"/>
      <c r="N58" s="1074"/>
      <c r="O58" s="1074"/>
      <c r="P58" s="1074"/>
      <c r="Q58" s="1074"/>
      <c r="R58" s="1074"/>
      <c r="S58" s="1074"/>
      <c r="T58" s="1074"/>
      <c r="U58" s="1074"/>
      <c r="V58" s="1074"/>
      <c r="W58" s="1074"/>
      <c r="X58" s="1074"/>
      <c r="Y58" s="1074"/>
      <c r="Z58" s="1074"/>
      <c r="AA58" s="1074"/>
    </row>
    <row r="59" spans="1:27" s="1178" customFormat="1" ht="14.25" customHeight="1" outlineLevel="1">
      <c r="A59" s="1172"/>
      <c r="B59" s="1074"/>
      <c r="C59" s="1074" t="s">
        <v>1322</v>
      </c>
      <c r="D59" s="1074"/>
      <c r="E59" s="1165">
        <v>0</v>
      </c>
      <c r="F59" s="1165">
        <v>0</v>
      </c>
      <c r="G59" s="1165">
        <v>3</v>
      </c>
      <c r="H59" s="1165">
        <v>4</v>
      </c>
      <c r="I59" s="1165">
        <v>181</v>
      </c>
      <c r="J59" s="1165">
        <v>1762</v>
      </c>
      <c r="K59" s="1165">
        <v>1950</v>
      </c>
      <c r="L59" s="1165"/>
      <c r="M59" s="1074"/>
      <c r="N59" s="1074"/>
      <c r="O59" s="1074"/>
      <c r="P59" s="1074"/>
      <c r="Q59" s="1074"/>
      <c r="R59" s="1074"/>
      <c r="S59" s="1074"/>
      <c r="T59" s="1074"/>
      <c r="U59" s="1074"/>
      <c r="V59" s="1074"/>
      <c r="W59" s="1074"/>
      <c r="X59" s="1074"/>
      <c r="Y59" s="1074"/>
      <c r="Z59" s="1074"/>
      <c r="AA59" s="1074"/>
    </row>
    <row r="60" spans="1:27" s="1178" customFormat="1" ht="14.25" customHeight="1" outlineLevel="1">
      <c r="A60" s="1172"/>
      <c r="B60" s="1074"/>
      <c r="C60" s="1074" t="s">
        <v>1323</v>
      </c>
      <c r="D60" s="1074"/>
      <c r="E60" s="1165">
        <v>0</v>
      </c>
      <c r="F60" s="1165">
        <v>0</v>
      </c>
      <c r="G60" s="1165">
        <v>0</v>
      </c>
      <c r="H60" s="1165">
        <v>0</v>
      </c>
      <c r="I60" s="1165">
        <v>7</v>
      </c>
      <c r="J60" s="1165">
        <v>9</v>
      </c>
      <c r="K60" s="1165">
        <v>16</v>
      </c>
      <c r="L60" s="1165"/>
      <c r="M60" s="1074"/>
      <c r="N60" s="1074"/>
      <c r="O60" s="1074"/>
      <c r="P60" s="1074"/>
      <c r="Q60" s="1074"/>
      <c r="R60" s="1074"/>
      <c r="S60" s="1074"/>
      <c r="T60" s="1074"/>
      <c r="U60" s="1074"/>
      <c r="V60" s="1074"/>
      <c r="W60" s="1074"/>
      <c r="X60" s="1074"/>
      <c r="Y60" s="1074"/>
      <c r="Z60" s="1074"/>
      <c r="AA60" s="1074"/>
    </row>
    <row r="61" spans="1:27" s="1178" customFormat="1" ht="14.25" customHeight="1" outlineLevel="1">
      <c r="A61" s="1172"/>
      <c r="B61" s="1074"/>
      <c r="C61" s="1074" t="s">
        <v>1324</v>
      </c>
      <c r="D61" s="1074"/>
      <c r="E61" s="1165">
        <v>3</v>
      </c>
      <c r="F61" s="1165">
        <v>19</v>
      </c>
      <c r="G61" s="1165">
        <v>266</v>
      </c>
      <c r="H61" s="1165">
        <v>921</v>
      </c>
      <c r="I61" s="1165">
        <v>1031</v>
      </c>
      <c r="J61" s="1165">
        <v>328</v>
      </c>
      <c r="K61" s="1165">
        <v>2568</v>
      </c>
      <c r="L61" s="1165"/>
      <c r="M61" s="1074"/>
      <c r="N61" s="1074"/>
      <c r="O61" s="1074"/>
      <c r="P61" s="1074"/>
      <c r="Q61" s="1074"/>
      <c r="R61" s="1074"/>
      <c r="S61" s="1074"/>
      <c r="T61" s="1074"/>
      <c r="U61" s="1074"/>
      <c r="V61" s="1074"/>
      <c r="W61" s="1074"/>
      <c r="X61" s="1074"/>
      <c r="Y61" s="1074"/>
      <c r="Z61" s="1074"/>
      <c r="AA61" s="1074"/>
    </row>
    <row r="62" spans="1:27" s="1178" customFormat="1" ht="14.25" customHeight="1" outlineLevel="1">
      <c r="A62" s="1172"/>
      <c r="B62" s="1074"/>
      <c r="C62" s="1074" t="s">
        <v>1325</v>
      </c>
      <c r="D62" s="1074"/>
      <c r="E62" s="1165">
        <v>1</v>
      </c>
      <c r="F62" s="1165">
        <v>2</v>
      </c>
      <c r="G62" s="1165">
        <v>6</v>
      </c>
      <c r="H62" s="1165">
        <v>3</v>
      </c>
      <c r="I62" s="1165">
        <v>0</v>
      </c>
      <c r="J62" s="1165">
        <v>0</v>
      </c>
      <c r="K62" s="1165">
        <v>12</v>
      </c>
      <c r="L62" s="1165"/>
      <c r="M62" s="1074"/>
      <c r="N62" s="1074"/>
      <c r="O62" s="1074"/>
      <c r="P62" s="1074"/>
      <c r="Q62" s="1074"/>
      <c r="R62" s="1074"/>
      <c r="S62" s="1074"/>
      <c r="T62" s="1074"/>
      <c r="U62" s="1074"/>
      <c r="V62" s="1074"/>
      <c r="W62" s="1074"/>
      <c r="X62" s="1074"/>
      <c r="Y62" s="1074"/>
      <c r="Z62" s="1074"/>
      <c r="AA62" s="1074"/>
    </row>
    <row r="63" spans="1:27" s="1178" customFormat="1" ht="14.25" customHeight="1" outlineLevel="1">
      <c r="A63" s="1172"/>
      <c r="B63" s="1074"/>
      <c r="C63" s="1074" t="s">
        <v>1326</v>
      </c>
      <c r="D63" s="1074"/>
      <c r="E63" s="1165">
        <v>0</v>
      </c>
      <c r="F63" s="1165">
        <v>0</v>
      </c>
      <c r="G63" s="1165">
        <v>0</v>
      </c>
      <c r="H63" s="1165">
        <v>0</v>
      </c>
      <c r="I63" s="1165">
        <v>0</v>
      </c>
      <c r="J63" s="1165">
        <v>0</v>
      </c>
      <c r="K63" s="1165">
        <v>0</v>
      </c>
      <c r="L63" s="1165"/>
      <c r="M63" s="1074"/>
      <c r="N63" s="1074"/>
      <c r="O63" s="1074"/>
      <c r="P63" s="1074"/>
      <c r="Q63" s="1074"/>
      <c r="R63" s="1074"/>
      <c r="S63" s="1074"/>
      <c r="T63" s="1074"/>
      <c r="U63" s="1074"/>
      <c r="V63" s="1074"/>
      <c r="W63" s="1074"/>
      <c r="X63" s="1074"/>
      <c r="Y63" s="1074"/>
      <c r="Z63" s="1074"/>
      <c r="AA63" s="1074"/>
    </row>
    <row r="64" spans="1:27" s="1178" customFormat="1" ht="14.25" customHeight="1" outlineLevel="1">
      <c r="A64" s="1171"/>
      <c r="B64" s="1082" t="s">
        <v>1327</v>
      </c>
      <c r="C64" s="1084"/>
      <c r="D64" s="1084"/>
      <c r="E64" s="1170">
        <v>0</v>
      </c>
      <c r="F64" s="1170">
        <v>0</v>
      </c>
      <c r="G64" s="1170">
        <v>0</v>
      </c>
      <c r="H64" s="1170">
        <v>0</v>
      </c>
      <c r="I64" s="1170">
        <v>0</v>
      </c>
      <c r="J64" s="1170">
        <v>2552</v>
      </c>
      <c r="K64" s="1170">
        <v>2552</v>
      </c>
      <c r="L64" s="1170"/>
      <c r="M64" s="1074"/>
      <c r="N64" s="1074"/>
      <c r="O64" s="1074"/>
      <c r="P64" s="1074"/>
      <c r="Q64" s="1074"/>
      <c r="R64" s="1074"/>
      <c r="S64" s="1074"/>
      <c r="T64" s="1074"/>
      <c r="U64" s="1074"/>
      <c r="V64" s="1074"/>
      <c r="W64" s="1074"/>
      <c r="X64" s="1074"/>
      <c r="Y64" s="1074"/>
      <c r="Z64" s="1074"/>
      <c r="AA64" s="1074"/>
    </row>
    <row r="65" spans="1:27" s="1173" customFormat="1" ht="14.25" customHeight="1" outlineLevel="1">
      <c r="A65" s="1171"/>
      <c r="B65" s="1082" t="s">
        <v>1328</v>
      </c>
      <c r="C65" s="1084"/>
      <c r="D65" s="1084"/>
      <c r="E65" s="1170">
        <v>0</v>
      </c>
      <c r="F65" s="1170">
        <v>0</v>
      </c>
      <c r="G65" s="1170">
        <v>0</v>
      </c>
      <c r="H65" s="1170">
        <v>27</v>
      </c>
      <c r="I65" s="1170">
        <v>316</v>
      </c>
      <c r="J65" s="1170">
        <v>574</v>
      </c>
      <c r="K65" s="1170">
        <v>917</v>
      </c>
      <c r="L65" s="1170"/>
      <c r="M65" s="1074"/>
      <c r="N65" s="1074"/>
      <c r="O65" s="1074"/>
      <c r="P65" s="1074"/>
      <c r="Q65" s="1074"/>
      <c r="R65" s="1074"/>
      <c r="S65" s="1074"/>
      <c r="T65" s="1074"/>
      <c r="U65" s="1074"/>
      <c r="V65" s="1074"/>
      <c r="W65" s="1074"/>
      <c r="X65" s="1074"/>
      <c r="Y65" s="1074"/>
      <c r="Z65" s="1074"/>
      <c r="AA65" s="1074"/>
    </row>
    <row r="66" spans="1:27" s="1173" customFormat="1" ht="14.25" customHeight="1" outlineLevel="1">
      <c r="A66" s="1171"/>
      <c r="B66" s="1157" t="s">
        <v>1329</v>
      </c>
      <c r="C66" s="1084"/>
      <c r="D66" s="1084"/>
      <c r="E66" s="1170">
        <v>0</v>
      </c>
      <c r="F66" s="1170">
        <v>0</v>
      </c>
      <c r="G66" s="1170">
        <v>0</v>
      </c>
      <c r="H66" s="1170">
        <v>0</v>
      </c>
      <c r="I66" s="1170">
        <v>0</v>
      </c>
      <c r="J66" s="1170">
        <v>0</v>
      </c>
      <c r="K66" s="1170">
        <v>0</v>
      </c>
      <c r="L66" s="1170"/>
      <c r="M66" s="1074"/>
      <c r="N66" s="1074"/>
      <c r="O66" s="1074"/>
      <c r="P66" s="1074"/>
      <c r="Q66" s="1074"/>
      <c r="R66" s="1074"/>
      <c r="S66" s="1074"/>
      <c r="T66" s="1074"/>
      <c r="U66" s="1074"/>
      <c r="V66" s="1074"/>
      <c r="W66" s="1074"/>
      <c r="X66" s="1074"/>
      <c r="Y66" s="1074"/>
      <c r="Z66" s="1074"/>
      <c r="AA66" s="1074"/>
    </row>
    <row r="67" spans="1:27" s="1173" customFormat="1">
      <c r="A67" s="1149" t="s">
        <v>120</v>
      </c>
      <c r="B67" s="1150"/>
      <c r="C67" s="1151"/>
      <c r="D67" s="1151"/>
      <c r="E67" s="1180"/>
      <c r="F67" s="1180"/>
      <c r="G67" s="1180"/>
      <c r="H67" s="1180"/>
      <c r="I67" s="1180"/>
      <c r="J67" s="1180"/>
      <c r="K67" s="1180"/>
      <c r="L67" s="1074"/>
      <c r="M67" s="1074"/>
      <c r="N67" s="1074"/>
      <c r="O67" s="1074"/>
      <c r="P67" s="1074"/>
      <c r="Q67" s="1074"/>
      <c r="R67" s="1074"/>
      <c r="S67" s="1074"/>
      <c r="T67" s="1074"/>
      <c r="U67" s="1074"/>
      <c r="V67" s="1074"/>
      <c r="W67" s="1074"/>
      <c r="X67" s="1074"/>
      <c r="Y67" s="1074"/>
      <c r="Z67" s="1074"/>
      <c r="AA67" s="1074"/>
    </row>
    <row r="68" spans="1:27" s="1173" customFormat="1" ht="12" customHeight="1">
      <c r="A68" s="1171"/>
      <c r="B68" s="1082" t="s">
        <v>1316</v>
      </c>
      <c r="C68" s="1083"/>
      <c r="D68" s="1083"/>
      <c r="E68" s="1170">
        <v>3</v>
      </c>
      <c r="F68" s="1170">
        <v>13</v>
      </c>
      <c r="G68" s="1170">
        <v>202</v>
      </c>
      <c r="H68" s="1170">
        <v>848</v>
      </c>
      <c r="I68" s="1170">
        <v>4662</v>
      </c>
      <c r="J68" s="1170">
        <v>24798</v>
      </c>
      <c r="K68" s="1170">
        <v>30526</v>
      </c>
      <c r="L68" s="1170"/>
      <c r="M68" s="1074"/>
      <c r="N68" s="1074"/>
      <c r="O68" s="1074"/>
      <c r="P68" s="1074"/>
      <c r="Q68" s="1074"/>
      <c r="R68" s="1074"/>
      <c r="S68" s="1074"/>
      <c r="T68" s="1074"/>
      <c r="U68" s="1074"/>
      <c r="V68" s="1074"/>
      <c r="W68" s="1074"/>
      <c r="X68" s="1074"/>
      <c r="Y68" s="1074"/>
      <c r="Z68" s="1074"/>
      <c r="AA68" s="1074"/>
    </row>
    <row r="69" spans="1:27" s="1173" customFormat="1" ht="12" customHeight="1">
      <c r="A69" s="1172"/>
      <c r="C69" s="1074" t="s">
        <v>1331</v>
      </c>
      <c r="D69" s="1074"/>
      <c r="E69" s="1174">
        <v>1</v>
      </c>
      <c r="F69" s="1174">
        <v>8</v>
      </c>
      <c r="G69" s="1174">
        <v>145</v>
      </c>
      <c r="H69" s="1174">
        <v>605</v>
      </c>
      <c r="I69" s="1174">
        <v>3410</v>
      </c>
      <c r="J69" s="1174">
        <v>19612</v>
      </c>
      <c r="K69" s="1174">
        <v>23781</v>
      </c>
      <c r="L69" s="1174"/>
      <c r="M69" s="1074"/>
      <c r="N69" s="1074"/>
      <c r="O69" s="1074"/>
      <c r="P69" s="1074"/>
      <c r="Q69" s="1074"/>
      <c r="R69" s="1074"/>
      <c r="S69" s="1074"/>
      <c r="T69" s="1074"/>
      <c r="U69" s="1074"/>
      <c r="V69" s="1074"/>
      <c r="W69" s="1074"/>
      <c r="X69" s="1074"/>
      <c r="Y69" s="1074"/>
      <c r="Z69" s="1074"/>
      <c r="AA69" s="1074"/>
    </row>
    <row r="70" spans="1:27" s="1173" customFormat="1" ht="12" customHeight="1">
      <c r="A70" s="1172"/>
      <c r="C70" s="1074" t="s">
        <v>1332</v>
      </c>
      <c r="D70" s="1074"/>
      <c r="E70" s="1174">
        <v>2</v>
      </c>
      <c r="F70" s="1174">
        <v>5</v>
      </c>
      <c r="G70" s="1174">
        <v>57</v>
      </c>
      <c r="H70" s="1174">
        <v>243</v>
      </c>
      <c r="I70" s="1174">
        <v>1252</v>
      </c>
      <c r="J70" s="1174">
        <v>5186</v>
      </c>
      <c r="K70" s="1174">
        <v>6745</v>
      </c>
      <c r="L70" s="1174"/>
      <c r="M70" s="1074"/>
      <c r="N70" s="1074"/>
      <c r="O70" s="1074"/>
      <c r="P70" s="1074"/>
      <c r="Q70" s="1074"/>
      <c r="R70" s="1074"/>
      <c r="S70" s="1074"/>
      <c r="T70" s="1074"/>
      <c r="U70" s="1074"/>
      <c r="V70" s="1074"/>
      <c r="W70" s="1074"/>
      <c r="X70" s="1074"/>
      <c r="Y70" s="1074"/>
      <c r="Z70" s="1074"/>
      <c r="AA70" s="1074"/>
    </row>
    <row r="71" spans="1:27" s="1173" customFormat="1" ht="12" customHeight="1">
      <c r="A71" s="1171"/>
      <c r="B71" s="1082" t="s">
        <v>1317</v>
      </c>
      <c r="C71" s="1083"/>
      <c r="D71" s="1083"/>
      <c r="E71" s="1170">
        <v>385</v>
      </c>
      <c r="F71" s="1170">
        <v>1357</v>
      </c>
      <c r="G71" s="1170">
        <v>2496</v>
      </c>
      <c r="H71" s="1170">
        <v>6854</v>
      </c>
      <c r="I71" s="1170">
        <v>9668</v>
      </c>
      <c r="J71" s="1170">
        <v>11179</v>
      </c>
      <c r="K71" s="1170">
        <v>31939</v>
      </c>
      <c r="L71" s="1170"/>
      <c r="M71" s="1074"/>
      <c r="N71" s="1074"/>
      <c r="O71" s="1074"/>
      <c r="P71" s="1074"/>
      <c r="Q71" s="1074"/>
      <c r="R71" s="1074"/>
      <c r="S71" s="1074"/>
      <c r="T71" s="1074"/>
      <c r="U71" s="1074"/>
      <c r="V71" s="1074"/>
      <c r="W71" s="1074"/>
      <c r="X71" s="1074"/>
      <c r="Y71" s="1074"/>
      <c r="Z71" s="1074"/>
      <c r="AA71" s="1074"/>
    </row>
    <row r="72" spans="1:27" s="1173" customFormat="1" ht="12" customHeight="1">
      <c r="A72" s="1172"/>
      <c r="C72" s="1074" t="s">
        <v>1331</v>
      </c>
      <c r="D72" s="1074"/>
      <c r="E72" s="1174">
        <v>363</v>
      </c>
      <c r="F72" s="1174">
        <v>1186</v>
      </c>
      <c r="G72" s="1174">
        <v>1554</v>
      </c>
      <c r="H72" s="1174">
        <v>4909</v>
      </c>
      <c r="I72" s="1174">
        <v>7330</v>
      </c>
      <c r="J72" s="1174">
        <v>9199</v>
      </c>
      <c r="K72" s="1174">
        <v>24541</v>
      </c>
      <c r="L72" s="1174"/>
      <c r="M72" s="1074"/>
      <c r="N72" s="1074"/>
      <c r="O72" s="1074"/>
      <c r="P72" s="1074"/>
      <c r="Q72" s="1074"/>
      <c r="R72" s="1074"/>
      <c r="S72" s="1074"/>
      <c r="T72" s="1074"/>
      <c r="U72" s="1074"/>
      <c r="V72" s="1074"/>
      <c r="W72" s="1074"/>
      <c r="X72" s="1074"/>
      <c r="Y72" s="1074"/>
      <c r="Z72" s="1074"/>
      <c r="AA72" s="1074"/>
    </row>
    <row r="73" spans="1:27" s="1173" customFormat="1" ht="12" customHeight="1">
      <c r="A73" s="1172"/>
      <c r="C73" s="1074" t="s">
        <v>1332</v>
      </c>
      <c r="D73" s="1074"/>
      <c r="E73" s="1174">
        <v>22</v>
      </c>
      <c r="F73" s="1174">
        <v>171</v>
      </c>
      <c r="G73" s="1174">
        <v>942</v>
      </c>
      <c r="H73" s="1174">
        <v>1945</v>
      </c>
      <c r="I73" s="1174">
        <v>2338</v>
      </c>
      <c r="J73" s="1174">
        <v>1980</v>
      </c>
      <c r="K73" s="1174">
        <v>7398</v>
      </c>
      <c r="L73" s="1174"/>
      <c r="M73" s="1074"/>
      <c r="N73" s="1074"/>
      <c r="O73" s="1074"/>
      <c r="P73" s="1074"/>
      <c r="Q73" s="1074"/>
      <c r="R73" s="1074"/>
      <c r="S73" s="1074"/>
      <c r="T73" s="1074"/>
      <c r="U73" s="1074"/>
      <c r="V73" s="1074"/>
      <c r="W73" s="1074"/>
      <c r="X73" s="1074"/>
      <c r="Y73" s="1074"/>
      <c r="Z73" s="1074"/>
      <c r="AA73" s="1074"/>
    </row>
    <row r="74" spans="1:27" s="1173" customFormat="1" ht="12" customHeight="1">
      <c r="A74" s="1172"/>
      <c r="B74" s="1181"/>
      <c r="C74" s="1181" t="s">
        <v>1318</v>
      </c>
      <c r="D74" s="1181"/>
      <c r="E74" s="1174">
        <v>5</v>
      </c>
      <c r="F74" s="1174">
        <v>70</v>
      </c>
      <c r="G74" s="1174">
        <v>392</v>
      </c>
      <c r="H74" s="1174">
        <v>1485</v>
      </c>
      <c r="I74" s="1174">
        <v>3059</v>
      </c>
      <c r="J74" s="1174">
        <v>2623</v>
      </c>
      <c r="K74" s="1174">
        <v>7634</v>
      </c>
      <c r="L74" s="1174"/>
      <c r="M74" s="1074"/>
      <c r="N74" s="1074"/>
      <c r="O74" s="1074"/>
      <c r="P74" s="1074"/>
      <c r="Q74" s="1074"/>
      <c r="R74" s="1074"/>
      <c r="S74" s="1074"/>
      <c r="T74" s="1074"/>
      <c r="U74" s="1074"/>
      <c r="V74" s="1074"/>
      <c r="W74" s="1074"/>
      <c r="X74" s="1074"/>
      <c r="Y74" s="1074"/>
      <c r="Z74" s="1074"/>
      <c r="AA74" s="1074"/>
    </row>
    <row r="75" spans="1:27" s="1173" customFormat="1" ht="12" customHeight="1">
      <c r="A75" s="1172"/>
      <c r="C75" s="1074"/>
      <c r="D75" s="1074" t="s">
        <v>1331</v>
      </c>
      <c r="E75" s="1174">
        <v>2</v>
      </c>
      <c r="F75" s="1174">
        <v>36</v>
      </c>
      <c r="G75" s="1174">
        <v>262</v>
      </c>
      <c r="H75" s="1174">
        <v>984</v>
      </c>
      <c r="I75" s="1174">
        <v>2126</v>
      </c>
      <c r="J75" s="1174">
        <v>2134</v>
      </c>
      <c r="K75" s="1174">
        <v>5544</v>
      </c>
      <c r="L75" s="1174"/>
      <c r="M75" s="1074"/>
      <c r="N75" s="1074"/>
      <c r="O75" s="1074"/>
      <c r="P75" s="1074"/>
      <c r="Q75" s="1074"/>
      <c r="R75" s="1074"/>
      <c r="S75" s="1074"/>
      <c r="T75" s="1074"/>
      <c r="U75" s="1074"/>
      <c r="V75" s="1074"/>
      <c r="W75" s="1074"/>
      <c r="X75" s="1074"/>
      <c r="Y75" s="1074"/>
      <c r="Z75" s="1074"/>
      <c r="AA75" s="1074"/>
    </row>
    <row r="76" spans="1:27" s="1173" customFormat="1" ht="12" customHeight="1">
      <c r="A76" s="1172"/>
      <c r="C76" s="1074"/>
      <c r="D76" s="1074" t="s">
        <v>1332</v>
      </c>
      <c r="E76" s="1174">
        <v>3</v>
      </c>
      <c r="F76" s="1174">
        <v>34</v>
      </c>
      <c r="G76" s="1174">
        <v>130</v>
      </c>
      <c r="H76" s="1174">
        <v>501</v>
      </c>
      <c r="I76" s="1174">
        <v>933</v>
      </c>
      <c r="J76" s="1174">
        <v>489</v>
      </c>
      <c r="K76" s="1174">
        <v>2090</v>
      </c>
      <c r="L76" s="1174"/>
      <c r="M76" s="1074"/>
      <c r="N76" s="1074"/>
      <c r="O76" s="1074"/>
      <c r="P76" s="1074"/>
      <c r="Q76" s="1074"/>
      <c r="R76" s="1074"/>
      <c r="S76" s="1074"/>
      <c r="T76" s="1074"/>
      <c r="U76" s="1074"/>
      <c r="V76" s="1074"/>
      <c r="W76" s="1074"/>
      <c r="X76" s="1074"/>
      <c r="Y76" s="1074"/>
      <c r="Z76" s="1074"/>
      <c r="AA76" s="1074"/>
    </row>
    <row r="77" spans="1:27" s="1173" customFormat="1" ht="12" customHeight="1">
      <c r="A77" s="1172"/>
      <c r="C77" s="1181" t="s">
        <v>1319</v>
      </c>
      <c r="D77" s="1181"/>
      <c r="E77" s="1174">
        <v>2</v>
      </c>
      <c r="F77" s="1174">
        <v>101</v>
      </c>
      <c r="G77" s="1174">
        <v>68</v>
      </c>
      <c r="H77" s="1174">
        <v>188</v>
      </c>
      <c r="I77" s="1174">
        <v>921</v>
      </c>
      <c r="J77" s="1174">
        <v>1109</v>
      </c>
      <c r="K77" s="1174">
        <v>2389</v>
      </c>
      <c r="L77" s="1174"/>
      <c r="M77" s="1074"/>
      <c r="N77" s="1074"/>
      <c r="O77" s="1074"/>
      <c r="P77" s="1074"/>
      <c r="Q77" s="1074"/>
      <c r="R77" s="1074"/>
      <c r="S77" s="1074"/>
      <c r="T77" s="1074"/>
      <c r="U77" s="1074"/>
      <c r="V77" s="1074"/>
      <c r="W77" s="1074"/>
      <c r="X77" s="1074"/>
      <c r="Y77" s="1074"/>
      <c r="Z77" s="1074"/>
      <c r="AA77" s="1074"/>
    </row>
    <row r="78" spans="1:27" s="1173" customFormat="1" ht="12" customHeight="1">
      <c r="A78" s="1172"/>
      <c r="B78" s="1074"/>
      <c r="C78" s="1084"/>
      <c r="D78" s="1074" t="s">
        <v>1331</v>
      </c>
      <c r="E78" s="1174">
        <v>1</v>
      </c>
      <c r="F78" s="1174">
        <v>99</v>
      </c>
      <c r="G78" s="1174">
        <v>65</v>
      </c>
      <c r="H78" s="1174">
        <v>184</v>
      </c>
      <c r="I78" s="1174">
        <v>885</v>
      </c>
      <c r="J78" s="1174">
        <v>1090</v>
      </c>
      <c r="K78" s="1174">
        <v>2324</v>
      </c>
      <c r="L78" s="1174"/>
      <c r="M78" s="1074"/>
      <c r="N78" s="1074"/>
      <c r="O78" s="1074"/>
      <c r="P78" s="1074"/>
      <c r="Q78" s="1074"/>
      <c r="R78" s="1074"/>
      <c r="S78" s="1074"/>
      <c r="T78" s="1074"/>
      <c r="U78" s="1074"/>
      <c r="V78" s="1074"/>
      <c r="W78" s="1074"/>
      <c r="X78" s="1074"/>
      <c r="Y78" s="1074"/>
      <c r="Z78" s="1074"/>
      <c r="AA78" s="1074"/>
    </row>
    <row r="79" spans="1:27" s="1173" customFormat="1" ht="12" customHeight="1">
      <c r="A79" s="1172"/>
      <c r="C79" s="1074"/>
      <c r="D79" s="1074" t="s">
        <v>1332</v>
      </c>
      <c r="E79" s="1174">
        <v>1</v>
      </c>
      <c r="F79" s="1174">
        <v>2</v>
      </c>
      <c r="G79" s="1174">
        <v>3</v>
      </c>
      <c r="H79" s="1174">
        <v>4</v>
      </c>
      <c r="I79" s="1174">
        <v>36</v>
      </c>
      <c r="J79" s="1174">
        <v>19</v>
      </c>
      <c r="K79" s="1174">
        <v>65</v>
      </c>
      <c r="L79" s="1174"/>
      <c r="M79" s="1074"/>
      <c r="N79" s="1074"/>
      <c r="O79" s="1074"/>
      <c r="P79" s="1074"/>
      <c r="Q79" s="1074"/>
      <c r="R79" s="1074"/>
      <c r="S79" s="1074"/>
      <c r="T79" s="1074"/>
      <c r="U79" s="1074"/>
      <c r="V79" s="1074"/>
      <c r="W79" s="1074"/>
      <c r="X79" s="1074"/>
      <c r="Y79" s="1074"/>
      <c r="Z79" s="1074"/>
      <c r="AA79" s="1074"/>
    </row>
    <row r="80" spans="1:27" s="1173" customFormat="1" ht="12" customHeight="1">
      <c r="A80" s="1172"/>
      <c r="C80" s="1181" t="s">
        <v>1320</v>
      </c>
      <c r="D80" s="1181"/>
      <c r="E80" s="1174">
        <v>337</v>
      </c>
      <c r="F80" s="1174">
        <v>988</v>
      </c>
      <c r="G80" s="1174">
        <v>732</v>
      </c>
      <c r="H80" s="1174">
        <v>646</v>
      </c>
      <c r="I80" s="1174">
        <v>243</v>
      </c>
      <c r="J80" s="1174">
        <v>55</v>
      </c>
      <c r="K80" s="1174">
        <v>3001</v>
      </c>
      <c r="L80" s="1174"/>
      <c r="M80" s="1074"/>
      <c r="N80" s="1074"/>
      <c r="O80" s="1074"/>
      <c r="P80" s="1074"/>
      <c r="Q80" s="1074"/>
      <c r="R80" s="1074"/>
      <c r="S80" s="1074"/>
      <c r="T80" s="1074"/>
      <c r="U80" s="1074"/>
      <c r="V80" s="1074"/>
      <c r="W80" s="1074"/>
      <c r="X80" s="1074"/>
      <c r="Y80" s="1074"/>
      <c r="Z80" s="1074"/>
      <c r="AA80" s="1074"/>
    </row>
    <row r="81" spans="1:12" ht="12" customHeight="1">
      <c r="A81" s="1172"/>
      <c r="C81" s="1084"/>
      <c r="D81" s="1074" t="s">
        <v>1331</v>
      </c>
      <c r="E81" s="1174">
        <v>336</v>
      </c>
      <c r="F81" s="1174">
        <v>979</v>
      </c>
      <c r="G81" s="1174">
        <v>729</v>
      </c>
      <c r="H81" s="1174">
        <v>638</v>
      </c>
      <c r="I81" s="1174">
        <v>236</v>
      </c>
      <c r="J81" s="1174">
        <v>53</v>
      </c>
      <c r="K81" s="1174">
        <v>2971</v>
      </c>
      <c r="L81" s="1174"/>
    </row>
    <row r="82" spans="1:12" ht="12" customHeight="1">
      <c r="A82" s="1172"/>
      <c r="B82" s="1173"/>
      <c r="D82" s="1074" t="s">
        <v>1332</v>
      </c>
      <c r="E82" s="1174">
        <v>1</v>
      </c>
      <c r="F82" s="1174">
        <v>9</v>
      </c>
      <c r="G82" s="1174">
        <v>3</v>
      </c>
      <c r="H82" s="1174">
        <v>8</v>
      </c>
      <c r="I82" s="1174">
        <v>7</v>
      </c>
      <c r="J82" s="1174">
        <v>2</v>
      </c>
      <c r="K82" s="1174">
        <v>30</v>
      </c>
      <c r="L82" s="1174"/>
    </row>
    <row r="83" spans="1:12" ht="12" customHeight="1">
      <c r="A83" s="1172"/>
      <c r="B83" s="1173"/>
      <c r="C83" s="1181" t="s">
        <v>1321</v>
      </c>
      <c r="D83" s="1181"/>
      <c r="E83" s="1174">
        <v>0</v>
      </c>
      <c r="F83" s="1174">
        <v>0</v>
      </c>
      <c r="G83" s="1174">
        <v>0</v>
      </c>
      <c r="H83" s="1174">
        <v>0</v>
      </c>
      <c r="I83" s="1174">
        <v>0</v>
      </c>
      <c r="J83" s="1174">
        <v>98</v>
      </c>
      <c r="K83" s="1174">
        <v>98</v>
      </c>
      <c r="L83" s="1174"/>
    </row>
    <row r="84" spans="1:12" ht="12" customHeight="1">
      <c r="A84" s="1172"/>
      <c r="C84" s="1084"/>
      <c r="D84" s="1074" t="s">
        <v>1331</v>
      </c>
      <c r="E84" s="1174">
        <v>0</v>
      </c>
      <c r="F84" s="1174">
        <v>0</v>
      </c>
      <c r="G84" s="1174">
        <v>0</v>
      </c>
      <c r="H84" s="1174">
        <v>0</v>
      </c>
      <c r="I84" s="1174">
        <v>0</v>
      </c>
      <c r="J84" s="1174">
        <v>25</v>
      </c>
      <c r="K84" s="1174">
        <v>25</v>
      </c>
      <c r="L84" s="1174"/>
    </row>
    <row r="85" spans="1:12" ht="12" customHeight="1">
      <c r="A85" s="1172"/>
      <c r="B85" s="1173"/>
      <c r="D85" s="1074" t="s">
        <v>1332</v>
      </c>
      <c r="E85" s="1174">
        <v>0</v>
      </c>
      <c r="F85" s="1174">
        <v>0</v>
      </c>
      <c r="G85" s="1174">
        <v>0</v>
      </c>
      <c r="H85" s="1174">
        <v>0</v>
      </c>
      <c r="I85" s="1174">
        <v>0</v>
      </c>
      <c r="J85" s="1174">
        <v>73</v>
      </c>
      <c r="K85" s="1174">
        <v>73</v>
      </c>
      <c r="L85" s="1174"/>
    </row>
    <row r="86" spans="1:12" ht="12" customHeight="1">
      <c r="A86" s="1172"/>
      <c r="B86" s="1173"/>
      <c r="C86" s="1181" t="s">
        <v>1322</v>
      </c>
      <c r="E86" s="1174">
        <v>1</v>
      </c>
      <c r="F86" s="1174">
        <v>5</v>
      </c>
      <c r="G86" s="1174">
        <v>10</v>
      </c>
      <c r="H86" s="1174">
        <v>17</v>
      </c>
      <c r="I86" s="1174">
        <v>606</v>
      </c>
      <c r="J86" s="1174">
        <v>5778</v>
      </c>
      <c r="K86" s="1174">
        <v>6417</v>
      </c>
      <c r="L86" s="1174"/>
    </row>
    <row r="87" spans="1:12" ht="12" customHeight="1">
      <c r="A87" s="1172"/>
      <c r="B87" s="1173"/>
      <c r="D87" s="1074" t="s">
        <v>1331</v>
      </c>
      <c r="E87" s="1174">
        <v>0</v>
      </c>
      <c r="F87" s="1174">
        <v>3</v>
      </c>
      <c r="G87" s="1174">
        <v>4</v>
      </c>
      <c r="H87" s="1174">
        <v>9</v>
      </c>
      <c r="I87" s="1174">
        <v>443</v>
      </c>
      <c r="J87" s="1174">
        <v>4674</v>
      </c>
      <c r="K87" s="1174">
        <v>5133</v>
      </c>
      <c r="L87" s="1174"/>
    </row>
    <row r="88" spans="1:12" ht="12" customHeight="1">
      <c r="A88" s="1172"/>
      <c r="B88" s="1173"/>
      <c r="D88" s="1074" t="s">
        <v>1332</v>
      </c>
      <c r="E88" s="1174">
        <v>1</v>
      </c>
      <c r="F88" s="1174">
        <v>2</v>
      </c>
      <c r="G88" s="1174">
        <v>6</v>
      </c>
      <c r="H88" s="1174">
        <v>8</v>
      </c>
      <c r="I88" s="1174">
        <v>163</v>
      </c>
      <c r="J88" s="1174">
        <v>1104</v>
      </c>
      <c r="K88" s="1174">
        <v>1284</v>
      </c>
      <c r="L88" s="1174"/>
    </row>
    <row r="89" spans="1:12" ht="12" customHeight="1">
      <c r="A89" s="1172"/>
      <c r="B89" s="1173"/>
      <c r="C89" s="1074" t="s">
        <v>1323</v>
      </c>
      <c r="E89" s="1174">
        <v>0</v>
      </c>
      <c r="F89" s="1174">
        <v>0</v>
      </c>
      <c r="G89" s="1174">
        <v>0</v>
      </c>
      <c r="H89" s="1174">
        <v>0</v>
      </c>
      <c r="I89" s="1174">
        <v>19</v>
      </c>
      <c r="J89" s="1174">
        <v>33</v>
      </c>
      <c r="K89" s="1174">
        <v>52</v>
      </c>
      <c r="L89" s="1174"/>
    </row>
    <row r="90" spans="1:12" ht="12" customHeight="1">
      <c r="A90" s="1172"/>
      <c r="B90" s="1173"/>
      <c r="D90" s="1074" t="s">
        <v>1331</v>
      </c>
      <c r="E90" s="1174">
        <v>0</v>
      </c>
      <c r="F90" s="1174">
        <v>0</v>
      </c>
      <c r="G90" s="1174">
        <v>0</v>
      </c>
      <c r="H90" s="1174">
        <v>0</v>
      </c>
      <c r="I90" s="1174">
        <v>17</v>
      </c>
      <c r="J90" s="1174">
        <v>25</v>
      </c>
      <c r="K90" s="1174">
        <v>42</v>
      </c>
      <c r="L90" s="1174"/>
    </row>
    <row r="91" spans="1:12" ht="12" customHeight="1">
      <c r="A91" s="1172"/>
      <c r="B91" s="1173"/>
      <c r="D91" s="1074" t="s">
        <v>1332</v>
      </c>
      <c r="E91" s="1174">
        <v>0</v>
      </c>
      <c r="F91" s="1174">
        <v>0</v>
      </c>
      <c r="G91" s="1174">
        <v>0</v>
      </c>
      <c r="H91" s="1174">
        <v>0</v>
      </c>
      <c r="I91" s="1174">
        <v>2</v>
      </c>
      <c r="J91" s="1174">
        <v>8</v>
      </c>
      <c r="K91" s="1174">
        <v>10</v>
      </c>
      <c r="L91" s="1174"/>
    </row>
    <row r="92" spans="1:12" ht="12" customHeight="1">
      <c r="A92" s="1172"/>
      <c r="B92" s="1173"/>
      <c r="C92" s="1074" t="s">
        <v>1324</v>
      </c>
      <c r="E92" s="1174">
        <v>3</v>
      </c>
      <c r="F92" s="1174">
        <v>92</v>
      </c>
      <c r="G92" s="1174">
        <v>1193</v>
      </c>
      <c r="H92" s="1174">
        <v>4479</v>
      </c>
      <c r="I92" s="1174">
        <v>4819</v>
      </c>
      <c r="J92" s="1174">
        <v>1483</v>
      </c>
      <c r="K92" s="1174">
        <v>12069</v>
      </c>
      <c r="L92" s="1174"/>
    </row>
    <row r="93" spans="1:12" ht="12" customHeight="1">
      <c r="A93" s="1172"/>
      <c r="B93" s="1173"/>
      <c r="D93" s="1074" t="s">
        <v>1331</v>
      </c>
      <c r="E93" s="1174">
        <v>2</v>
      </c>
      <c r="F93" s="1174">
        <v>1</v>
      </c>
      <c r="G93" s="1174">
        <v>426</v>
      </c>
      <c r="H93" s="1174">
        <v>3072</v>
      </c>
      <c r="I93" s="1174">
        <v>3622</v>
      </c>
      <c r="J93" s="1174">
        <v>1198</v>
      </c>
      <c r="K93" s="1174">
        <v>8321</v>
      </c>
      <c r="L93" s="1174"/>
    </row>
    <row r="94" spans="1:12" ht="12" customHeight="1">
      <c r="A94" s="1172"/>
      <c r="B94" s="1173"/>
      <c r="D94" s="1074" t="s">
        <v>1332</v>
      </c>
      <c r="E94" s="1174">
        <v>1</v>
      </c>
      <c r="F94" s="1174">
        <v>91</v>
      </c>
      <c r="G94" s="1174">
        <v>767</v>
      </c>
      <c r="H94" s="1174">
        <v>1407</v>
      </c>
      <c r="I94" s="1174">
        <v>1197</v>
      </c>
      <c r="J94" s="1174">
        <v>285</v>
      </c>
      <c r="K94" s="1174">
        <v>3748</v>
      </c>
      <c r="L94" s="1174"/>
    </row>
    <row r="95" spans="1:12" ht="12" customHeight="1">
      <c r="A95" s="1172"/>
      <c r="B95" s="1173"/>
      <c r="C95" s="1074" t="s">
        <v>1325</v>
      </c>
      <c r="E95" s="1174">
        <v>37</v>
      </c>
      <c r="F95" s="1174">
        <v>99</v>
      </c>
      <c r="G95" s="1174">
        <v>100</v>
      </c>
      <c r="H95" s="1174">
        <v>39</v>
      </c>
      <c r="I95" s="1174">
        <v>0</v>
      </c>
      <c r="J95" s="1174">
        <v>0</v>
      </c>
      <c r="K95" s="1174">
        <v>275</v>
      </c>
      <c r="L95" s="1174"/>
    </row>
    <row r="96" spans="1:12" ht="12" customHeight="1">
      <c r="A96" s="1172"/>
      <c r="B96" s="1173"/>
      <c r="D96" s="1074" t="s">
        <v>1331</v>
      </c>
      <c r="E96" s="1174">
        <v>22</v>
      </c>
      <c r="F96" s="1174">
        <v>67</v>
      </c>
      <c r="G96" s="1174">
        <v>67</v>
      </c>
      <c r="H96" s="1174">
        <v>22</v>
      </c>
      <c r="I96" s="1174">
        <v>0</v>
      </c>
      <c r="J96" s="1174">
        <v>0</v>
      </c>
      <c r="K96" s="1174">
        <v>178</v>
      </c>
      <c r="L96" s="1174"/>
    </row>
    <row r="97" spans="1:12" ht="12" customHeight="1">
      <c r="A97" s="1172"/>
      <c r="B97" s="1173"/>
      <c r="D97" s="1074" t="s">
        <v>1332</v>
      </c>
      <c r="E97" s="1174">
        <v>15</v>
      </c>
      <c r="F97" s="1174">
        <v>32</v>
      </c>
      <c r="G97" s="1174">
        <v>33</v>
      </c>
      <c r="H97" s="1174">
        <v>17</v>
      </c>
      <c r="I97" s="1174">
        <v>0</v>
      </c>
      <c r="J97" s="1174">
        <v>0</v>
      </c>
      <c r="K97" s="1174">
        <v>97</v>
      </c>
      <c r="L97" s="1174"/>
    </row>
    <row r="98" spans="1:12" ht="12" customHeight="1">
      <c r="A98" s="1172"/>
      <c r="B98" s="1173"/>
      <c r="C98" s="1181" t="s">
        <v>1326</v>
      </c>
      <c r="D98" s="1181"/>
      <c r="E98" s="1174">
        <v>0</v>
      </c>
      <c r="F98" s="1174">
        <v>2</v>
      </c>
      <c r="G98" s="1174">
        <v>1</v>
      </c>
      <c r="H98" s="1174">
        <v>0</v>
      </c>
      <c r="I98" s="1174">
        <v>1</v>
      </c>
      <c r="J98" s="1174">
        <v>0</v>
      </c>
      <c r="K98" s="1174">
        <v>4</v>
      </c>
      <c r="L98" s="1174"/>
    </row>
    <row r="99" spans="1:12" ht="12" customHeight="1">
      <c r="A99" s="1171"/>
      <c r="B99" s="1082"/>
      <c r="C99" s="1083"/>
      <c r="D99" s="1177" t="s">
        <v>1331</v>
      </c>
      <c r="E99" s="1174">
        <v>0</v>
      </c>
      <c r="F99" s="1174">
        <v>1</v>
      </c>
      <c r="G99" s="1174">
        <v>1</v>
      </c>
      <c r="H99" s="1174">
        <v>0</v>
      </c>
      <c r="I99" s="1174">
        <v>1</v>
      </c>
      <c r="J99" s="1174">
        <v>0</v>
      </c>
      <c r="K99" s="1174">
        <v>3</v>
      </c>
      <c r="L99" s="1174"/>
    </row>
    <row r="100" spans="1:12" ht="12" customHeight="1">
      <c r="A100" s="1172"/>
      <c r="B100" s="1173"/>
      <c r="D100" s="1074" t="s">
        <v>1332</v>
      </c>
      <c r="E100" s="1174">
        <v>0</v>
      </c>
      <c r="F100" s="1174">
        <v>1</v>
      </c>
      <c r="G100" s="1174">
        <v>0</v>
      </c>
      <c r="H100" s="1174">
        <v>0</v>
      </c>
      <c r="I100" s="1174">
        <v>0</v>
      </c>
      <c r="J100" s="1174">
        <v>0</v>
      </c>
      <c r="K100" s="1174">
        <v>1</v>
      </c>
      <c r="L100" s="1174"/>
    </row>
    <row r="101" spans="1:12" s="1084" customFormat="1" ht="12" customHeight="1">
      <c r="A101" s="1171"/>
      <c r="B101" s="1082" t="s">
        <v>1327</v>
      </c>
      <c r="C101" s="1083"/>
      <c r="D101" s="1083"/>
      <c r="E101" s="1170">
        <v>0</v>
      </c>
      <c r="F101" s="1170">
        <v>0</v>
      </c>
      <c r="G101" s="1170">
        <v>0</v>
      </c>
      <c r="H101" s="1170">
        <v>0</v>
      </c>
      <c r="I101" s="1170">
        <v>0</v>
      </c>
      <c r="J101" s="1170">
        <v>6702</v>
      </c>
      <c r="K101" s="1170">
        <v>6702</v>
      </c>
      <c r="L101" s="1170"/>
    </row>
    <row r="102" spans="1:12" ht="12" customHeight="1">
      <c r="A102" s="1171"/>
      <c r="C102" s="1074" t="s">
        <v>1331</v>
      </c>
      <c r="E102" s="1174">
        <v>0</v>
      </c>
      <c r="F102" s="1174">
        <v>0</v>
      </c>
      <c r="G102" s="1174">
        <v>0</v>
      </c>
      <c r="H102" s="1174">
        <v>0</v>
      </c>
      <c r="I102" s="1174">
        <v>0</v>
      </c>
      <c r="J102" s="1174">
        <v>4895</v>
      </c>
      <c r="K102" s="1174">
        <v>4895</v>
      </c>
      <c r="L102" s="1174"/>
    </row>
    <row r="103" spans="1:12" ht="12" customHeight="1">
      <c r="A103" s="1172"/>
      <c r="B103" s="1173"/>
      <c r="C103" s="1074" t="s">
        <v>1332</v>
      </c>
      <c r="E103" s="1174">
        <v>0</v>
      </c>
      <c r="F103" s="1174">
        <v>0</v>
      </c>
      <c r="G103" s="1174">
        <v>0</v>
      </c>
      <c r="H103" s="1174">
        <v>0</v>
      </c>
      <c r="I103" s="1174">
        <v>0</v>
      </c>
      <c r="J103" s="1174">
        <v>1807</v>
      </c>
      <c r="K103" s="1174">
        <v>1807</v>
      </c>
      <c r="L103" s="1174"/>
    </row>
    <row r="104" spans="1:12" s="1084" customFormat="1" ht="12" customHeight="1">
      <c r="A104" s="1171"/>
      <c r="B104" s="1082" t="s">
        <v>1328</v>
      </c>
      <c r="C104" s="1083"/>
      <c r="D104" s="1083"/>
      <c r="E104" s="1170">
        <v>0</v>
      </c>
      <c r="F104" s="1170">
        <v>0</v>
      </c>
      <c r="G104" s="1170">
        <v>0</v>
      </c>
      <c r="H104" s="1170">
        <v>92</v>
      </c>
      <c r="I104" s="1170">
        <v>850</v>
      </c>
      <c r="J104" s="1170">
        <v>1527</v>
      </c>
      <c r="K104" s="1170">
        <v>2469</v>
      </c>
      <c r="L104" s="1170"/>
    </row>
    <row r="105" spans="1:12" ht="12" customHeight="1">
      <c r="A105" s="1172"/>
      <c r="C105" s="1074" t="s">
        <v>1331</v>
      </c>
      <c r="E105" s="1174">
        <v>0</v>
      </c>
      <c r="F105" s="1174">
        <v>0</v>
      </c>
      <c r="G105" s="1174">
        <v>0</v>
      </c>
      <c r="H105" s="1174">
        <v>44</v>
      </c>
      <c r="I105" s="1174">
        <v>551</v>
      </c>
      <c r="J105" s="1174">
        <v>1063</v>
      </c>
      <c r="K105" s="1174">
        <v>1658</v>
      </c>
      <c r="L105" s="1174"/>
    </row>
    <row r="106" spans="1:12" ht="12" customHeight="1">
      <c r="A106" s="1172"/>
      <c r="C106" s="1074" t="s">
        <v>1332</v>
      </c>
      <c r="E106" s="1174">
        <v>0</v>
      </c>
      <c r="F106" s="1174">
        <v>0</v>
      </c>
      <c r="G106" s="1174">
        <v>0</v>
      </c>
      <c r="H106" s="1174">
        <v>48</v>
      </c>
      <c r="I106" s="1174">
        <v>299</v>
      </c>
      <c r="J106" s="1174">
        <v>464</v>
      </c>
      <c r="K106" s="1174">
        <v>811</v>
      </c>
      <c r="L106" s="1174"/>
    </row>
    <row r="107" spans="1:12" ht="12" customHeight="1">
      <c r="A107" s="1172"/>
      <c r="B107" s="1157" t="s">
        <v>1329</v>
      </c>
      <c r="E107" s="1170">
        <v>0</v>
      </c>
      <c r="F107" s="1170">
        <v>0</v>
      </c>
      <c r="G107" s="1170">
        <v>0</v>
      </c>
      <c r="H107" s="1170">
        <v>0</v>
      </c>
      <c r="I107" s="1170">
        <v>0</v>
      </c>
      <c r="J107" s="1170">
        <v>0</v>
      </c>
      <c r="K107" s="1170">
        <v>0</v>
      </c>
      <c r="L107" s="1174"/>
    </row>
    <row r="108" spans="1:12" ht="12" customHeight="1">
      <c r="A108" s="1172"/>
      <c r="B108" s="1157"/>
      <c r="C108" s="1074" t="s">
        <v>1331</v>
      </c>
      <c r="E108" s="1174">
        <v>0</v>
      </c>
      <c r="F108" s="1174">
        <v>0</v>
      </c>
      <c r="G108" s="1174">
        <v>0</v>
      </c>
      <c r="H108" s="1174">
        <v>0</v>
      </c>
      <c r="I108" s="1174">
        <v>0</v>
      </c>
      <c r="J108" s="1174">
        <v>0</v>
      </c>
      <c r="K108" s="1174">
        <v>0</v>
      </c>
      <c r="L108" s="1174"/>
    </row>
    <row r="109" spans="1:12" ht="12" customHeight="1">
      <c r="A109" s="1172"/>
      <c r="B109" s="1157"/>
      <c r="C109" s="1074" t="s">
        <v>1332</v>
      </c>
      <c r="E109" s="1174">
        <v>0</v>
      </c>
      <c r="F109" s="1174">
        <v>0</v>
      </c>
      <c r="G109" s="1174">
        <v>0</v>
      </c>
      <c r="H109" s="1174">
        <v>0</v>
      </c>
      <c r="I109" s="1174">
        <v>0</v>
      </c>
      <c r="J109" s="1174">
        <v>0</v>
      </c>
      <c r="K109" s="1174">
        <v>0</v>
      </c>
      <c r="L109" s="1174"/>
    </row>
    <row r="110" spans="1:12" ht="13.8" thickBot="1">
      <c r="A110" s="1182"/>
      <c r="B110" s="1183" t="s">
        <v>310</v>
      </c>
      <c r="C110" s="1184"/>
      <c r="D110" s="1184"/>
      <c r="E110" s="1185">
        <v>388</v>
      </c>
      <c r="F110" s="1185">
        <v>1370</v>
      </c>
      <c r="G110" s="1185">
        <v>2698</v>
      </c>
      <c r="H110" s="1185">
        <v>7794</v>
      </c>
      <c r="I110" s="1185">
        <v>15180</v>
      </c>
      <c r="J110" s="1185">
        <v>44206</v>
      </c>
      <c r="K110" s="1185">
        <v>71636</v>
      </c>
      <c r="L110" s="1170"/>
    </row>
    <row r="111" spans="1:12">
      <c r="A111" s="1171"/>
      <c r="B111" s="1082"/>
      <c r="C111" s="1074" t="s">
        <v>1331</v>
      </c>
      <c r="D111" s="1177"/>
      <c r="E111" s="1174">
        <v>364</v>
      </c>
      <c r="F111" s="1174">
        <v>1194</v>
      </c>
      <c r="G111" s="1174">
        <v>1699</v>
      </c>
      <c r="H111" s="1174">
        <v>5558</v>
      </c>
      <c r="I111" s="1174">
        <v>11291</v>
      </c>
      <c r="J111" s="1174">
        <v>34769</v>
      </c>
      <c r="K111" s="1174">
        <v>54875</v>
      </c>
      <c r="L111" s="1174"/>
    </row>
    <row r="112" spans="1:12" ht="13.8" thickBot="1">
      <c r="A112" s="1186"/>
      <c r="B112" s="1187"/>
      <c r="C112" s="1188" t="s">
        <v>1332</v>
      </c>
      <c r="D112" s="1189"/>
      <c r="E112" s="1190">
        <v>24</v>
      </c>
      <c r="F112" s="1190">
        <v>176</v>
      </c>
      <c r="G112" s="1190">
        <v>999</v>
      </c>
      <c r="H112" s="1190">
        <v>2236</v>
      </c>
      <c r="I112" s="1190">
        <v>3889</v>
      </c>
      <c r="J112" s="1190">
        <v>9437</v>
      </c>
      <c r="K112" s="1190">
        <v>16761</v>
      </c>
      <c r="L112" s="1174"/>
    </row>
    <row r="113" spans="1:2" ht="13.8">
      <c r="A113" s="1073"/>
    </row>
    <row r="114" spans="1:2">
      <c r="B114" s="1084"/>
    </row>
    <row r="115" spans="1:2">
      <c r="B115" s="1191"/>
    </row>
    <row r="228" spans="3:3">
      <c r="C228" s="1074" t="s">
        <v>209</v>
      </c>
    </row>
  </sheetData>
  <mergeCells count="2">
    <mergeCell ref="A5:B6"/>
    <mergeCell ref="K5:K6"/>
  </mergeCells>
  <hyperlinks>
    <hyperlink ref="D1" location="Índice!A1" display="Volver al Índice " xr:uid="{EF9327AE-3B0E-408C-8EB7-CA13382B80BB}"/>
  </hyperlink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A1C5E-4790-40DE-B7FB-957590DFBBC9}">
  <sheetPr>
    <pageSetUpPr fitToPage="1"/>
  </sheetPr>
  <dimension ref="A1:T84"/>
  <sheetViews>
    <sheetView zoomScale="90" zoomScaleNormal="90" workbookViewId="0">
      <pane ySplit="4" topLeftCell="A5" activePane="bottomLeft" state="frozen"/>
      <selection activeCell="H17" sqref="H17"/>
      <selection pane="bottomLeft"/>
    </sheetView>
  </sheetViews>
  <sheetFormatPr baseColWidth="10" defaultColWidth="11.44140625" defaultRowHeight="13.2" outlineLevelRow="1"/>
  <cols>
    <col min="1" max="1" width="1.5546875" style="1074" customWidth="1"/>
    <col min="2" max="2" width="2" style="1074" customWidth="1"/>
    <col min="3" max="3" width="46.5546875" style="1074" customWidth="1"/>
    <col min="4" max="4" width="10.5546875" style="1074" customWidth="1"/>
    <col min="5" max="7" width="10.109375" style="1074" customWidth="1"/>
    <col min="8" max="8" width="10" style="1074" customWidth="1"/>
    <col min="9" max="9" width="10.109375" style="1074" customWidth="1"/>
    <col min="10" max="256" width="11.44140625" style="1074"/>
    <col min="257" max="257" width="1.5546875" style="1074" customWidth="1"/>
    <col min="258" max="258" width="2" style="1074" customWidth="1"/>
    <col min="259" max="259" width="46.5546875" style="1074" customWidth="1"/>
    <col min="260" max="260" width="10.5546875" style="1074" customWidth="1"/>
    <col min="261" max="263" width="10.109375" style="1074" customWidth="1"/>
    <col min="264" max="264" width="10" style="1074" customWidth="1"/>
    <col min="265" max="265" width="10.109375" style="1074" customWidth="1"/>
    <col min="266" max="512" width="11.44140625" style="1074"/>
    <col min="513" max="513" width="1.5546875" style="1074" customWidth="1"/>
    <col min="514" max="514" width="2" style="1074" customWidth="1"/>
    <col min="515" max="515" width="46.5546875" style="1074" customWidth="1"/>
    <col min="516" max="516" width="10.5546875" style="1074" customWidth="1"/>
    <col min="517" max="519" width="10.109375" style="1074" customWidth="1"/>
    <col min="520" max="520" width="10" style="1074" customWidth="1"/>
    <col min="521" max="521" width="10.109375" style="1074" customWidth="1"/>
    <col min="522" max="768" width="11.44140625" style="1074"/>
    <col min="769" max="769" width="1.5546875" style="1074" customWidth="1"/>
    <col min="770" max="770" width="2" style="1074" customWidth="1"/>
    <col min="771" max="771" width="46.5546875" style="1074" customWidth="1"/>
    <col min="772" max="772" width="10.5546875" style="1074" customWidth="1"/>
    <col min="773" max="775" width="10.109375" style="1074" customWidth="1"/>
    <col min="776" max="776" width="10" style="1074" customWidth="1"/>
    <col min="777" max="777" width="10.109375" style="1074" customWidth="1"/>
    <col min="778" max="1024" width="11.44140625" style="1074"/>
    <col min="1025" max="1025" width="1.5546875" style="1074" customWidth="1"/>
    <col min="1026" max="1026" width="2" style="1074" customWidth="1"/>
    <col min="1027" max="1027" width="46.5546875" style="1074" customWidth="1"/>
    <col min="1028" max="1028" width="10.5546875" style="1074" customWidth="1"/>
    <col min="1029" max="1031" width="10.109375" style="1074" customWidth="1"/>
    <col min="1032" max="1032" width="10" style="1074" customWidth="1"/>
    <col min="1033" max="1033" width="10.109375" style="1074" customWidth="1"/>
    <col min="1034" max="1280" width="11.44140625" style="1074"/>
    <col min="1281" max="1281" width="1.5546875" style="1074" customWidth="1"/>
    <col min="1282" max="1282" width="2" style="1074" customWidth="1"/>
    <col min="1283" max="1283" width="46.5546875" style="1074" customWidth="1"/>
    <col min="1284" max="1284" width="10.5546875" style="1074" customWidth="1"/>
    <col min="1285" max="1287" width="10.109375" style="1074" customWidth="1"/>
    <col min="1288" max="1288" width="10" style="1074" customWidth="1"/>
    <col min="1289" max="1289" width="10.109375" style="1074" customWidth="1"/>
    <col min="1290" max="1536" width="11.44140625" style="1074"/>
    <col min="1537" max="1537" width="1.5546875" style="1074" customWidth="1"/>
    <col min="1538" max="1538" width="2" style="1074" customWidth="1"/>
    <col min="1539" max="1539" width="46.5546875" style="1074" customWidth="1"/>
    <col min="1540" max="1540" width="10.5546875" style="1074" customWidth="1"/>
    <col min="1541" max="1543" width="10.109375" style="1074" customWidth="1"/>
    <col min="1544" max="1544" width="10" style="1074" customWidth="1"/>
    <col min="1545" max="1545" width="10.109375" style="1074" customWidth="1"/>
    <col min="1546" max="1792" width="11.44140625" style="1074"/>
    <col min="1793" max="1793" width="1.5546875" style="1074" customWidth="1"/>
    <col min="1794" max="1794" width="2" style="1074" customWidth="1"/>
    <col min="1795" max="1795" width="46.5546875" style="1074" customWidth="1"/>
    <col min="1796" max="1796" width="10.5546875" style="1074" customWidth="1"/>
    <col min="1797" max="1799" width="10.109375" style="1074" customWidth="1"/>
    <col min="1800" max="1800" width="10" style="1074" customWidth="1"/>
    <col min="1801" max="1801" width="10.109375" style="1074" customWidth="1"/>
    <col min="1802" max="2048" width="11.44140625" style="1074"/>
    <col min="2049" max="2049" width="1.5546875" style="1074" customWidth="1"/>
    <col min="2050" max="2050" width="2" style="1074" customWidth="1"/>
    <col min="2051" max="2051" width="46.5546875" style="1074" customWidth="1"/>
    <col min="2052" max="2052" width="10.5546875" style="1074" customWidth="1"/>
    <col min="2053" max="2055" width="10.109375" style="1074" customWidth="1"/>
    <col min="2056" max="2056" width="10" style="1074" customWidth="1"/>
    <col min="2057" max="2057" width="10.109375" style="1074" customWidth="1"/>
    <col min="2058" max="2304" width="11.44140625" style="1074"/>
    <col min="2305" max="2305" width="1.5546875" style="1074" customWidth="1"/>
    <col min="2306" max="2306" width="2" style="1074" customWidth="1"/>
    <col min="2307" max="2307" width="46.5546875" style="1074" customWidth="1"/>
    <col min="2308" max="2308" width="10.5546875" style="1074" customWidth="1"/>
    <col min="2309" max="2311" width="10.109375" style="1074" customWidth="1"/>
    <col min="2312" max="2312" width="10" style="1074" customWidth="1"/>
    <col min="2313" max="2313" width="10.109375" style="1074" customWidth="1"/>
    <col min="2314" max="2560" width="11.44140625" style="1074"/>
    <col min="2561" max="2561" width="1.5546875" style="1074" customWidth="1"/>
    <col min="2562" max="2562" width="2" style="1074" customWidth="1"/>
    <col min="2563" max="2563" width="46.5546875" style="1074" customWidth="1"/>
    <col min="2564" max="2564" width="10.5546875" style="1074" customWidth="1"/>
    <col min="2565" max="2567" width="10.109375" style="1074" customWidth="1"/>
    <col min="2568" max="2568" width="10" style="1074" customWidth="1"/>
    <col min="2569" max="2569" width="10.109375" style="1074" customWidth="1"/>
    <col min="2570" max="2816" width="11.44140625" style="1074"/>
    <col min="2817" max="2817" width="1.5546875" style="1074" customWidth="1"/>
    <col min="2818" max="2818" width="2" style="1074" customWidth="1"/>
    <col min="2819" max="2819" width="46.5546875" style="1074" customWidth="1"/>
    <col min="2820" max="2820" width="10.5546875" style="1074" customWidth="1"/>
    <col min="2821" max="2823" width="10.109375" style="1074" customWidth="1"/>
    <col min="2824" max="2824" width="10" style="1074" customWidth="1"/>
    <col min="2825" max="2825" width="10.109375" style="1074" customWidth="1"/>
    <col min="2826" max="3072" width="11.44140625" style="1074"/>
    <col min="3073" max="3073" width="1.5546875" style="1074" customWidth="1"/>
    <col min="3074" max="3074" width="2" style="1074" customWidth="1"/>
    <col min="3075" max="3075" width="46.5546875" style="1074" customWidth="1"/>
    <col min="3076" max="3076" width="10.5546875" style="1074" customWidth="1"/>
    <col min="3077" max="3079" width="10.109375" style="1074" customWidth="1"/>
    <col min="3080" max="3080" width="10" style="1074" customWidth="1"/>
    <col min="3081" max="3081" width="10.109375" style="1074" customWidth="1"/>
    <col min="3082" max="3328" width="11.44140625" style="1074"/>
    <col min="3329" max="3329" width="1.5546875" style="1074" customWidth="1"/>
    <col min="3330" max="3330" width="2" style="1074" customWidth="1"/>
    <col min="3331" max="3331" width="46.5546875" style="1074" customWidth="1"/>
    <col min="3332" max="3332" width="10.5546875" style="1074" customWidth="1"/>
    <col min="3333" max="3335" width="10.109375" style="1074" customWidth="1"/>
    <col min="3336" max="3336" width="10" style="1074" customWidth="1"/>
    <col min="3337" max="3337" width="10.109375" style="1074" customWidth="1"/>
    <col min="3338" max="3584" width="11.44140625" style="1074"/>
    <col min="3585" max="3585" width="1.5546875" style="1074" customWidth="1"/>
    <col min="3586" max="3586" width="2" style="1074" customWidth="1"/>
    <col min="3587" max="3587" width="46.5546875" style="1074" customWidth="1"/>
    <col min="3588" max="3588" width="10.5546875" style="1074" customWidth="1"/>
    <col min="3589" max="3591" width="10.109375" style="1074" customWidth="1"/>
    <col min="3592" max="3592" width="10" style="1074" customWidth="1"/>
    <col min="3593" max="3593" width="10.109375" style="1074" customWidth="1"/>
    <col min="3594" max="3840" width="11.44140625" style="1074"/>
    <col min="3841" max="3841" width="1.5546875" style="1074" customWidth="1"/>
    <col min="3842" max="3842" width="2" style="1074" customWidth="1"/>
    <col min="3843" max="3843" width="46.5546875" style="1074" customWidth="1"/>
    <col min="3844" max="3844" width="10.5546875" style="1074" customWidth="1"/>
    <col min="3845" max="3847" width="10.109375" style="1074" customWidth="1"/>
    <col min="3848" max="3848" width="10" style="1074" customWidth="1"/>
    <col min="3849" max="3849" width="10.109375" style="1074" customWidth="1"/>
    <col min="3850" max="4096" width="11.44140625" style="1074"/>
    <col min="4097" max="4097" width="1.5546875" style="1074" customWidth="1"/>
    <col min="4098" max="4098" width="2" style="1074" customWidth="1"/>
    <col min="4099" max="4099" width="46.5546875" style="1074" customWidth="1"/>
    <col min="4100" max="4100" width="10.5546875" style="1074" customWidth="1"/>
    <col min="4101" max="4103" width="10.109375" style="1074" customWidth="1"/>
    <col min="4104" max="4104" width="10" style="1074" customWidth="1"/>
    <col min="4105" max="4105" width="10.109375" style="1074" customWidth="1"/>
    <col min="4106" max="4352" width="11.44140625" style="1074"/>
    <col min="4353" max="4353" width="1.5546875" style="1074" customWidth="1"/>
    <col min="4354" max="4354" width="2" style="1074" customWidth="1"/>
    <col min="4355" max="4355" width="46.5546875" style="1074" customWidth="1"/>
    <col min="4356" max="4356" width="10.5546875" style="1074" customWidth="1"/>
    <col min="4357" max="4359" width="10.109375" style="1074" customWidth="1"/>
    <col min="4360" max="4360" width="10" style="1074" customWidth="1"/>
    <col min="4361" max="4361" width="10.109375" style="1074" customWidth="1"/>
    <col min="4362" max="4608" width="11.44140625" style="1074"/>
    <col min="4609" max="4609" width="1.5546875" style="1074" customWidth="1"/>
    <col min="4610" max="4610" width="2" style="1074" customWidth="1"/>
    <col min="4611" max="4611" width="46.5546875" style="1074" customWidth="1"/>
    <col min="4612" max="4612" width="10.5546875" style="1074" customWidth="1"/>
    <col min="4613" max="4615" width="10.109375" style="1074" customWidth="1"/>
    <col min="4616" max="4616" width="10" style="1074" customWidth="1"/>
    <col min="4617" max="4617" width="10.109375" style="1074" customWidth="1"/>
    <col min="4618" max="4864" width="11.44140625" style="1074"/>
    <col min="4865" max="4865" width="1.5546875" style="1074" customWidth="1"/>
    <col min="4866" max="4866" width="2" style="1074" customWidth="1"/>
    <col min="4867" max="4867" width="46.5546875" style="1074" customWidth="1"/>
    <col min="4868" max="4868" width="10.5546875" style="1074" customWidth="1"/>
    <col min="4869" max="4871" width="10.109375" style="1074" customWidth="1"/>
    <col min="4872" max="4872" width="10" style="1074" customWidth="1"/>
    <col min="4873" max="4873" width="10.109375" style="1074" customWidth="1"/>
    <col min="4874" max="5120" width="11.44140625" style="1074"/>
    <col min="5121" max="5121" width="1.5546875" style="1074" customWidth="1"/>
    <col min="5122" max="5122" width="2" style="1074" customWidth="1"/>
    <col min="5123" max="5123" width="46.5546875" style="1074" customWidth="1"/>
    <col min="5124" max="5124" width="10.5546875" style="1074" customWidth="1"/>
    <col min="5125" max="5127" width="10.109375" style="1074" customWidth="1"/>
    <col min="5128" max="5128" width="10" style="1074" customWidth="1"/>
    <col min="5129" max="5129" width="10.109375" style="1074" customWidth="1"/>
    <col min="5130" max="5376" width="11.44140625" style="1074"/>
    <col min="5377" max="5377" width="1.5546875" style="1074" customWidth="1"/>
    <col min="5378" max="5378" width="2" style="1074" customWidth="1"/>
    <col min="5379" max="5379" width="46.5546875" style="1074" customWidth="1"/>
    <col min="5380" max="5380" width="10.5546875" style="1074" customWidth="1"/>
    <col min="5381" max="5383" width="10.109375" style="1074" customWidth="1"/>
    <col min="5384" max="5384" width="10" style="1074" customWidth="1"/>
    <col min="5385" max="5385" width="10.109375" style="1074" customWidth="1"/>
    <col min="5386" max="5632" width="11.44140625" style="1074"/>
    <col min="5633" max="5633" width="1.5546875" style="1074" customWidth="1"/>
    <col min="5634" max="5634" width="2" style="1074" customWidth="1"/>
    <col min="5635" max="5635" width="46.5546875" style="1074" customWidth="1"/>
    <col min="5636" max="5636" width="10.5546875" style="1074" customWidth="1"/>
    <col min="5637" max="5639" width="10.109375" style="1074" customWidth="1"/>
    <col min="5640" max="5640" width="10" style="1074" customWidth="1"/>
    <col min="5641" max="5641" width="10.109375" style="1074" customWidth="1"/>
    <col min="5642" max="5888" width="11.44140625" style="1074"/>
    <col min="5889" max="5889" width="1.5546875" style="1074" customWidth="1"/>
    <col min="5890" max="5890" width="2" style="1074" customWidth="1"/>
    <col min="5891" max="5891" width="46.5546875" style="1074" customWidth="1"/>
    <col min="5892" max="5892" width="10.5546875" style="1074" customWidth="1"/>
    <col min="5893" max="5895" width="10.109375" style="1074" customWidth="1"/>
    <col min="5896" max="5896" width="10" style="1074" customWidth="1"/>
    <col min="5897" max="5897" width="10.109375" style="1074" customWidth="1"/>
    <col min="5898" max="6144" width="11.44140625" style="1074"/>
    <col min="6145" max="6145" width="1.5546875" style="1074" customWidth="1"/>
    <col min="6146" max="6146" width="2" style="1074" customWidth="1"/>
    <col min="6147" max="6147" width="46.5546875" style="1074" customWidth="1"/>
    <col min="6148" max="6148" width="10.5546875" style="1074" customWidth="1"/>
    <col min="6149" max="6151" width="10.109375" style="1074" customWidth="1"/>
    <col min="6152" max="6152" width="10" style="1074" customWidth="1"/>
    <col min="6153" max="6153" width="10.109375" style="1074" customWidth="1"/>
    <col min="6154" max="6400" width="11.44140625" style="1074"/>
    <col min="6401" max="6401" width="1.5546875" style="1074" customWidth="1"/>
    <col min="6402" max="6402" width="2" style="1074" customWidth="1"/>
    <col min="6403" max="6403" width="46.5546875" style="1074" customWidth="1"/>
    <col min="6404" max="6404" width="10.5546875" style="1074" customWidth="1"/>
    <col min="6405" max="6407" width="10.109375" style="1074" customWidth="1"/>
    <col min="6408" max="6408" width="10" style="1074" customWidth="1"/>
    <col min="6409" max="6409" width="10.109375" style="1074" customWidth="1"/>
    <col min="6410" max="6656" width="11.44140625" style="1074"/>
    <col min="6657" max="6657" width="1.5546875" style="1074" customWidth="1"/>
    <col min="6658" max="6658" width="2" style="1074" customWidth="1"/>
    <col min="6659" max="6659" width="46.5546875" style="1074" customWidth="1"/>
    <col min="6660" max="6660" width="10.5546875" style="1074" customWidth="1"/>
    <col min="6661" max="6663" width="10.109375" style="1074" customWidth="1"/>
    <col min="6664" max="6664" width="10" style="1074" customWidth="1"/>
    <col min="6665" max="6665" width="10.109375" style="1074" customWidth="1"/>
    <col min="6666" max="6912" width="11.44140625" style="1074"/>
    <col min="6913" max="6913" width="1.5546875" style="1074" customWidth="1"/>
    <col min="6914" max="6914" width="2" style="1074" customWidth="1"/>
    <col min="6915" max="6915" width="46.5546875" style="1074" customWidth="1"/>
    <col min="6916" max="6916" width="10.5546875" style="1074" customWidth="1"/>
    <col min="6917" max="6919" width="10.109375" style="1074" customWidth="1"/>
    <col min="6920" max="6920" width="10" style="1074" customWidth="1"/>
    <col min="6921" max="6921" width="10.109375" style="1074" customWidth="1"/>
    <col min="6922" max="7168" width="11.44140625" style="1074"/>
    <col min="7169" max="7169" width="1.5546875" style="1074" customWidth="1"/>
    <col min="7170" max="7170" width="2" style="1074" customWidth="1"/>
    <col min="7171" max="7171" width="46.5546875" style="1074" customWidth="1"/>
    <col min="7172" max="7172" width="10.5546875" style="1074" customWidth="1"/>
    <col min="7173" max="7175" width="10.109375" style="1074" customWidth="1"/>
    <col min="7176" max="7176" width="10" style="1074" customWidth="1"/>
    <col min="7177" max="7177" width="10.109375" style="1074" customWidth="1"/>
    <col min="7178" max="7424" width="11.44140625" style="1074"/>
    <col min="7425" max="7425" width="1.5546875" style="1074" customWidth="1"/>
    <col min="7426" max="7426" width="2" style="1074" customWidth="1"/>
    <col min="7427" max="7427" width="46.5546875" style="1074" customWidth="1"/>
    <col min="7428" max="7428" width="10.5546875" style="1074" customWidth="1"/>
    <col min="7429" max="7431" width="10.109375" style="1074" customWidth="1"/>
    <col min="7432" max="7432" width="10" style="1074" customWidth="1"/>
    <col min="7433" max="7433" width="10.109375" style="1074" customWidth="1"/>
    <col min="7434" max="7680" width="11.44140625" style="1074"/>
    <col min="7681" max="7681" width="1.5546875" style="1074" customWidth="1"/>
    <col min="7682" max="7682" width="2" style="1074" customWidth="1"/>
    <col min="7683" max="7683" width="46.5546875" style="1074" customWidth="1"/>
    <col min="7684" max="7684" width="10.5546875" style="1074" customWidth="1"/>
    <col min="7685" max="7687" width="10.109375" style="1074" customWidth="1"/>
    <col min="7688" max="7688" width="10" style="1074" customWidth="1"/>
    <col min="7689" max="7689" width="10.109375" style="1074" customWidth="1"/>
    <col min="7690" max="7936" width="11.44140625" style="1074"/>
    <col min="7937" max="7937" width="1.5546875" style="1074" customWidth="1"/>
    <col min="7938" max="7938" width="2" style="1074" customWidth="1"/>
    <col min="7939" max="7939" width="46.5546875" style="1074" customWidth="1"/>
    <col min="7940" max="7940" width="10.5546875" style="1074" customWidth="1"/>
    <col min="7941" max="7943" width="10.109375" style="1074" customWidth="1"/>
    <col min="7944" max="7944" width="10" style="1074" customWidth="1"/>
    <col min="7945" max="7945" width="10.109375" style="1074" customWidth="1"/>
    <col min="7946" max="8192" width="11.44140625" style="1074"/>
    <col min="8193" max="8193" width="1.5546875" style="1074" customWidth="1"/>
    <col min="8194" max="8194" width="2" style="1074" customWidth="1"/>
    <col min="8195" max="8195" width="46.5546875" style="1074" customWidth="1"/>
    <col min="8196" max="8196" width="10.5546875" style="1074" customWidth="1"/>
    <col min="8197" max="8199" width="10.109375" style="1074" customWidth="1"/>
    <col min="8200" max="8200" width="10" style="1074" customWidth="1"/>
    <col min="8201" max="8201" width="10.109375" style="1074" customWidth="1"/>
    <col min="8202" max="8448" width="11.44140625" style="1074"/>
    <col min="8449" max="8449" width="1.5546875" style="1074" customWidth="1"/>
    <col min="8450" max="8450" width="2" style="1074" customWidth="1"/>
    <col min="8451" max="8451" width="46.5546875" style="1074" customWidth="1"/>
    <col min="8452" max="8452" width="10.5546875" style="1074" customWidth="1"/>
    <col min="8453" max="8455" width="10.109375" style="1074" customWidth="1"/>
    <col min="8456" max="8456" width="10" style="1074" customWidth="1"/>
    <col min="8457" max="8457" width="10.109375" style="1074" customWidth="1"/>
    <col min="8458" max="8704" width="11.44140625" style="1074"/>
    <col min="8705" max="8705" width="1.5546875" style="1074" customWidth="1"/>
    <col min="8706" max="8706" width="2" style="1074" customWidth="1"/>
    <col min="8707" max="8707" width="46.5546875" style="1074" customWidth="1"/>
    <col min="8708" max="8708" width="10.5546875" style="1074" customWidth="1"/>
    <col min="8709" max="8711" width="10.109375" style="1074" customWidth="1"/>
    <col min="8712" max="8712" width="10" style="1074" customWidth="1"/>
    <col min="8713" max="8713" width="10.109375" style="1074" customWidth="1"/>
    <col min="8714" max="8960" width="11.44140625" style="1074"/>
    <col min="8961" max="8961" width="1.5546875" style="1074" customWidth="1"/>
    <col min="8962" max="8962" width="2" style="1074" customWidth="1"/>
    <col min="8963" max="8963" width="46.5546875" style="1074" customWidth="1"/>
    <col min="8964" max="8964" width="10.5546875" style="1074" customWidth="1"/>
    <col min="8965" max="8967" width="10.109375" style="1074" customWidth="1"/>
    <col min="8968" max="8968" width="10" style="1074" customWidth="1"/>
    <col min="8969" max="8969" width="10.109375" style="1074" customWidth="1"/>
    <col min="8970" max="9216" width="11.44140625" style="1074"/>
    <col min="9217" max="9217" width="1.5546875" style="1074" customWidth="1"/>
    <col min="9218" max="9218" width="2" style="1074" customWidth="1"/>
    <col min="9219" max="9219" width="46.5546875" style="1074" customWidth="1"/>
    <col min="9220" max="9220" width="10.5546875" style="1074" customWidth="1"/>
    <col min="9221" max="9223" width="10.109375" style="1074" customWidth="1"/>
    <col min="9224" max="9224" width="10" style="1074" customWidth="1"/>
    <col min="9225" max="9225" width="10.109375" style="1074" customWidth="1"/>
    <col min="9226" max="9472" width="11.44140625" style="1074"/>
    <col min="9473" max="9473" width="1.5546875" style="1074" customWidth="1"/>
    <col min="9474" max="9474" width="2" style="1074" customWidth="1"/>
    <col min="9475" max="9475" width="46.5546875" style="1074" customWidth="1"/>
    <col min="9476" max="9476" width="10.5546875" style="1074" customWidth="1"/>
    <col min="9477" max="9479" width="10.109375" style="1074" customWidth="1"/>
    <col min="9480" max="9480" width="10" style="1074" customWidth="1"/>
    <col min="9481" max="9481" width="10.109375" style="1074" customWidth="1"/>
    <col min="9482" max="9728" width="11.44140625" style="1074"/>
    <col min="9729" max="9729" width="1.5546875" style="1074" customWidth="1"/>
    <col min="9730" max="9730" width="2" style="1074" customWidth="1"/>
    <col min="9731" max="9731" width="46.5546875" style="1074" customWidth="1"/>
    <col min="9732" max="9732" width="10.5546875" style="1074" customWidth="1"/>
    <col min="9733" max="9735" width="10.109375" style="1074" customWidth="1"/>
    <col min="9736" max="9736" width="10" style="1074" customWidth="1"/>
    <col min="9737" max="9737" width="10.109375" style="1074" customWidth="1"/>
    <col min="9738" max="9984" width="11.44140625" style="1074"/>
    <col min="9985" max="9985" width="1.5546875" style="1074" customWidth="1"/>
    <col min="9986" max="9986" width="2" style="1074" customWidth="1"/>
    <col min="9987" max="9987" width="46.5546875" style="1074" customWidth="1"/>
    <col min="9988" max="9988" width="10.5546875" style="1074" customWidth="1"/>
    <col min="9989" max="9991" width="10.109375" style="1074" customWidth="1"/>
    <col min="9992" max="9992" width="10" style="1074" customWidth="1"/>
    <col min="9993" max="9993" width="10.109375" style="1074" customWidth="1"/>
    <col min="9994" max="10240" width="11.44140625" style="1074"/>
    <col min="10241" max="10241" width="1.5546875" style="1074" customWidth="1"/>
    <col min="10242" max="10242" width="2" style="1074" customWidth="1"/>
    <col min="10243" max="10243" width="46.5546875" style="1074" customWidth="1"/>
    <col min="10244" max="10244" width="10.5546875" style="1074" customWidth="1"/>
    <col min="10245" max="10247" width="10.109375" style="1074" customWidth="1"/>
    <col min="10248" max="10248" width="10" style="1074" customWidth="1"/>
    <col min="10249" max="10249" width="10.109375" style="1074" customWidth="1"/>
    <col min="10250" max="10496" width="11.44140625" style="1074"/>
    <col min="10497" max="10497" width="1.5546875" style="1074" customWidth="1"/>
    <col min="10498" max="10498" width="2" style="1074" customWidth="1"/>
    <col min="10499" max="10499" width="46.5546875" style="1074" customWidth="1"/>
    <col min="10500" max="10500" width="10.5546875" style="1074" customWidth="1"/>
    <col min="10501" max="10503" width="10.109375" style="1074" customWidth="1"/>
    <col min="10504" max="10504" width="10" style="1074" customWidth="1"/>
    <col min="10505" max="10505" width="10.109375" style="1074" customWidth="1"/>
    <col min="10506" max="10752" width="11.44140625" style="1074"/>
    <col min="10753" max="10753" width="1.5546875" style="1074" customWidth="1"/>
    <col min="10754" max="10754" width="2" style="1074" customWidth="1"/>
    <col min="10755" max="10755" width="46.5546875" style="1074" customWidth="1"/>
    <col min="10756" max="10756" width="10.5546875" style="1074" customWidth="1"/>
    <col min="10757" max="10759" width="10.109375" style="1074" customWidth="1"/>
    <col min="10760" max="10760" width="10" style="1074" customWidth="1"/>
    <col min="10761" max="10761" width="10.109375" style="1074" customWidth="1"/>
    <col min="10762" max="11008" width="11.44140625" style="1074"/>
    <col min="11009" max="11009" width="1.5546875" style="1074" customWidth="1"/>
    <col min="11010" max="11010" width="2" style="1074" customWidth="1"/>
    <col min="11011" max="11011" width="46.5546875" style="1074" customWidth="1"/>
    <col min="11012" max="11012" width="10.5546875" style="1074" customWidth="1"/>
    <col min="11013" max="11015" width="10.109375" style="1074" customWidth="1"/>
    <col min="11016" max="11016" width="10" style="1074" customWidth="1"/>
    <col min="11017" max="11017" width="10.109375" style="1074" customWidth="1"/>
    <col min="11018" max="11264" width="11.44140625" style="1074"/>
    <col min="11265" max="11265" width="1.5546875" style="1074" customWidth="1"/>
    <col min="11266" max="11266" width="2" style="1074" customWidth="1"/>
    <col min="11267" max="11267" width="46.5546875" style="1074" customWidth="1"/>
    <col min="11268" max="11268" width="10.5546875" style="1074" customWidth="1"/>
    <col min="11269" max="11271" width="10.109375" style="1074" customWidth="1"/>
    <col min="11272" max="11272" width="10" style="1074" customWidth="1"/>
    <col min="11273" max="11273" width="10.109375" style="1074" customWidth="1"/>
    <col min="11274" max="11520" width="11.44140625" style="1074"/>
    <col min="11521" max="11521" width="1.5546875" style="1074" customWidth="1"/>
    <col min="11522" max="11522" width="2" style="1074" customWidth="1"/>
    <col min="11523" max="11523" width="46.5546875" style="1074" customWidth="1"/>
    <col min="11524" max="11524" width="10.5546875" style="1074" customWidth="1"/>
    <col min="11525" max="11527" width="10.109375" style="1074" customWidth="1"/>
    <col min="11528" max="11528" width="10" style="1074" customWidth="1"/>
    <col min="11529" max="11529" width="10.109375" style="1074" customWidth="1"/>
    <col min="11530" max="11776" width="11.44140625" style="1074"/>
    <col min="11777" max="11777" width="1.5546875" style="1074" customWidth="1"/>
    <col min="11778" max="11778" width="2" style="1074" customWidth="1"/>
    <col min="11779" max="11779" width="46.5546875" style="1074" customWidth="1"/>
    <col min="11780" max="11780" width="10.5546875" style="1074" customWidth="1"/>
    <col min="11781" max="11783" width="10.109375" style="1074" customWidth="1"/>
    <col min="11784" max="11784" width="10" style="1074" customWidth="1"/>
    <col min="11785" max="11785" width="10.109375" style="1074" customWidth="1"/>
    <col min="11786" max="12032" width="11.44140625" style="1074"/>
    <col min="12033" max="12033" width="1.5546875" style="1074" customWidth="1"/>
    <col min="12034" max="12034" width="2" style="1074" customWidth="1"/>
    <col min="12035" max="12035" width="46.5546875" style="1074" customWidth="1"/>
    <col min="12036" max="12036" width="10.5546875" style="1074" customWidth="1"/>
    <col min="12037" max="12039" width="10.109375" style="1074" customWidth="1"/>
    <col min="12040" max="12040" width="10" style="1074" customWidth="1"/>
    <col min="12041" max="12041" width="10.109375" style="1074" customWidth="1"/>
    <col min="12042" max="12288" width="11.44140625" style="1074"/>
    <col min="12289" max="12289" width="1.5546875" style="1074" customWidth="1"/>
    <col min="12290" max="12290" width="2" style="1074" customWidth="1"/>
    <col min="12291" max="12291" width="46.5546875" style="1074" customWidth="1"/>
    <col min="12292" max="12292" width="10.5546875" style="1074" customWidth="1"/>
    <col min="12293" max="12295" width="10.109375" style="1074" customWidth="1"/>
    <col min="12296" max="12296" width="10" style="1074" customWidth="1"/>
    <col min="12297" max="12297" width="10.109375" style="1074" customWidth="1"/>
    <col min="12298" max="12544" width="11.44140625" style="1074"/>
    <col min="12545" max="12545" width="1.5546875" style="1074" customWidth="1"/>
    <col min="12546" max="12546" width="2" style="1074" customWidth="1"/>
    <col min="12547" max="12547" width="46.5546875" style="1074" customWidth="1"/>
    <col min="12548" max="12548" width="10.5546875" style="1074" customWidth="1"/>
    <col min="12549" max="12551" width="10.109375" style="1074" customWidth="1"/>
    <col min="12552" max="12552" width="10" style="1074" customWidth="1"/>
    <col min="12553" max="12553" width="10.109375" style="1074" customWidth="1"/>
    <col min="12554" max="12800" width="11.44140625" style="1074"/>
    <col min="12801" max="12801" width="1.5546875" style="1074" customWidth="1"/>
    <col min="12802" max="12802" width="2" style="1074" customWidth="1"/>
    <col min="12803" max="12803" width="46.5546875" style="1074" customWidth="1"/>
    <col min="12804" max="12804" width="10.5546875" style="1074" customWidth="1"/>
    <col min="12805" max="12807" width="10.109375" style="1074" customWidth="1"/>
    <col min="12808" max="12808" width="10" style="1074" customWidth="1"/>
    <col min="12809" max="12809" width="10.109375" style="1074" customWidth="1"/>
    <col min="12810" max="13056" width="11.44140625" style="1074"/>
    <col min="13057" max="13057" width="1.5546875" style="1074" customWidth="1"/>
    <col min="13058" max="13058" width="2" style="1074" customWidth="1"/>
    <col min="13059" max="13059" width="46.5546875" style="1074" customWidth="1"/>
    <col min="13060" max="13060" width="10.5546875" style="1074" customWidth="1"/>
    <col min="13061" max="13063" width="10.109375" style="1074" customWidth="1"/>
    <col min="13064" max="13064" width="10" style="1074" customWidth="1"/>
    <col min="13065" max="13065" width="10.109375" style="1074" customWidth="1"/>
    <col min="13066" max="13312" width="11.44140625" style="1074"/>
    <col min="13313" max="13313" width="1.5546875" style="1074" customWidth="1"/>
    <col min="13314" max="13314" width="2" style="1074" customWidth="1"/>
    <col min="13315" max="13315" width="46.5546875" style="1074" customWidth="1"/>
    <col min="13316" max="13316" width="10.5546875" style="1074" customWidth="1"/>
    <col min="13317" max="13319" width="10.109375" style="1074" customWidth="1"/>
    <col min="13320" max="13320" width="10" style="1074" customWidth="1"/>
    <col min="13321" max="13321" width="10.109375" style="1074" customWidth="1"/>
    <col min="13322" max="13568" width="11.44140625" style="1074"/>
    <col min="13569" max="13569" width="1.5546875" style="1074" customWidth="1"/>
    <col min="13570" max="13570" width="2" style="1074" customWidth="1"/>
    <col min="13571" max="13571" width="46.5546875" style="1074" customWidth="1"/>
    <col min="13572" max="13572" width="10.5546875" style="1074" customWidth="1"/>
    <col min="13573" max="13575" width="10.109375" style="1074" customWidth="1"/>
    <col min="13576" max="13576" width="10" style="1074" customWidth="1"/>
    <col min="13577" max="13577" width="10.109375" style="1074" customWidth="1"/>
    <col min="13578" max="13824" width="11.44140625" style="1074"/>
    <col min="13825" max="13825" width="1.5546875" style="1074" customWidth="1"/>
    <col min="13826" max="13826" width="2" style="1074" customWidth="1"/>
    <col min="13827" max="13827" width="46.5546875" style="1074" customWidth="1"/>
    <col min="13828" max="13828" width="10.5546875" style="1074" customWidth="1"/>
    <col min="13829" max="13831" width="10.109375" style="1074" customWidth="1"/>
    <col min="13832" max="13832" width="10" style="1074" customWidth="1"/>
    <col min="13833" max="13833" width="10.109375" style="1074" customWidth="1"/>
    <col min="13834" max="14080" width="11.44140625" style="1074"/>
    <col min="14081" max="14081" width="1.5546875" style="1074" customWidth="1"/>
    <col min="14082" max="14082" width="2" style="1074" customWidth="1"/>
    <col min="14083" max="14083" width="46.5546875" style="1074" customWidth="1"/>
    <col min="14084" max="14084" width="10.5546875" style="1074" customWidth="1"/>
    <col min="14085" max="14087" width="10.109375" style="1074" customWidth="1"/>
    <col min="14088" max="14088" width="10" style="1074" customWidth="1"/>
    <col min="14089" max="14089" width="10.109375" style="1074" customWidth="1"/>
    <col min="14090" max="14336" width="11.44140625" style="1074"/>
    <col min="14337" max="14337" width="1.5546875" style="1074" customWidth="1"/>
    <col min="14338" max="14338" width="2" style="1074" customWidth="1"/>
    <col min="14339" max="14339" width="46.5546875" style="1074" customWidth="1"/>
    <col min="14340" max="14340" width="10.5546875" style="1074" customWidth="1"/>
    <col min="14341" max="14343" width="10.109375" style="1074" customWidth="1"/>
    <col min="14344" max="14344" width="10" style="1074" customWidth="1"/>
    <col min="14345" max="14345" width="10.109375" style="1074" customWidth="1"/>
    <col min="14346" max="14592" width="11.44140625" style="1074"/>
    <col min="14593" max="14593" width="1.5546875" style="1074" customWidth="1"/>
    <col min="14594" max="14594" width="2" style="1074" customWidth="1"/>
    <col min="14595" max="14595" width="46.5546875" style="1074" customWidth="1"/>
    <col min="14596" max="14596" width="10.5546875" style="1074" customWidth="1"/>
    <col min="14597" max="14599" width="10.109375" style="1074" customWidth="1"/>
    <col min="14600" max="14600" width="10" style="1074" customWidth="1"/>
    <col min="14601" max="14601" width="10.109375" style="1074" customWidth="1"/>
    <col min="14602" max="14848" width="11.44140625" style="1074"/>
    <col min="14849" max="14849" width="1.5546875" style="1074" customWidth="1"/>
    <col min="14850" max="14850" width="2" style="1074" customWidth="1"/>
    <col min="14851" max="14851" width="46.5546875" style="1074" customWidth="1"/>
    <col min="14852" max="14852" width="10.5546875" style="1074" customWidth="1"/>
    <col min="14853" max="14855" width="10.109375" style="1074" customWidth="1"/>
    <col min="14856" max="14856" width="10" style="1074" customWidth="1"/>
    <col min="14857" max="14857" width="10.109375" style="1074" customWidth="1"/>
    <col min="14858" max="15104" width="11.44140625" style="1074"/>
    <col min="15105" max="15105" width="1.5546875" style="1074" customWidth="1"/>
    <col min="15106" max="15106" width="2" style="1074" customWidth="1"/>
    <col min="15107" max="15107" width="46.5546875" style="1074" customWidth="1"/>
    <col min="15108" max="15108" width="10.5546875" style="1074" customWidth="1"/>
    <col min="15109" max="15111" width="10.109375" style="1074" customWidth="1"/>
    <col min="15112" max="15112" width="10" style="1074" customWidth="1"/>
    <col min="15113" max="15113" width="10.109375" style="1074" customWidth="1"/>
    <col min="15114" max="15360" width="11.44140625" style="1074"/>
    <col min="15361" max="15361" width="1.5546875" style="1074" customWidth="1"/>
    <col min="15362" max="15362" width="2" style="1074" customWidth="1"/>
    <col min="15363" max="15363" width="46.5546875" style="1074" customWidth="1"/>
    <col min="15364" max="15364" width="10.5546875" style="1074" customWidth="1"/>
    <col min="15365" max="15367" width="10.109375" style="1074" customWidth="1"/>
    <col min="15368" max="15368" width="10" style="1074" customWidth="1"/>
    <col min="15369" max="15369" width="10.109375" style="1074" customWidth="1"/>
    <col min="15370" max="15616" width="11.44140625" style="1074"/>
    <col min="15617" max="15617" width="1.5546875" style="1074" customWidth="1"/>
    <col min="15618" max="15618" width="2" style="1074" customWidth="1"/>
    <col min="15619" max="15619" width="46.5546875" style="1074" customWidth="1"/>
    <col min="15620" max="15620" width="10.5546875" style="1074" customWidth="1"/>
    <col min="15621" max="15623" width="10.109375" style="1074" customWidth="1"/>
    <col min="15624" max="15624" width="10" style="1074" customWidth="1"/>
    <col min="15625" max="15625" width="10.109375" style="1074" customWidth="1"/>
    <col min="15626" max="15872" width="11.44140625" style="1074"/>
    <col min="15873" max="15873" width="1.5546875" style="1074" customWidth="1"/>
    <col min="15874" max="15874" width="2" style="1074" customWidth="1"/>
    <col min="15875" max="15875" width="46.5546875" style="1074" customWidth="1"/>
    <col min="15876" max="15876" width="10.5546875" style="1074" customWidth="1"/>
    <col min="15877" max="15879" width="10.109375" style="1074" customWidth="1"/>
    <col min="15880" max="15880" width="10" style="1074" customWidth="1"/>
    <col min="15881" max="15881" width="10.109375" style="1074" customWidth="1"/>
    <col min="15882" max="16128" width="11.44140625" style="1074"/>
    <col min="16129" max="16129" width="1.5546875" style="1074" customWidth="1"/>
    <col min="16130" max="16130" width="2" style="1074" customWidth="1"/>
    <col min="16131" max="16131" width="46.5546875" style="1074" customWidth="1"/>
    <col min="16132" max="16132" width="10.5546875" style="1074" customWidth="1"/>
    <col min="16133" max="16135" width="10.109375" style="1074" customWidth="1"/>
    <col min="16136" max="16136" width="10" style="1074" customWidth="1"/>
    <col min="16137" max="16137" width="10.109375" style="1074" customWidth="1"/>
    <col min="16138" max="16384" width="11.44140625" style="1074"/>
  </cols>
  <sheetData>
    <row r="1" spans="1:9" ht="19.5" customHeight="1">
      <c r="A1" s="1108"/>
      <c r="B1" s="1136"/>
      <c r="C1" s="1108" t="s">
        <v>1298</v>
      </c>
      <c r="D1" s="1135"/>
    </row>
    <row r="2" spans="1:9" ht="55.5" customHeight="1">
      <c r="A2" s="1137" t="s">
        <v>67</v>
      </c>
      <c r="B2" s="1192"/>
      <c r="C2" s="1192"/>
      <c r="D2" s="1192"/>
      <c r="E2" s="1192"/>
      <c r="F2" s="1192"/>
      <c r="G2" s="1192"/>
      <c r="H2" s="1192"/>
      <c r="I2" s="1192"/>
    </row>
    <row r="3" spans="1:9" ht="7.5" customHeight="1" thickBot="1">
      <c r="A3" s="1188"/>
      <c r="B3" s="1193"/>
      <c r="C3" s="1194"/>
      <c r="D3" s="1195"/>
      <c r="E3" s="1196"/>
      <c r="F3" s="1196"/>
      <c r="G3" s="1196"/>
      <c r="H3" s="1196"/>
      <c r="I3" s="1196"/>
    </row>
    <row r="4" spans="1:9" ht="15.75" customHeight="1">
      <c r="A4" s="1197"/>
      <c r="B4" s="1938"/>
      <c r="C4" s="1938"/>
      <c r="D4" s="1198">
        <v>45688</v>
      </c>
      <c r="E4" s="1198">
        <v>45716</v>
      </c>
      <c r="F4" s="1198">
        <v>45747</v>
      </c>
      <c r="G4" s="1198">
        <v>45777</v>
      </c>
      <c r="H4" s="1198">
        <v>45808</v>
      </c>
      <c r="I4" s="1199">
        <v>45838</v>
      </c>
    </row>
    <row r="5" spans="1:9" outlineLevel="1">
      <c r="A5" s="1171" t="s">
        <v>114</v>
      </c>
      <c r="C5" s="1082"/>
      <c r="D5" s="1082">
        <v>26</v>
      </c>
      <c r="E5" s="1082">
        <v>17</v>
      </c>
      <c r="F5" s="1082">
        <v>21</v>
      </c>
      <c r="G5" s="1082">
        <v>21</v>
      </c>
      <c r="H5" s="1082">
        <v>19</v>
      </c>
      <c r="I5" s="1082">
        <v>26</v>
      </c>
    </row>
    <row r="6" spans="1:9" s="1084" customFormat="1" outlineLevel="1">
      <c r="A6" s="1171"/>
      <c r="B6" s="1082" t="s">
        <v>1316</v>
      </c>
      <c r="C6" s="1082"/>
      <c r="D6" s="1082">
        <v>21</v>
      </c>
      <c r="E6" s="1082">
        <v>16</v>
      </c>
      <c r="F6" s="1082">
        <v>15</v>
      </c>
      <c r="G6" s="1082">
        <v>17</v>
      </c>
      <c r="H6" s="1082">
        <v>15</v>
      </c>
      <c r="I6" s="1082">
        <v>21</v>
      </c>
    </row>
    <row r="7" spans="1:9" s="1084" customFormat="1" outlineLevel="1">
      <c r="A7" s="1171"/>
      <c r="B7" s="1082" t="s">
        <v>1317</v>
      </c>
      <c r="C7" s="1082"/>
      <c r="D7" s="1082">
        <v>5</v>
      </c>
      <c r="E7" s="1082">
        <v>1</v>
      </c>
      <c r="F7" s="1082">
        <v>6</v>
      </c>
      <c r="G7" s="1082">
        <v>4</v>
      </c>
      <c r="H7" s="1082">
        <v>4</v>
      </c>
      <c r="I7" s="1082">
        <v>5</v>
      </c>
    </row>
    <row r="8" spans="1:9" outlineLevel="1">
      <c r="A8" s="1172"/>
      <c r="C8" s="1181" t="s">
        <v>1318</v>
      </c>
      <c r="D8" s="1181">
        <v>0</v>
      </c>
      <c r="E8" s="1181">
        <v>0</v>
      </c>
      <c r="F8" s="1181">
        <v>1</v>
      </c>
      <c r="G8" s="1181">
        <v>0</v>
      </c>
      <c r="H8" s="1181">
        <v>0</v>
      </c>
      <c r="I8" s="1181">
        <v>0</v>
      </c>
    </row>
    <row r="9" spans="1:9" outlineLevel="1">
      <c r="A9" s="1172"/>
      <c r="B9" s="1181"/>
      <c r="C9" s="1181" t="s">
        <v>1319</v>
      </c>
      <c r="D9" s="1181">
        <v>0</v>
      </c>
      <c r="E9" s="1181">
        <v>0</v>
      </c>
      <c r="F9" s="1181">
        <v>0</v>
      </c>
      <c r="G9" s="1181">
        <v>0</v>
      </c>
      <c r="H9" s="1181">
        <v>0</v>
      </c>
      <c r="I9" s="1181">
        <v>0</v>
      </c>
    </row>
    <row r="10" spans="1:9" outlineLevel="1">
      <c r="A10" s="1172"/>
      <c r="B10" s="1181"/>
      <c r="C10" s="1181" t="s">
        <v>1320</v>
      </c>
      <c r="D10" s="1181">
        <v>5</v>
      </c>
      <c r="E10" s="1181">
        <v>1</v>
      </c>
      <c r="F10" s="1181">
        <v>3</v>
      </c>
      <c r="G10" s="1181">
        <v>3</v>
      </c>
      <c r="H10" s="1181">
        <v>4</v>
      </c>
      <c r="I10" s="1181">
        <v>5</v>
      </c>
    </row>
    <row r="11" spans="1:9" outlineLevel="1">
      <c r="A11" s="1172"/>
      <c r="B11" s="1181"/>
      <c r="C11" s="1181" t="s">
        <v>1321</v>
      </c>
      <c r="D11" s="1181">
        <v>0</v>
      </c>
      <c r="E11" s="1181">
        <v>0</v>
      </c>
      <c r="F11" s="1181">
        <v>0</v>
      </c>
      <c r="G11" s="1181">
        <v>0</v>
      </c>
      <c r="H11" s="1181">
        <v>0</v>
      </c>
      <c r="I11" s="1181">
        <v>0</v>
      </c>
    </row>
    <row r="12" spans="1:9" outlineLevel="1">
      <c r="A12" s="1172"/>
      <c r="B12" s="1181"/>
      <c r="C12" s="1181" t="s">
        <v>1330</v>
      </c>
      <c r="D12" s="1181">
        <v>0</v>
      </c>
      <c r="E12" s="1181">
        <v>0</v>
      </c>
      <c r="F12" s="1181">
        <v>0</v>
      </c>
      <c r="G12" s="1181">
        <v>0</v>
      </c>
      <c r="H12" s="1181">
        <v>0</v>
      </c>
      <c r="I12" s="1181">
        <v>0</v>
      </c>
    </row>
    <row r="13" spans="1:9" outlineLevel="1">
      <c r="A13" s="1172"/>
      <c r="B13" s="1181"/>
      <c r="C13" s="1074" t="s">
        <v>1323</v>
      </c>
      <c r="D13" s="1181">
        <v>0</v>
      </c>
      <c r="E13" s="1181">
        <v>0</v>
      </c>
      <c r="F13" s="1181">
        <v>0</v>
      </c>
      <c r="G13" s="1181">
        <v>0</v>
      </c>
      <c r="H13" s="1181">
        <v>0</v>
      </c>
      <c r="I13" s="1181">
        <v>0</v>
      </c>
    </row>
    <row r="14" spans="1:9" outlineLevel="1">
      <c r="A14" s="1172"/>
      <c r="B14" s="1181"/>
      <c r="C14" s="1074" t="s">
        <v>1324</v>
      </c>
      <c r="D14" s="1181">
        <v>0</v>
      </c>
      <c r="E14" s="1181">
        <v>0</v>
      </c>
      <c r="F14" s="1181">
        <v>0</v>
      </c>
      <c r="G14" s="1181">
        <v>0</v>
      </c>
      <c r="H14" s="1181">
        <v>0</v>
      </c>
      <c r="I14" s="1181">
        <v>0</v>
      </c>
    </row>
    <row r="15" spans="1:9" outlineLevel="1">
      <c r="A15" s="1172"/>
      <c r="B15" s="1181"/>
      <c r="C15" s="1074" t="s">
        <v>1325</v>
      </c>
      <c r="D15" s="1181">
        <v>0</v>
      </c>
      <c r="E15" s="1181">
        <v>0</v>
      </c>
      <c r="F15" s="1181">
        <v>2</v>
      </c>
      <c r="G15" s="1181">
        <v>1</v>
      </c>
      <c r="H15" s="1181">
        <v>0</v>
      </c>
      <c r="I15" s="1181">
        <v>0</v>
      </c>
    </row>
    <row r="16" spans="1:9" outlineLevel="1">
      <c r="C16" s="1181" t="s">
        <v>1326</v>
      </c>
      <c r="D16" s="1181">
        <v>0</v>
      </c>
      <c r="E16" s="1181">
        <v>0</v>
      </c>
      <c r="F16" s="1181">
        <v>0</v>
      </c>
      <c r="G16" s="1181">
        <v>0</v>
      </c>
      <c r="H16" s="1181">
        <v>0</v>
      </c>
      <c r="I16" s="1181">
        <v>0</v>
      </c>
    </row>
    <row r="17" spans="1:9" outlineLevel="1">
      <c r="A17" s="1172"/>
      <c r="B17" s="1082" t="s">
        <v>1327</v>
      </c>
      <c r="C17" s="1082"/>
      <c r="D17" s="1082">
        <v>0</v>
      </c>
      <c r="E17" s="1082">
        <v>0</v>
      </c>
      <c r="F17" s="1082">
        <v>0</v>
      </c>
      <c r="G17" s="1082">
        <v>0</v>
      </c>
      <c r="H17" s="1082">
        <v>0</v>
      </c>
      <c r="I17" s="1082">
        <v>0</v>
      </c>
    </row>
    <row r="18" spans="1:9" outlineLevel="1">
      <c r="A18" s="1172"/>
      <c r="B18" s="1082" t="s">
        <v>1328</v>
      </c>
      <c r="C18" s="1082"/>
      <c r="D18" s="1082">
        <v>0</v>
      </c>
      <c r="E18" s="1082">
        <v>0</v>
      </c>
      <c r="F18" s="1082">
        <v>0</v>
      </c>
      <c r="G18" s="1082">
        <v>0</v>
      </c>
      <c r="H18" s="1082">
        <v>0</v>
      </c>
      <c r="I18" s="1082">
        <v>0</v>
      </c>
    </row>
    <row r="19" spans="1:9" s="1084" customFormat="1" outlineLevel="1">
      <c r="A19" s="1200"/>
      <c r="B19" s="1201" t="s">
        <v>1329</v>
      </c>
      <c r="C19" s="1202"/>
      <c r="D19" s="1202">
        <v>0</v>
      </c>
      <c r="E19" s="1202">
        <v>0</v>
      </c>
      <c r="F19" s="1202">
        <v>0</v>
      </c>
      <c r="G19" s="1202">
        <v>0</v>
      </c>
      <c r="H19" s="1202">
        <v>0</v>
      </c>
      <c r="I19" s="1202">
        <v>0</v>
      </c>
    </row>
    <row r="20" spans="1:9" outlineLevel="1">
      <c r="A20" s="1171" t="s">
        <v>117</v>
      </c>
      <c r="B20" s="1203"/>
      <c r="C20" s="1082"/>
      <c r="D20" s="1082">
        <v>44</v>
      </c>
      <c r="E20" s="1082">
        <v>31</v>
      </c>
      <c r="F20" s="1082">
        <v>50</v>
      </c>
      <c r="G20" s="1082">
        <v>45</v>
      </c>
      <c r="H20" s="1082">
        <v>52</v>
      </c>
      <c r="I20" s="1082">
        <v>61</v>
      </c>
    </row>
    <row r="21" spans="1:9" ht="12" customHeight="1" outlineLevel="1">
      <c r="A21" s="1171"/>
      <c r="B21" s="1082" t="s">
        <v>1316</v>
      </c>
      <c r="C21" s="1082"/>
      <c r="D21" s="1082">
        <v>12</v>
      </c>
      <c r="E21" s="1082">
        <v>15</v>
      </c>
      <c r="F21" s="1082">
        <v>24</v>
      </c>
      <c r="G21" s="1082">
        <v>21</v>
      </c>
      <c r="H21" s="1082">
        <v>21</v>
      </c>
      <c r="I21" s="1082">
        <v>25</v>
      </c>
    </row>
    <row r="22" spans="1:9" ht="12" customHeight="1" outlineLevel="1">
      <c r="A22" s="1171"/>
      <c r="B22" s="1082" t="s">
        <v>1317</v>
      </c>
      <c r="C22" s="1082"/>
      <c r="D22" s="1082">
        <v>30</v>
      </c>
      <c r="E22" s="1082">
        <v>16</v>
      </c>
      <c r="F22" s="1082">
        <v>25</v>
      </c>
      <c r="G22" s="1082">
        <v>24</v>
      </c>
      <c r="H22" s="1082">
        <v>31</v>
      </c>
      <c r="I22" s="1082">
        <v>36</v>
      </c>
    </row>
    <row r="23" spans="1:9" ht="12" customHeight="1" outlineLevel="1">
      <c r="A23" s="1172"/>
      <c r="C23" s="1181" t="s">
        <v>1318</v>
      </c>
      <c r="D23" s="1181">
        <v>0</v>
      </c>
      <c r="E23" s="1181">
        <v>0</v>
      </c>
      <c r="F23" s="1181">
        <v>0</v>
      </c>
      <c r="G23" s="1181">
        <v>0</v>
      </c>
      <c r="H23" s="1181">
        <v>0</v>
      </c>
      <c r="I23" s="1181">
        <v>0</v>
      </c>
    </row>
    <row r="24" spans="1:9" ht="12" customHeight="1" outlineLevel="1">
      <c r="A24" s="1172"/>
      <c r="B24" s="1181"/>
      <c r="C24" s="1181" t="s">
        <v>1319</v>
      </c>
      <c r="D24" s="1181">
        <v>0</v>
      </c>
      <c r="E24" s="1181">
        <v>0</v>
      </c>
      <c r="F24" s="1181">
        <v>0</v>
      </c>
      <c r="G24" s="1181">
        <v>0</v>
      </c>
      <c r="H24" s="1181">
        <v>0</v>
      </c>
      <c r="I24" s="1181">
        <v>0</v>
      </c>
    </row>
    <row r="25" spans="1:9" ht="12" customHeight="1" outlineLevel="1">
      <c r="A25" s="1172"/>
      <c r="B25" s="1181"/>
      <c r="C25" s="1181" t="s">
        <v>1320</v>
      </c>
      <c r="D25" s="1181">
        <v>26</v>
      </c>
      <c r="E25" s="1181">
        <v>13</v>
      </c>
      <c r="F25" s="1181">
        <v>21</v>
      </c>
      <c r="G25" s="1181">
        <v>21</v>
      </c>
      <c r="H25" s="1181">
        <v>27</v>
      </c>
      <c r="I25" s="1181">
        <v>31</v>
      </c>
    </row>
    <row r="26" spans="1:9" ht="12" customHeight="1" outlineLevel="1">
      <c r="A26" s="1172"/>
      <c r="B26" s="1181"/>
      <c r="C26" s="1181" t="s">
        <v>1321</v>
      </c>
      <c r="D26" s="1181">
        <v>0</v>
      </c>
      <c r="E26" s="1181">
        <v>0</v>
      </c>
      <c r="F26" s="1181">
        <v>0</v>
      </c>
      <c r="G26" s="1181">
        <v>0</v>
      </c>
      <c r="H26" s="1181">
        <v>0</v>
      </c>
      <c r="I26" s="1181">
        <v>0</v>
      </c>
    </row>
    <row r="27" spans="1:9" ht="12" customHeight="1" outlineLevel="1">
      <c r="A27" s="1172"/>
      <c r="B27" s="1181"/>
      <c r="C27" s="1181" t="s">
        <v>1330</v>
      </c>
      <c r="D27" s="1181">
        <v>1</v>
      </c>
      <c r="E27" s="1181">
        <v>0</v>
      </c>
      <c r="F27" s="1181">
        <v>1</v>
      </c>
      <c r="G27" s="1181">
        <v>0</v>
      </c>
      <c r="H27" s="1181">
        <v>0</v>
      </c>
      <c r="I27" s="1181">
        <v>0</v>
      </c>
    </row>
    <row r="28" spans="1:9" ht="12" customHeight="1" outlineLevel="1">
      <c r="A28" s="1172"/>
      <c r="B28" s="1181"/>
      <c r="C28" s="1074" t="s">
        <v>1323</v>
      </c>
      <c r="D28" s="1181">
        <v>0</v>
      </c>
      <c r="E28" s="1181">
        <v>0</v>
      </c>
      <c r="F28" s="1181">
        <v>0</v>
      </c>
      <c r="G28" s="1181">
        <v>0</v>
      </c>
      <c r="H28" s="1181">
        <v>0</v>
      </c>
      <c r="I28" s="1181">
        <v>0</v>
      </c>
    </row>
    <row r="29" spans="1:9" ht="12" customHeight="1" outlineLevel="1">
      <c r="A29" s="1172"/>
      <c r="B29" s="1181"/>
      <c r="C29" s="1074" t="s">
        <v>1324</v>
      </c>
      <c r="D29" s="1181">
        <v>0</v>
      </c>
      <c r="E29" s="1181">
        <v>0</v>
      </c>
      <c r="F29" s="1181">
        <v>0</v>
      </c>
      <c r="G29" s="1181">
        <v>0</v>
      </c>
      <c r="H29" s="1181">
        <v>0</v>
      </c>
      <c r="I29" s="1181">
        <v>0</v>
      </c>
    </row>
    <row r="30" spans="1:9" ht="12" customHeight="1" outlineLevel="1">
      <c r="A30" s="1172"/>
      <c r="B30" s="1181"/>
      <c r="C30" s="1074" t="s">
        <v>1325</v>
      </c>
      <c r="D30" s="1181">
        <v>3</v>
      </c>
      <c r="E30" s="1181">
        <v>3</v>
      </c>
      <c r="F30" s="1181">
        <v>3</v>
      </c>
      <c r="G30" s="1181">
        <v>3</v>
      </c>
      <c r="H30" s="1181">
        <v>4</v>
      </c>
      <c r="I30" s="1181">
        <v>5</v>
      </c>
    </row>
    <row r="31" spans="1:9" ht="12" customHeight="1" outlineLevel="1">
      <c r="C31" s="1181" t="s">
        <v>1326</v>
      </c>
      <c r="D31" s="1181">
        <v>0</v>
      </c>
      <c r="E31" s="1181">
        <v>0</v>
      </c>
      <c r="F31" s="1181">
        <v>0</v>
      </c>
      <c r="G31" s="1181">
        <v>0</v>
      </c>
      <c r="H31" s="1181">
        <v>0</v>
      </c>
      <c r="I31" s="1181">
        <v>0</v>
      </c>
    </row>
    <row r="32" spans="1:9" ht="12" customHeight="1" outlineLevel="1">
      <c r="A32" s="1171"/>
      <c r="B32" s="1082" t="s">
        <v>1327</v>
      </c>
      <c r="C32" s="1082"/>
      <c r="D32" s="1082">
        <v>0</v>
      </c>
      <c r="E32" s="1082">
        <v>0</v>
      </c>
      <c r="F32" s="1082">
        <v>1</v>
      </c>
      <c r="G32" s="1082">
        <v>0</v>
      </c>
      <c r="H32" s="1082">
        <v>0</v>
      </c>
      <c r="I32" s="1082">
        <v>0</v>
      </c>
    </row>
    <row r="33" spans="1:9" ht="12" customHeight="1" outlineLevel="1">
      <c r="A33" s="1171"/>
      <c r="B33" s="1082" t="s">
        <v>1328</v>
      </c>
      <c r="C33" s="1082"/>
      <c r="D33" s="1082">
        <v>2</v>
      </c>
      <c r="E33" s="1082">
        <v>0</v>
      </c>
      <c r="F33" s="1082">
        <v>0</v>
      </c>
      <c r="G33" s="1082">
        <v>0</v>
      </c>
      <c r="H33" s="1082">
        <v>0</v>
      </c>
      <c r="I33" s="1082">
        <v>0</v>
      </c>
    </row>
    <row r="34" spans="1:9" ht="12" customHeight="1" outlineLevel="1">
      <c r="A34" s="1200"/>
      <c r="B34" s="1201" t="s">
        <v>1329</v>
      </c>
      <c r="C34" s="1202"/>
      <c r="D34" s="1202">
        <v>0</v>
      </c>
      <c r="E34" s="1202">
        <v>0</v>
      </c>
      <c r="F34" s="1202">
        <v>0</v>
      </c>
      <c r="G34" s="1202">
        <v>0</v>
      </c>
      <c r="H34" s="1202">
        <v>0</v>
      </c>
      <c r="I34" s="1202">
        <v>0</v>
      </c>
    </row>
    <row r="35" spans="1:9" ht="12" customHeight="1" outlineLevel="1">
      <c r="A35" s="1171" t="s">
        <v>118</v>
      </c>
      <c r="C35" s="1082"/>
      <c r="D35" s="1082">
        <v>30</v>
      </c>
      <c r="E35" s="1082">
        <v>15</v>
      </c>
      <c r="F35" s="1082">
        <v>34</v>
      </c>
      <c r="G35" s="1082">
        <v>22</v>
      </c>
      <c r="H35" s="1082">
        <v>12</v>
      </c>
      <c r="I35" s="1082">
        <v>13</v>
      </c>
    </row>
    <row r="36" spans="1:9" ht="12" customHeight="1" outlineLevel="1">
      <c r="A36" s="1172"/>
      <c r="B36" s="1082" t="s">
        <v>1316</v>
      </c>
      <c r="C36" s="1082"/>
      <c r="D36" s="1082">
        <v>9</v>
      </c>
      <c r="E36" s="1082">
        <v>5</v>
      </c>
      <c r="F36" s="1082">
        <v>16</v>
      </c>
      <c r="G36" s="1082">
        <v>11</v>
      </c>
      <c r="H36" s="1082">
        <v>5</v>
      </c>
      <c r="I36" s="1082">
        <v>6</v>
      </c>
    </row>
    <row r="37" spans="1:9" ht="12" customHeight="1" outlineLevel="1">
      <c r="A37" s="1172"/>
      <c r="B37" s="1082" t="s">
        <v>1317</v>
      </c>
      <c r="C37" s="1082"/>
      <c r="D37" s="1082">
        <v>21</v>
      </c>
      <c r="E37" s="1082">
        <v>10</v>
      </c>
      <c r="F37" s="1082">
        <v>17</v>
      </c>
      <c r="G37" s="1082">
        <v>11</v>
      </c>
      <c r="H37" s="1082">
        <v>7</v>
      </c>
      <c r="I37" s="1082">
        <v>7</v>
      </c>
    </row>
    <row r="38" spans="1:9" ht="12" customHeight="1" outlineLevel="1">
      <c r="A38" s="1172"/>
      <c r="C38" s="1181" t="s">
        <v>1318</v>
      </c>
      <c r="D38" s="1181">
        <v>1</v>
      </c>
      <c r="E38" s="1181">
        <v>0</v>
      </c>
      <c r="F38" s="1181">
        <v>0</v>
      </c>
      <c r="G38" s="1181">
        <v>0</v>
      </c>
      <c r="H38" s="1181">
        <v>0</v>
      </c>
      <c r="I38" s="1181">
        <v>0</v>
      </c>
    </row>
    <row r="39" spans="1:9" ht="12" customHeight="1" outlineLevel="1">
      <c r="A39" s="1172"/>
      <c r="B39" s="1181"/>
      <c r="C39" s="1181" t="s">
        <v>1319</v>
      </c>
      <c r="D39" s="1181">
        <v>1</v>
      </c>
      <c r="E39" s="1181">
        <v>1</v>
      </c>
      <c r="F39" s="1181">
        <v>1</v>
      </c>
      <c r="G39" s="1181">
        <v>0</v>
      </c>
      <c r="H39" s="1181">
        <v>0</v>
      </c>
      <c r="I39" s="1181">
        <v>0</v>
      </c>
    </row>
    <row r="40" spans="1:9" ht="12" customHeight="1" outlineLevel="1">
      <c r="A40" s="1172"/>
      <c r="B40" s="1181"/>
      <c r="C40" s="1181" t="s">
        <v>1320</v>
      </c>
      <c r="D40" s="1181">
        <v>19</v>
      </c>
      <c r="E40" s="1181">
        <v>8</v>
      </c>
      <c r="F40" s="1181">
        <v>14</v>
      </c>
      <c r="G40" s="1181">
        <v>11</v>
      </c>
      <c r="H40" s="1181">
        <v>6</v>
      </c>
      <c r="I40" s="1181">
        <v>7</v>
      </c>
    </row>
    <row r="41" spans="1:9" ht="12" customHeight="1" outlineLevel="1">
      <c r="A41" s="1172"/>
      <c r="B41" s="1181"/>
      <c r="C41" s="1181" t="s">
        <v>1321</v>
      </c>
      <c r="D41" s="1181">
        <v>0</v>
      </c>
      <c r="E41" s="1181">
        <v>0</v>
      </c>
      <c r="F41" s="1181">
        <v>0</v>
      </c>
      <c r="G41" s="1181">
        <v>0</v>
      </c>
      <c r="H41" s="1181">
        <v>0</v>
      </c>
      <c r="I41" s="1181">
        <v>0</v>
      </c>
    </row>
    <row r="42" spans="1:9" ht="12" customHeight="1" outlineLevel="1">
      <c r="A42" s="1172"/>
      <c r="B42" s="1181"/>
      <c r="C42" s="1181" t="s">
        <v>1330</v>
      </c>
      <c r="D42" s="1181">
        <v>0</v>
      </c>
      <c r="E42" s="1181">
        <v>0</v>
      </c>
      <c r="F42" s="1181">
        <v>0</v>
      </c>
      <c r="G42" s="1181">
        <v>0</v>
      </c>
      <c r="H42" s="1181">
        <v>0</v>
      </c>
      <c r="I42" s="1181">
        <v>0</v>
      </c>
    </row>
    <row r="43" spans="1:9" ht="12" customHeight="1" outlineLevel="1">
      <c r="A43" s="1172"/>
      <c r="B43" s="1181"/>
      <c r="C43" s="1074" t="s">
        <v>1323</v>
      </c>
      <c r="D43" s="1181">
        <v>0</v>
      </c>
      <c r="E43" s="1181">
        <v>0</v>
      </c>
      <c r="F43" s="1181">
        <v>0</v>
      </c>
      <c r="G43" s="1181">
        <v>0</v>
      </c>
      <c r="H43" s="1181">
        <v>0</v>
      </c>
      <c r="I43" s="1181">
        <v>0</v>
      </c>
    </row>
    <row r="44" spans="1:9" ht="12" customHeight="1" outlineLevel="1">
      <c r="A44" s="1172"/>
      <c r="B44" s="1181"/>
      <c r="C44" s="1074" t="s">
        <v>1324</v>
      </c>
      <c r="D44" s="1181">
        <v>0</v>
      </c>
      <c r="E44" s="1181">
        <v>0</v>
      </c>
      <c r="F44" s="1181">
        <v>0</v>
      </c>
      <c r="G44" s="1181">
        <v>0</v>
      </c>
      <c r="H44" s="1181">
        <v>0</v>
      </c>
      <c r="I44" s="1181">
        <v>0</v>
      </c>
    </row>
    <row r="45" spans="1:9" ht="12" customHeight="1" outlineLevel="1">
      <c r="A45" s="1172"/>
      <c r="B45" s="1181"/>
      <c r="C45" s="1074" t="s">
        <v>1325</v>
      </c>
      <c r="D45" s="1181">
        <v>0</v>
      </c>
      <c r="E45" s="1181">
        <v>1</v>
      </c>
      <c r="F45" s="1181">
        <v>2</v>
      </c>
      <c r="G45" s="1181">
        <v>0</v>
      </c>
      <c r="H45" s="1181">
        <v>1</v>
      </c>
      <c r="I45" s="1181">
        <v>0</v>
      </c>
    </row>
    <row r="46" spans="1:9" ht="12" customHeight="1" outlineLevel="1">
      <c r="C46" s="1181" t="s">
        <v>1326</v>
      </c>
      <c r="D46" s="1181">
        <v>0</v>
      </c>
      <c r="E46" s="1181">
        <v>0</v>
      </c>
      <c r="F46" s="1181">
        <v>0</v>
      </c>
      <c r="G46" s="1181">
        <v>0</v>
      </c>
      <c r="H46" s="1181">
        <v>0</v>
      </c>
      <c r="I46" s="1181">
        <v>0</v>
      </c>
    </row>
    <row r="47" spans="1:9" s="1084" customFormat="1" ht="12" customHeight="1" outlineLevel="1">
      <c r="A47" s="1171"/>
      <c r="B47" s="1082" t="s">
        <v>1327</v>
      </c>
      <c r="C47" s="1082"/>
      <c r="D47" s="1082">
        <v>0</v>
      </c>
      <c r="E47" s="1082">
        <v>0</v>
      </c>
      <c r="F47" s="1082">
        <v>0</v>
      </c>
      <c r="G47" s="1082">
        <v>0</v>
      </c>
      <c r="H47" s="1082">
        <v>0</v>
      </c>
      <c r="I47" s="1082">
        <v>0</v>
      </c>
    </row>
    <row r="48" spans="1:9" s="1084" customFormat="1" ht="12" customHeight="1" outlineLevel="1">
      <c r="A48" s="1171"/>
      <c r="B48" s="1082" t="s">
        <v>1328</v>
      </c>
      <c r="C48" s="1082"/>
      <c r="D48" s="1082">
        <v>0</v>
      </c>
      <c r="E48" s="1082">
        <v>0</v>
      </c>
      <c r="F48" s="1082">
        <v>1</v>
      </c>
      <c r="G48" s="1082">
        <v>0</v>
      </c>
      <c r="H48" s="1082">
        <v>0</v>
      </c>
      <c r="I48" s="1082">
        <v>0</v>
      </c>
    </row>
    <row r="49" spans="1:9" s="1084" customFormat="1" ht="12" customHeight="1" outlineLevel="1">
      <c r="A49" s="1200"/>
      <c r="B49" s="1201" t="s">
        <v>1329</v>
      </c>
      <c r="C49" s="1202"/>
      <c r="D49" s="1202">
        <v>0</v>
      </c>
      <c r="E49" s="1202">
        <v>0</v>
      </c>
      <c r="F49" s="1202">
        <v>0</v>
      </c>
      <c r="G49" s="1202">
        <v>0</v>
      </c>
      <c r="H49" s="1202">
        <v>0</v>
      </c>
      <c r="I49" s="1202">
        <v>0</v>
      </c>
    </row>
    <row r="50" spans="1:9" outlineLevel="1">
      <c r="A50" s="1171" t="s">
        <v>119</v>
      </c>
      <c r="C50" s="1082"/>
      <c r="D50" s="1082">
        <v>33</v>
      </c>
      <c r="E50" s="1082">
        <v>23</v>
      </c>
      <c r="F50" s="1082">
        <v>39</v>
      </c>
      <c r="G50" s="1082">
        <v>29</v>
      </c>
      <c r="H50" s="1082">
        <v>28</v>
      </c>
      <c r="I50" s="1082">
        <v>41</v>
      </c>
    </row>
    <row r="51" spans="1:9" s="1084" customFormat="1" ht="12" customHeight="1" outlineLevel="1">
      <c r="A51" s="1171"/>
      <c r="B51" s="1082" t="s">
        <v>1316</v>
      </c>
      <c r="C51" s="1082"/>
      <c r="D51" s="1082">
        <v>23</v>
      </c>
      <c r="E51" s="1082">
        <v>17</v>
      </c>
      <c r="F51" s="1082">
        <v>26</v>
      </c>
      <c r="G51" s="1082">
        <v>21</v>
      </c>
      <c r="H51" s="1082">
        <v>17</v>
      </c>
      <c r="I51" s="1082">
        <v>32</v>
      </c>
    </row>
    <row r="52" spans="1:9" s="1084" customFormat="1" ht="12" customHeight="1" outlineLevel="1">
      <c r="A52" s="1171"/>
      <c r="B52" s="1082" t="s">
        <v>1317</v>
      </c>
      <c r="C52" s="1082"/>
      <c r="D52" s="1082">
        <v>9</v>
      </c>
      <c r="E52" s="1082">
        <v>5</v>
      </c>
      <c r="F52" s="1082">
        <v>12</v>
      </c>
      <c r="G52" s="1082">
        <v>8</v>
      </c>
      <c r="H52" s="1082">
        <v>10</v>
      </c>
      <c r="I52" s="1082">
        <v>9</v>
      </c>
    </row>
    <row r="53" spans="1:9" ht="12" customHeight="1" outlineLevel="1">
      <c r="A53" s="1172"/>
      <c r="C53" s="1181" t="s">
        <v>1318</v>
      </c>
      <c r="D53" s="1181">
        <v>0</v>
      </c>
      <c r="E53" s="1181">
        <v>0</v>
      </c>
      <c r="F53" s="1181">
        <v>0</v>
      </c>
      <c r="G53" s="1181">
        <v>0</v>
      </c>
      <c r="H53" s="1181">
        <v>0</v>
      </c>
      <c r="I53" s="1181">
        <v>0</v>
      </c>
    </row>
    <row r="54" spans="1:9" ht="12" customHeight="1" outlineLevel="1">
      <c r="A54" s="1172"/>
      <c r="B54" s="1181"/>
      <c r="C54" s="1181" t="s">
        <v>1319</v>
      </c>
      <c r="D54" s="1181">
        <v>0</v>
      </c>
      <c r="E54" s="1181">
        <v>0</v>
      </c>
      <c r="F54" s="1181">
        <v>0</v>
      </c>
      <c r="G54" s="1181">
        <v>0</v>
      </c>
      <c r="H54" s="1181">
        <v>0</v>
      </c>
      <c r="I54" s="1181">
        <v>0</v>
      </c>
    </row>
    <row r="55" spans="1:9" ht="12" customHeight="1" outlineLevel="1">
      <c r="A55" s="1172"/>
      <c r="B55" s="1181"/>
      <c r="C55" s="1181" t="s">
        <v>1320</v>
      </c>
      <c r="D55" s="1181">
        <v>8</v>
      </c>
      <c r="E55" s="1181">
        <v>4</v>
      </c>
      <c r="F55" s="1181">
        <v>11</v>
      </c>
      <c r="G55" s="1181">
        <v>8</v>
      </c>
      <c r="H55" s="1181">
        <v>10</v>
      </c>
      <c r="I55" s="1181">
        <v>9</v>
      </c>
    </row>
    <row r="56" spans="1:9" ht="12" customHeight="1" outlineLevel="1">
      <c r="A56" s="1172"/>
      <c r="B56" s="1181"/>
      <c r="C56" s="1181" t="s">
        <v>1321</v>
      </c>
      <c r="D56" s="1181">
        <v>0</v>
      </c>
      <c r="E56" s="1181">
        <v>0</v>
      </c>
      <c r="F56" s="1181">
        <v>0</v>
      </c>
      <c r="G56" s="1181">
        <v>0</v>
      </c>
      <c r="H56" s="1181">
        <v>0</v>
      </c>
      <c r="I56" s="1181">
        <v>0</v>
      </c>
    </row>
    <row r="57" spans="1:9" ht="12" customHeight="1" outlineLevel="1">
      <c r="A57" s="1172"/>
      <c r="B57" s="1181"/>
      <c r="C57" s="1181" t="s">
        <v>1330</v>
      </c>
      <c r="D57" s="1181">
        <v>0</v>
      </c>
      <c r="E57" s="1181">
        <v>0</v>
      </c>
      <c r="F57" s="1181">
        <v>0</v>
      </c>
      <c r="G57" s="1181">
        <v>0</v>
      </c>
      <c r="H57" s="1181">
        <v>0</v>
      </c>
      <c r="I57" s="1181">
        <v>0</v>
      </c>
    </row>
    <row r="58" spans="1:9" ht="12" customHeight="1" outlineLevel="1">
      <c r="A58" s="1172"/>
      <c r="B58" s="1181"/>
      <c r="C58" s="1074" t="s">
        <v>1323</v>
      </c>
      <c r="D58" s="1181">
        <v>0</v>
      </c>
      <c r="E58" s="1181">
        <v>0</v>
      </c>
      <c r="F58" s="1181">
        <v>0</v>
      </c>
      <c r="G58" s="1181">
        <v>0</v>
      </c>
      <c r="H58" s="1181">
        <v>0</v>
      </c>
      <c r="I58" s="1181">
        <v>0</v>
      </c>
    </row>
    <row r="59" spans="1:9" ht="12" customHeight="1" outlineLevel="1">
      <c r="A59" s="1172"/>
      <c r="B59" s="1181"/>
      <c r="C59" s="1074" t="s">
        <v>1324</v>
      </c>
      <c r="D59" s="1181">
        <v>1</v>
      </c>
      <c r="E59" s="1181">
        <v>1</v>
      </c>
      <c r="F59" s="1181">
        <v>0</v>
      </c>
      <c r="G59" s="1181">
        <v>0</v>
      </c>
      <c r="H59" s="1181">
        <v>0</v>
      </c>
      <c r="I59" s="1181">
        <v>0</v>
      </c>
    </row>
    <row r="60" spans="1:9" ht="12" customHeight="1" outlineLevel="1">
      <c r="A60" s="1172"/>
      <c r="B60" s="1181"/>
      <c r="C60" s="1074" t="s">
        <v>1325</v>
      </c>
      <c r="D60" s="1181">
        <v>0</v>
      </c>
      <c r="E60" s="1181">
        <v>0</v>
      </c>
      <c r="F60" s="1181">
        <v>1</v>
      </c>
      <c r="G60" s="1181">
        <v>0</v>
      </c>
      <c r="H60" s="1181">
        <v>0</v>
      </c>
      <c r="I60" s="1181">
        <v>0</v>
      </c>
    </row>
    <row r="61" spans="1:9" ht="12" customHeight="1" outlineLevel="1">
      <c r="C61" s="1181" t="s">
        <v>1326</v>
      </c>
      <c r="D61" s="1181">
        <v>0</v>
      </c>
      <c r="E61" s="1181">
        <v>0</v>
      </c>
      <c r="F61" s="1181">
        <v>0</v>
      </c>
      <c r="G61" s="1181">
        <v>0</v>
      </c>
      <c r="H61" s="1181">
        <v>0</v>
      </c>
      <c r="I61" s="1181">
        <v>0</v>
      </c>
    </row>
    <row r="62" spans="1:9" s="1084" customFormat="1" ht="12" customHeight="1" outlineLevel="1">
      <c r="A62" s="1171"/>
      <c r="B62" s="1082" t="s">
        <v>1327</v>
      </c>
      <c r="C62" s="1082"/>
      <c r="D62" s="1082">
        <v>1</v>
      </c>
      <c r="E62" s="1082">
        <v>1</v>
      </c>
      <c r="F62" s="1082">
        <v>1</v>
      </c>
      <c r="G62" s="1082">
        <v>0</v>
      </c>
      <c r="H62" s="1082">
        <v>0</v>
      </c>
      <c r="I62" s="1082">
        <v>0</v>
      </c>
    </row>
    <row r="63" spans="1:9" s="1084" customFormat="1" ht="12" customHeight="1" outlineLevel="1">
      <c r="A63" s="1171"/>
      <c r="B63" s="1082" t="s">
        <v>1328</v>
      </c>
      <c r="C63" s="1082"/>
      <c r="D63" s="1082">
        <v>0</v>
      </c>
      <c r="E63" s="1082">
        <v>0</v>
      </c>
      <c r="F63" s="1082">
        <v>0</v>
      </c>
      <c r="G63" s="1082">
        <v>0</v>
      </c>
      <c r="H63" s="1082">
        <v>1</v>
      </c>
      <c r="I63" s="1082">
        <v>0</v>
      </c>
    </row>
    <row r="64" spans="1:9" s="1084" customFormat="1" ht="12" customHeight="1" outlineLevel="1">
      <c r="A64" s="1200"/>
      <c r="B64" s="1201" t="s">
        <v>1329</v>
      </c>
      <c r="C64" s="1202"/>
      <c r="D64" s="1082">
        <v>0</v>
      </c>
      <c r="E64" s="1082">
        <v>0</v>
      </c>
      <c r="F64" s="1082">
        <v>0</v>
      </c>
      <c r="G64" s="1082">
        <v>0</v>
      </c>
      <c r="H64" s="1082">
        <v>0</v>
      </c>
      <c r="I64" s="1082">
        <v>0</v>
      </c>
    </row>
    <row r="65" spans="1:9">
      <c r="A65" s="1204" t="s">
        <v>120</v>
      </c>
      <c r="B65" s="1205"/>
      <c r="C65" s="1205"/>
      <c r="D65" s="1205">
        <v>133</v>
      </c>
      <c r="E65" s="1205">
        <v>86</v>
      </c>
      <c r="F65" s="1205">
        <v>144</v>
      </c>
      <c r="G65" s="1205">
        <v>117</v>
      </c>
      <c r="H65" s="1205">
        <v>111</v>
      </c>
      <c r="I65" s="1205">
        <v>141</v>
      </c>
    </row>
    <row r="66" spans="1:9" s="1084" customFormat="1" ht="12" customHeight="1">
      <c r="B66" s="1082" t="s">
        <v>1316</v>
      </c>
      <c r="C66" s="1082"/>
      <c r="D66" s="1082">
        <v>65</v>
      </c>
      <c r="E66" s="1082">
        <v>53</v>
      </c>
      <c r="F66" s="1082">
        <v>81</v>
      </c>
      <c r="G66" s="1082">
        <v>70</v>
      </c>
      <c r="H66" s="1082">
        <v>58</v>
      </c>
      <c r="I66" s="1082">
        <v>84</v>
      </c>
    </row>
    <row r="67" spans="1:9" s="1084" customFormat="1" ht="12" customHeight="1">
      <c r="A67" s="1204"/>
      <c r="B67" s="1082" t="s">
        <v>1317</v>
      </c>
      <c r="C67" s="1082"/>
      <c r="D67" s="1082">
        <v>65</v>
      </c>
      <c r="E67" s="1082">
        <v>32</v>
      </c>
      <c r="F67" s="1082">
        <v>60</v>
      </c>
      <c r="G67" s="1082">
        <v>47</v>
      </c>
      <c r="H67" s="1082">
        <v>52</v>
      </c>
      <c r="I67" s="1082">
        <v>57</v>
      </c>
    </row>
    <row r="68" spans="1:9" ht="12" customHeight="1">
      <c r="A68" s="1172"/>
      <c r="B68" s="1181"/>
      <c r="C68" s="1181" t="s">
        <v>1318</v>
      </c>
      <c r="D68" s="1181">
        <v>1</v>
      </c>
      <c r="E68" s="1181">
        <v>0</v>
      </c>
      <c r="F68" s="1181">
        <v>1</v>
      </c>
      <c r="G68" s="1181">
        <v>0</v>
      </c>
      <c r="H68" s="1181">
        <v>0</v>
      </c>
      <c r="I68" s="1181">
        <v>0</v>
      </c>
    </row>
    <row r="69" spans="1:9" ht="12" customHeight="1">
      <c r="A69" s="1172"/>
      <c r="B69" s="1181"/>
      <c r="C69" s="1181" t="s">
        <v>1319</v>
      </c>
      <c r="D69" s="1181">
        <v>1</v>
      </c>
      <c r="E69" s="1181">
        <v>1</v>
      </c>
      <c r="F69" s="1181">
        <v>1</v>
      </c>
      <c r="G69" s="1181">
        <v>0</v>
      </c>
      <c r="H69" s="1181">
        <v>0</v>
      </c>
      <c r="I69" s="1181">
        <v>0</v>
      </c>
    </row>
    <row r="70" spans="1:9" ht="12" customHeight="1">
      <c r="A70" s="1172"/>
      <c r="B70" s="1181"/>
      <c r="C70" s="1181" t="s">
        <v>1320</v>
      </c>
      <c r="D70" s="1181">
        <v>58</v>
      </c>
      <c r="E70" s="1181">
        <v>26</v>
      </c>
      <c r="F70" s="1181">
        <v>49</v>
      </c>
      <c r="G70" s="1181">
        <v>43</v>
      </c>
      <c r="H70" s="1181">
        <v>47</v>
      </c>
      <c r="I70" s="1181">
        <v>52</v>
      </c>
    </row>
    <row r="71" spans="1:9" ht="12" customHeight="1">
      <c r="A71" s="1172"/>
      <c r="B71" s="1181"/>
      <c r="C71" s="1181" t="s">
        <v>1321</v>
      </c>
      <c r="D71" s="1181">
        <v>0</v>
      </c>
      <c r="E71" s="1181">
        <v>0</v>
      </c>
      <c r="F71" s="1181">
        <v>0</v>
      </c>
      <c r="G71" s="1181">
        <v>0</v>
      </c>
      <c r="H71" s="1181">
        <v>0</v>
      </c>
      <c r="I71" s="1181">
        <v>0</v>
      </c>
    </row>
    <row r="72" spans="1:9" ht="12" customHeight="1">
      <c r="A72" s="1172"/>
      <c r="B72" s="1181"/>
      <c r="C72" s="1181" t="s">
        <v>1330</v>
      </c>
      <c r="D72" s="1181">
        <v>1</v>
      </c>
      <c r="E72" s="1181">
        <v>0</v>
      </c>
      <c r="F72" s="1181">
        <v>1</v>
      </c>
      <c r="G72" s="1181">
        <v>0</v>
      </c>
      <c r="H72" s="1181">
        <v>0</v>
      </c>
      <c r="I72" s="1181">
        <v>0</v>
      </c>
    </row>
    <row r="73" spans="1:9" ht="12" customHeight="1">
      <c r="A73" s="1172"/>
      <c r="B73" s="1181"/>
      <c r="C73" s="1074" t="s">
        <v>1323</v>
      </c>
      <c r="D73" s="1181">
        <v>0</v>
      </c>
      <c r="E73" s="1181">
        <v>0</v>
      </c>
      <c r="F73" s="1181">
        <v>0</v>
      </c>
      <c r="G73" s="1181">
        <v>0</v>
      </c>
      <c r="H73" s="1181">
        <v>0</v>
      </c>
      <c r="I73" s="1181">
        <v>0</v>
      </c>
    </row>
    <row r="74" spans="1:9" ht="12" customHeight="1">
      <c r="A74" s="1172"/>
      <c r="B74" s="1181"/>
      <c r="C74" s="1074" t="s">
        <v>1324</v>
      </c>
      <c r="D74" s="1181">
        <v>1</v>
      </c>
      <c r="E74" s="1181">
        <v>1</v>
      </c>
      <c r="F74" s="1181">
        <v>0</v>
      </c>
      <c r="G74" s="1181">
        <v>0</v>
      </c>
      <c r="H74" s="1181">
        <v>0</v>
      </c>
      <c r="I74" s="1181">
        <v>0</v>
      </c>
    </row>
    <row r="75" spans="1:9" ht="12" customHeight="1">
      <c r="A75" s="1172"/>
      <c r="B75" s="1181"/>
      <c r="C75" s="1074" t="s">
        <v>1325</v>
      </c>
      <c r="D75" s="1181">
        <v>3</v>
      </c>
      <c r="E75" s="1181">
        <v>4</v>
      </c>
      <c r="F75" s="1181">
        <v>8</v>
      </c>
      <c r="G75" s="1181">
        <v>4</v>
      </c>
      <c r="H75" s="1181">
        <v>5</v>
      </c>
      <c r="I75" s="1181">
        <v>5</v>
      </c>
    </row>
    <row r="76" spans="1:9" ht="12" customHeight="1">
      <c r="A76" s="1172"/>
      <c r="C76" s="1074" t="s">
        <v>1326</v>
      </c>
      <c r="D76" s="1181">
        <v>0</v>
      </c>
      <c r="E76" s="1181">
        <v>0</v>
      </c>
      <c r="F76" s="1181">
        <v>0</v>
      </c>
      <c r="G76" s="1181">
        <v>0</v>
      </c>
      <c r="H76" s="1181">
        <v>0</v>
      </c>
      <c r="I76" s="1181">
        <v>0</v>
      </c>
    </row>
    <row r="77" spans="1:9" s="1084" customFormat="1" ht="12" customHeight="1">
      <c r="A77" s="1171"/>
      <c r="B77" s="1082" t="s">
        <v>1327</v>
      </c>
      <c r="C77" s="1082"/>
      <c r="D77" s="1181">
        <v>1</v>
      </c>
      <c r="E77" s="1181">
        <v>1</v>
      </c>
      <c r="F77" s="1181">
        <v>2</v>
      </c>
      <c r="G77" s="1181">
        <v>0</v>
      </c>
      <c r="H77" s="1181">
        <v>0</v>
      </c>
      <c r="I77" s="1181">
        <v>0</v>
      </c>
    </row>
    <row r="78" spans="1:9" s="1084" customFormat="1" ht="12" customHeight="1">
      <c r="A78" s="1171"/>
      <c r="B78" s="1082" t="s">
        <v>1328</v>
      </c>
      <c r="D78" s="1181">
        <v>2</v>
      </c>
      <c r="E78" s="1181">
        <v>0</v>
      </c>
      <c r="F78" s="1181">
        <v>1</v>
      </c>
      <c r="G78" s="1181">
        <v>0</v>
      </c>
      <c r="H78" s="1181">
        <v>1</v>
      </c>
      <c r="I78" s="1181">
        <v>0</v>
      </c>
    </row>
    <row r="79" spans="1:9" s="1084" customFormat="1" ht="12" customHeight="1">
      <c r="A79" s="1171"/>
      <c r="B79" s="1201" t="s">
        <v>1329</v>
      </c>
      <c r="D79" s="1181">
        <v>0</v>
      </c>
      <c r="E79" s="1181">
        <v>0</v>
      </c>
      <c r="F79" s="1181">
        <v>0</v>
      </c>
      <c r="G79" s="1181">
        <v>0</v>
      </c>
      <c r="H79" s="1181">
        <v>0</v>
      </c>
      <c r="I79" s="1181">
        <v>0</v>
      </c>
    </row>
    <row r="80" spans="1:9" ht="5.25" customHeight="1" thickBot="1">
      <c r="A80" s="1206"/>
      <c r="B80" s="1206"/>
      <c r="C80" s="1206"/>
      <c r="D80" s="1207"/>
      <c r="E80" s="1207"/>
      <c r="F80" s="1207"/>
      <c r="G80" s="1207"/>
      <c r="H80" s="1207"/>
      <c r="I80" s="1207"/>
    </row>
    <row r="81" spans="1:20" s="1208" customFormat="1">
      <c r="A81" s="1084"/>
      <c r="B81" s="1074"/>
      <c r="C81" s="1074"/>
      <c r="D81" s="1074"/>
      <c r="E81" s="1074"/>
      <c r="F81" s="1074"/>
      <c r="G81" s="1074"/>
      <c r="H81" s="1074"/>
      <c r="I81" s="1074"/>
      <c r="J81" s="1074"/>
      <c r="K81" s="1074"/>
      <c r="L81" s="1074"/>
      <c r="M81" s="1074"/>
      <c r="N81" s="1074"/>
      <c r="O81" s="1074"/>
      <c r="P81" s="1074"/>
      <c r="Q81" s="1074"/>
      <c r="R81" s="1074"/>
      <c r="S81" s="1074"/>
      <c r="T81" s="1074"/>
    </row>
    <row r="82" spans="1:20" s="1208" customFormat="1" ht="13.8">
      <c r="A82" s="1209"/>
      <c r="B82" s="1210"/>
      <c r="C82" s="1211"/>
      <c r="D82" s="1212"/>
      <c r="E82" s="1213"/>
      <c r="F82" s="1213"/>
      <c r="G82" s="1213"/>
      <c r="H82" s="1213"/>
      <c r="I82" s="1213"/>
      <c r="J82" s="1074"/>
      <c r="K82" s="1074"/>
      <c r="L82" s="1074"/>
      <c r="M82" s="1074"/>
      <c r="N82" s="1074"/>
      <c r="O82" s="1074"/>
      <c r="P82" s="1074"/>
      <c r="Q82" s="1074"/>
      <c r="R82" s="1074"/>
      <c r="S82" s="1074"/>
      <c r="T82" s="1074"/>
    </row>
    <row r="83" spans="1:20" s="1208" customFormat="1">
      <c r="A83" s="1074"/>
      <c r="B83" s="1210"/>
      <c r="C83" s="1074"/>
      <c r="D83" s="1074"/>
      <c r="E83" s="1213"/>
      <c r="F83" s="1213"/>
      <c r="G83" s="1213"/>
      <c r="H83" s="1213"/>
      <c r="I83" s="1213"/>
      <c r="J83" s="1074"/>
      <c r="K83" s="1074"/>
      <c r="L83" s="1074"/>
      <c r="M83" s="1074"/>
      <c r="N83" s="1074"/>
      <c r="O83" s="1074"/>
      <c r="P83" s="1074"/>
      <c r="Q83" s="1074"/>
      <c r="R83" s="1074"/>
      <c r="S83" s="1074"/>
      <c r="T83" s="1074"/>
    </row>
    <row r="84" spans="1:20" s="1208" customFormat="1" ht="24.75" customHeight="1">
      <c r="A84" s="1074"/>
      <c r="B84" s="1074"/>
      <c r="C84" s="1214"/>
      <c r="D84" s="1215"/>
      <c r="E84" s="1216"/>
      <c r="F84" s="1216"/>
      <c r="G84" s="1216"/>
      <c r="H84" s="1216"/>
      <c r="I84" s="1216"/>
      <c r="J84" s="1074"/>
      <c r="K84" s="1074"/>
      <c r="L84" s="1074"/>
      <c r="M84" s="1074"/>
      <c r="N84" s="1074"/>
      <c r="O84" s="1074"/>
      <c r="P84" s="1074"/>
      <c r="Q84" s="1074"/>
      <c r="R84" s="1074"/>
      <c r="S84" s="1074"/>
      <c r="T84" s="1074"/>
    </row>
  </sheetData>
  <mergeCells count="1">
    <mergeCell ref="B4:C4"/>
  </mergeCells>
  <hyperlinks>
    <hyperlink ref="C1" location="Índice!A1" display="Volver al Índice " xr:uid="{5ECB2418-37DB-4524-8AD2-E2017686DC70}"/>
  </hyperlink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735FD-88C1-46C5-BF72-FBFED61E4EB9}">
  <sheetPr>
    <pageSetUpPr fitToPage="1"/>
  </sheetPr>
  <dimension ref="A1:Z70"/>
  <sheetViews>
    <sheetView showGridLines="0" zoomScaleNormal="100" workbookViewId="0">
      <pane ySplit="5" topLeftCell="A6" activePane="bottomLeft" state="frozen"/>
      <selection activeCell="U2" sqref="U2"/>
      <selection pane="bottomLeft"/>
    </sheetView>
  </sheetViews>
  <sheetFormatPr baseColWidth="10" defaultColWidth="11.44140625" defaultRowHeight="13.2" outlineLevelRow="1"/>
  <cols>
    <col min="1" max="2" width="1.88671875" style="80" customWidth="1"/>
    <col min="3" max="3" width="30.44140625" style="80" customWidth="1"/>
    <col min="4" max="4" width="8.88671875" style="80" customWidth="1"/>
    <col min="5" max="5" width="10" style="80" customWidth="1"/>
    <col min="6" max="6" width="1.6640625" style="80" customWidth="1"/>
    <col min="7" max="7" width="8.5546875" style="80" customWidth="1"/>
    <col min="8" max="8" width="10.44140625" style="80" customWidth="1"/>
    <col min="9" max="9" width="1.6640625" style="80" customWidth="1"/>
    <col min="10" max="10" width="8.5546875" style="80" customWidth="1"/>
    <col min="11" max="11" width="10.33203125" style="80" customWidth="1"/>
    <col min="12" max="12" width="9.44140625" style="1217" customWidth="1"/>
    <col min="13" max="256" width="11.44140625" style="80"/>
    <col min="257" max="258" width="1.88671875" style="80" customWidth="1"/>
    <col min="259" max="259" width="30.44140625" style="80" customWidth="1"/>
    <col min="260" max="260" width="8.88671875" style="80" customWidth="1"/>
    <col min="261" max="261" width="10" style="80" customWidth="1"/>
    <col min="262" max="262" width="1.6640625" style="80" customWidth="1"/>
    <col min="263" max="263" width="8.5546875" style="80" customWidth="1"/>
    <col min="264" max="264" width="10.44140625" style="80" customWidth="1"/>
    <col min="265" max="265" width="1.6640625" style="80" customWidth="1"/>
    <col min="266" max="266" width="8.5546875" style="80" customWidth="1"/>
    <col min="267" max="267" width="10.33203125" style="80" customWidth="1"/>
    <col min="268" max="268" width="9.44140625" style="80" customWidth="1"/>
    <col min="269" max="512" width="11.44140625" style="80"/>
    <col min="513" max="514" width="1.88671875" style="80" customWidth="1"/>
    <col min="515" max="515" width="30.44140625" style="80" customWidth="1"/>
    <col min="516" max="516" width="8.88671875" style="80" customWidth="1"/>
    <col min="517" max="517" width="10" style="80" customWidth="1"/>
    <col min="518" max="518" width="1.6640625" style="80" customWidth="1"/>
    <col min="519" max="519" width="8.5546875" style="80" customWidth="1"/>
    <col min="520" max="520" width="10.44140625" style="80" customWidth="1"/>
    <col min="521" max="521" width="1.6640625" style="80" customWidth="1"/>
    <col min="522" max="522" width="8.5546875" style="80" customWidth="1"/>
    <col min="523" max="523" width="10.33203125" style="80" customWidth="1"/>
    <col min="524" max="524" width="9.44140625" style="80" customWidth="1"/>
    <col min="525" max="768" width="11.44140625" style="80"/>
    <col min="769" max="770" width="1.88671875" style="80" customWidth="1"/>
    <col min="771" max="771" width="30.44140625" style="80" customWidth="1"/>
    <col min="772" max="772" width="8.88671875" style="80" customWidth="1"/>
    <col min="773" max="773" width="10" style="80" customWidth="1"/>
    <col min="774" max="774" width="1.6640625" style="80" customWidth="1"/>
    <col min="775" max="775" width="8.5546875" style="80" customWidth="1"/>
    <col min="776" max="776" width="10.44140625" style="80" customWidth="1"/>
    <col min="777" max="777" width="1.6640625" style="80" customWidth="1"/>
    <col min="778" max="778" width="8.5546875" style="80" customWidth="1"/>
    <col min="779" max="779" width="10.33203125" style="80" customWidth="1"/>
    <col min="780" max="780" width="9.44140625" style="80" customWidth="1"/>
    <col min="781" max="1024" width="11.44140625" style="80"/>
    <col min="1025" max="1026" width="1.88671875" style="80" customWidth="1"/>
    <col min="1027" max="1027" width="30.44140625" style="80" customWidth="1"/>
    <col min="1028" max="1028" width="8.88671875" style="80" customWidth="1"/>
    <col min="1029" max="1029" width="10" style="80" customWidth="1"/>
    <col min="1030" max="1030" width="1.6640625" style="80" customWidth="1"/>
    <col min="1031" max="1031" width="8.5546875" style="80" customWidth="1"/>
    <col min="1032" max="1032" width="10.44140625" style="80" customWidth="1"/>
    <col min="1033" max="1033" width="1.6640625" style="80" customWidth="1"/>
    <col min="1034" max="1034" width="8.5546875" style="80" customWidth="1"/>
    <col min="1035" max="1035" width="10.33203125" style="80" customWidth="1"/>
    <col min="1036" max="1036" width="9.44140625" style="80" customWidth="1"/>
    <col min="1037" max="1280" width="11.44140625" style="80"/>
    <col min="1281" max="1282" width="1.88671875" style="80" customWidth="1"/>
    <col min="1283" max="1283" width="30.44140625" style="80" customWidth="1"/>
    <col min="1284" max="1284" width="8.88671875" style="80" customWidth="1"/>
    <col min="1285" max="1285" width="10" style="80" customWidth="1"/>
    <col min="1286" max="1286" width="1.6640625" style="80" customWidth="1"/>
    <col min="1287" max="1287" width="8.5546875" style="80" customWidth="1"/>
    <col min="1288" max="1288" width="10.44140625" style="80" customWidth="1"/>
    <col min="1289" max="1289" width="1.6640625" style="80" customWidth="1"/>
    <col min="1290" max="1290" width="8.5546875" style="80" customWidth="1"/>
    <col min="1291" max="1291" width="10.33203125" style="80" customWidth="1"/>
    <col min="1292" max="1292" width="9.44140625" style="80" customWidth="1"/>
    <col min="1293" max="1536" width="11.44140625" style="80"/>
    <col min="1537" max="1538" width="1.88671875" style="80" customWidth="1"/>
    <col min="1539" max="1539" width="30.44140625" style="80" customWidth="1"/>
    <col min="1540" max="1540" width="8.88671875" style="80" customWidth="1"/>
    <col min="1541" max="1541" width="10" style="80" customWidth="1"/>
    <col min="1542" max="1542" width="1.6640625" style="80" customWidth="1"/>
    <col min="1543" max="1543" width="8.5546875" style="80" customWidth="1"/>
    <col min="1544" max="1544" width="10.44140625" style="80" customWidth="1"/>
    <col min="1545" max="1545" width="1.6640625" style="80" customWidth="1"/>
    <col min="1546" max="1546" width="8.5546875" style="80" customWidth="1"/>
    <col min="1547" max="1547" width="10.33203125" style="80" customWidth="1"/>
    <col min="1548" max="1548" width="9.44140625" style="80" customWidth="1"/>
    <col min="1549" max="1792" width="11.44140625" style="80"/>
    <col min="1793" max="1794" width="1.88671875" style="80" customWidth="1"/>
    <col min="1795" max="1795" width="30.44140625" style="80" customWidth="1"/>
    <col min="1796" max="1796" width="8.88671875" style="80" customWidth="1"/>
    <col min="1797" max="1797" width="10" style="80" customWidth="1"/>
    <col min="1798" max="1798" width="1.6640625" style="80" customWidth="1"/>
    <col min="1799" max="1799" width="8.5546875" style="80" customWidth="1"/>
    <col min="1800" max="1800" width="10.44140625" style="80" customWidth="1"/>
    <col min="1801" max="1801" width="1.6640625" style="80" customWidth="1"/>
    <col min="1802" max="1802" width="8.5546875" style="80" customWidth="1"/>
    <col min="1803" max="1803" width="10.33203125" style="80" customWidth="1"/>
    <col min="1804" max="1804" width="9.44140625" style="80" customWidth="1"/>
    <col min="1805" max="2048" width="11.44140625" style="80"/>
    <col min="2049" max="2050" width="1.88671875" style="80" customWidth="1"/>
    <col min="2051" max="2051" width="30.44140625" style="80" customWidth="1"/>
    <col min="2052" max="2052" width="8.88671875" style="80" customWidth="1"/>
    <col min="2053" max="2053" width="10" style="80" customWidth="1"/>
    <col min="2054" max="2054" width="1.6640625" style="80" customWidth="1"/>
    <col min="2055" max="2055" width="8.5546875" style="80" customWidth="1"/>
    <col min="2056" max="2056" width="10.44140625" style="80" customWidth="1"/>
    <col min="2057" max="2057" width="1.6640625" style="80" customWidth="1"/>
    <col min="2058" max="2058" width="8.5546875" style="80" customWidth="1"/>
    <col min="2059" max="2059" width="10.33203125" style="80" customWidth="1"/>
    <col min="2060" max="2060" width="9.44140625" style="80" customWidth="1"/>
    <col min="2061" max="2304" width="11.44140625" style="80"/>
    <col min="2305" max="2306" width="1.88671875" style="80" customWidth="1"/>
    <col min="2307" max="2307" width="30.44140625" style="80" customWidth="1"/>
    <col min="2308" max="2308" width="8.88671875" style="80" customWidth="1"/>
    <col min="2309" max="2309" width="10" style="80" customWidth="1"/>
    <col min="2310" max="2310" width="1.6640625" style="80" customWidth="1"/>
    <col min="2311" max="2311" width="8.5546875" style="80" customWidth="1"/>
    <col min="2312" max="2312" width="10.44140625" style="80" customWidth="1"/>
    <col min="2313" max="2313" width="1.6640625" style="80" customWidth="1"/>
    <col min="2314" max="2314" width="8.5546875" style="80" customWidth="1"/>
    <col min="2315" max="2315" width="10.33203125" style="80" customWidth="1"/>
    <col min="2316" max="2316" width="9.44140625" style="80" customWidth="1"/>
    <col min="2317" max="2560" width="11.44140625" style="80"/>
    <col min="2561" max="2562" width="1.88671875" style="80" customWidth="1"/>
    <col min="2563" max="2563" width="30.44140625" style="80" customWidth="1"/>
    <col min="2564" max="2564" width="8.88671875" style="80" customWidth="1"/>
    <col min="2565" max="2565" width="10" style="80" customWidth="1"/>
    <col min="2566" max="2566" width="1.6640625" style="80" customWidth="1"/>
    <col min="2567" max="2567" width="8.5546875" style="80" customWidth="1"/>
    <col min="2568" max="2568" width="10.44140625" style="80" customWidth="1"/>
    <col min="2569" max="2569" width="1.6640625" style="80" customWidth="1"/>
    <col min="2570" max="2570" width="8.5546875" style="80" customWidth="1"/>
    <col min="2571" max="2571" width="10.33203125" style="80" customWidth="1"/>
    <col min="2572" max="2572" width="9.44140625" style="80" customWidth="1"/>
    <col min="2573" max="2816" width="11.44140625" style="80"/>
    <col min="2817" max="2818" width="1.88671875" style="80" customWidth="1"/>
    <col min="2819" max="2819" width="30.44140625" style="80" customWidth="1"/>
    <col min="2820" max="2820" width="8.88671875" style="80" customWidth="1"/>
    <col min="2821" max="2821" width="10" style="80" customWidth="1"/>
    <col min="2822" max="2822" width="1.6640625" style="80" customWidth="1"/>
    <col min="2823" max="2823" width="8.5546875" style="80" customWidth="1"/>
    <col min="2824" max="2824" width="10.44140625" style="80" customWidth="1"/>
    <col min="2825" max="2825" width="1.6640625" style="80" customWidth="1"/>
    <col min="2826" max="2826" width="8.5546875" style="80" customWidth="1"/>
    <col min="2827" max="2827" width="10.33203125" style="80" customWidth="1"/>
    <col min="2828" max="2828" width="9.44140625" style="80" customWidth="1"/>
    <col min="2829" max="3072" width="11.44140625" style="80"/>
    <col min="3073" max="3074" width="1.88671875" style="80" customWidth="1"/>
    <col min="3075" max="3075" width="30.44140625" style="80" customWidth="1"/>
    <col min="3076" max="3076" width="8.88671875" style="80" customWidth="1"/>
    <col min="3077" max="3077" width="10" style="80" customWidth="1"/>
    <col min="3078" max="3078" width="1.6640625" style="80" customWidth="1"/>
    <col min="3079" max="3079" width="8.5546875" style="80" customWidth="1"/>
    <col min="3080" max="3080" width="10.44140625" style="80" customWidth="1"/>
    <col min="3081" max="3081" width="1.6640625" style="80" customWidth="1"/>
    <col min="3082" max="3082" width="8.5546875" style="80" customWidth="1"/>
    <col min="3083" max="3083" width="10.33203125" style="80" customWidth="1"/>
    <col min="3084" max="3084" width="9.44140625" style="80" customWidth="1"/>
    <col min="3085" max="3328" width="11.44140625" style="80"/>
    <col min="3329" max="3330" width="1.88671875" style="80" customWidth="1"/>
    <col min="3331" max="3331" width="30.44140625" style="80" customWidth="1"/>
    <col min="3332" max="3332" width="8.88671875" style="80" customWidth="1"/>
    <col min="3333" max="3333" width="10" style="80" customWidth="1"/>
    <col min="3334" max="3334" width="1.6640625" style="80" customWidth="1"/>
    <col min="3335" max="3335" width="8.5546875" style="80" customWidth="1"/>
    <col min="3336" max="3336" width="10.44140625" style="80" customWidth="1"/>
    <col min="3337" max="3337" width="1.6640625" style="80" customWidth="1"/>
    <col min="3338" max="3338" width="8.5546875" style="80" customWidth="1"/>
    <col min="3339" max="3339" width="10.33203125" style="80" customWidth="1"/>
    <col min="3340" max="3340" width="9.44140625" style="80" customWidth="1"/>
    <col min="3341" max="3584" width="11.44140625" style="80"/>
    <col min="3585" max="3586" width="1.88671875" style="80" customWidth="1"/>
    <col min="3587" max="3587" width="30.44140625" style="80" customWidth="1"/>
    <col min="3588" max="3588" width="8.88671875" style="80" customWidth="1"/>
    <col min="3589" max="3589" width="10" style="80" customWidth="1"/>
    <col min="3590" max="3590" width="1.6640625" style="80" customWidth="1"/>
    <col min="3591" max="3591" width="8.5546875" style="80" customWidth="1"/>
    <col min="3592" max="3592" width="10.44140625" style="80" customWidth="1"/>
    <col min="3593" max="3593" width="1.6640625" style="80" customWidth="1"/>
    <col min="3594" max="3594" width="8.5546875" style="80" customWidth="1"/>
    <col min="3595" max="3595" width="10.33203125" style="80" customWidth="1"/>
    <col min="3596" max="3596" width="9.44140625" style="80" customWidth="1"/>
    <col min="3597" max="3840" width="11.44140625" style="80"/>
    <col min="3841" max="3842" width="1.88671875" style="80" customWidth="1"/>
    <col min="3843" max="3843" width="30.44140625" style="80" customWidth="1"/>
    <col min="3844" max="3844" width="8.88671875" style="80" customWidth="1"/>
    <col min="3845" max="3845" width="10" style="80" customWidth="1"/>
    <col min="3846" max="3846" width="1.6640625" style="80" customWidth="1"/>
    <col min="3847" max="3847" width="8.5546875" style="80" customWidth="1"/>
    <col min="3848" max="3848" width="10.44140625" style="80" customWidth="1"/>
    <col min="3849" max="3849" width="1.6640625" style="80" customWidth="1"/>
    <col min="3850" max="3850" width="8.5546875" style="80" customWidth="1"/>
    <col min="3851" max="3851" width="10.33203125" style="80" customWidth="1"/>
    <col min="3852" max="3852" width="9.44140625" style="80" customWidth="1"/>
    <col min="3853" max="4096" width="11.44140625" style="80"/>
    <col min="4097" max="4098" width="1.88671875" style="80" customWidth="1"/>
    <col min="4099" max="4099" width="30.44140625" style="80" customWidth="1"/>
    <col min="4100" max="4100" width="8.88671875" style="80" customWidth="1"/>
    <col min="4101" max="4101" width="10" style="80" customWidth="1"/>
    <col min="4102" max="4102" width="1.6640625" style="80" customWidth="1"/>
    <col min="4103" max="4103" width="8.5546875" style="80" customWidth="1"/>
    <col min="4104" max="4104" width="10.44140625" style="80" customWidth="1"/>
    <col min="4105" max="4105" width="1.6640625" style="80" customWidth="1"/>
    <col min="4106" max="4106" width="8.5546875" style="80" customWidth="1"/>
    <col min="4107" max="4107" width="10.33203125" style="80" customWidth="1"/>
    <col min="4108" max="4108" width="9.44140625" style="80" customWidth="1"/>
    <col min="4109" max="4352" width="11.44140625" style="80"/>
    <col min="4353" max="4354" width="1.88671875" style="80" customWidth="1"/>
    <col min="4355" max="4355" width="30.44140625" style="80" customWidth="1"/>
    <col min="4356" max="4356" width="8.88671875" style="80" customWidth="1"/>
    <col min="4357" max="4357" width="10" style="80" customWidth="1"/>
    <col min="4358" max="4358" width="1.6640625" style="80" customWidth="1"/>
    <col min="4359" max="4359" width="8.5546875" style="80" customWidth="1"/>
    <col min="4360" max="4360" width="10.44140625" style="80" customWidth="1"/>
    <col min="4361" max="4361" width="1.6640625" style="80" customWidth="1"/>
    <col min="4362" max="4362" width="8.5546875" style="80" customWidth="1"/>
    <col min="4363" max="4363" width="10.33203125" style="80" customWidth="1"/>
    <col min="4364" max="4364" width="9.44140625" style="80" customWidth="1"/>
    <col min="4365" max="4608" width="11.44140625" style="80"/>
    <col min="4609" max="4610" width="1.88671875" style="80" customWidth="1"/>
    <col min="4611" max="4611" width="30.44140625" style="80" customWidth="1"/>
    <col min="4612" max="4612" width="8.88671875" style="80" customWidth="1"/>
    <col min="4613" max="4613" width="10" style="80" customWidth="1"/>
    <col min="4614" max="4614" width="1.6640625" style="80" customWidth="1"/>
    <col min="4615" max="4615" width="8.5546875" style="80" customWidth="1"/>
    <col min="4616" max="4616" width="10.44140625" style="80" customWidth="1"/>
    <col min="4617" max="4617" width="1.6640625" style="80" customWidth="1"/>
    <col min="4618" max="4618" width="8.5546875" style="80" customWidth="1"/>
    <col min="4619" max="4619" width="10.33203125" style="80" customWidth="1"/>
    <col min="4620" max="4620" width="9.44140625" style="80" customWidth="1"/>
    <col min="4621" max="4864" width="11.44140625" style="80"/>
    <col min="4865" max="4866" width="1.88671875" style="80" customWidth="1"/>
    <col min="4867" max="4867" width="30.44140625" style="80" customWidth="1"/>
    <col min="4868" max="4868" width="8.88671875" style="80" customWidth="1"/>
    <col min="4869" max="4869" width="10" style="80" customWidth="1"/>
    <col min="4870" max="4870" width="1.6640625" style="80" customWidth="1"/>
    <col min="4871" max="4871" width="8.5546875" style="80" customWidth="1"/>
    <col min="4872" max="4872" width="10.44140625" style="80" customWidth="1"/>
    <col min="4873" max="4873" width="1.6640625" style="80" customWidth="1"/>
    <col min="4874" max="4874" width="8.5546875" style="80" customWidth="1"/>
    <col min="4875" max="4875" width="10.33203125" style="80" customWidth="1"/>
    <col min="4876" max="4876" width="9.44140625" style="80" customWidth="1"/>
    <col min="4877" max="5120" width="11.44140625" style="80"/>
    <col min="5121" max="5122" width="1.88671875" style="80" customWidth="1"/>
    <col min="5123" max="5123" width="30.44140625" style="80" customWidth="1"/>
    <col min="5124" max="5124" width="8.88671875" style="80" customWidth="1"/>
    <col min="5125" max="5125" width="10" style="80" customWidth="1"/>
    <col min="5126" max="5126" width="1.6640625" style="80" customWidth="1"/>
    <col min="5127" max="5127" width="8.5546875" style="80" customWidth="1"/>
    <col min="5128" max="5128" width="10.44140625" style="80" customWidth="1"/>
    <col min="5129" max="5129" width="1.6640625" style="80" customWidth="1"/>
    <col min="5130" max="5130" width="8.5546875" style="80" customWidth="1"/>
    <col min="5131" max="5131" width="10.33203125" style="80" customWidth="1"/>
    <col min="5132" max="5132" width="9.44140625" style="80" customWidth="1"/>
    <col min="5133" max="5376" width="11.44140625" style="80"/>
    <col min="5377" max="5378" width="1.88671875" style="80" customWidth="1"/>
    <col min="5379" max="5379" width="30.44140625" style="80" customWidth="1"/>
    <col min="5380" max="5380" width="8.88671875" style="80" customWidth="1"/>
    <col min="5381" max="5381" width="10" style="80" customWidth="1"/>
    <col min="5382" max="5382" width="1.6640625" style="80" customWidth="1"/>
    <col min="5383" max="5383" width="8.5546875" style="80" customWidth="1"/>
    <col min="5384" max="5384" width="10.44140625" style="80" customWidth="1"/>
    <col min="5385" max="5385" width="1.6640625" style="80" customWidth="1"/>
    <col min="5386" max="5386" width="8.5546875" style="80" customWidth="1"/>
    <col min="5387" max="5387" width="10.33203125" style="80" customWidth="1"/>
    <col min="5388" max="5388" width="9.44140625" style="80" customWidth="1"/>
    <col min="5389" max="5632" width="11.44140625" style="80"/>
    <col min="5633" max="5634" width="1.88671875" style="80" customWidth="1"/>
    <col min="5635" max="5635" width="30.44140625" style="80" customWidth="1"/>
    <col min="5636" max="5636" width="8.88671875" style="80" customWidth="1"/>
    <col min="5637" max="5637" width="10" style="80" customWidth="1"/>
    <col min="5638" max="5638" width="1.6640625" style="80" customWidth="1"/>
    <col min="5639" max="5639" width="8.5546875" style="80" customWidth="1"/>
    <col min="5640" max="5640" width="10.44140625" style="80" customWidth="1"/>
    <col min="5641" max="5641" width="1.6640625" style="80" customWidth="1"/>
    <col min="5642" max="5642" width="8.5546875" style="80" customWidth="1"/>
    <col min="5643" max="5643" width="10.33203125" style="80" customWidth="1"/>
    <col min="5644" max="5644" width="9.44140625" style="80" customWidth="1"/>
    <col min="5645" max="5888" width="11.44140625" style="80"/>
    <col min="5889" max="5890" width="1.88671875" style="80" customWidth="1"/>
    <col min="5891" max="5891" width="30.44140625" style="80" customWidth="1"/>
    <col min="5892" max="5892" width="8.88671875" style="80" customWidth="1"/>
    <col min="5893" max="5893" width="10" style="80" customWidth="1"/>
    <col min="5894" max="5894" width="1.6640625" style="80" customWidth="1"/>
    <col min="5895" max="5895" width="8.5546875" style="80" customWidth="1"/>
    <col min="5896" max="5896" width="10.44140625" style="80" customWidth="1"/>
    <col min="5897" max="5897" width="1.6640625" style="80" customWidth="1"/>
    <col min="5898" max="5898" width="8.5546875" style="80" customWidth="1"/>
    <col min="5899" max="5899" width="10.33203125" style="80" customWidth="1"/>
    <col min="5900" max="5900" width="9.44140625" style="80" customWidth="1"/>
    <col min="5901" max="6144" width="11.44140625" style="80"/>
    <col min="6145" max="6146" width="1.88671875" style="80" customWidth="1"/>
    <col min="6147" max="6147" width="30.44140625" style="80" customWidth="1"/>
    <col min="6148" max="6148" width="8.88671875" style="80" customWidth="1"/>
    <col min="6149" max="6149" width="10" style="80" customWidth="1"/>
    <col min="6150" max="6150" width="1.6640625" style="80" customWidth="1"/>
    <col min="6151" max="6151" width="8.5546875" style="80" customWidth="1"/>
    <col min="6152" max="6152" width="10.44140625" style="80" customWidth="1"/>
    <col min="6153" max="6153" width="1.6640625" style="80" customWidth="1"/>
    <col min="6154" max="6154" width="8.5546875" style="80" customWidth="1"/>
    <col min="6155" max="6155" width="10.33203125" style="80" customWidth="1"/>
    <col min="6156" max="6156" width="9.44140625" style="80" customWidth="1"/>
    <col min="6157" max="6400" width="11.44140625" style="80"/>
    <col min="6401" max="6402" width="1.88671875" style="80" customWidth="1"/>
    <col min="6403" max="6403" width="30.44140625" style="80" customWidth="1"/>
    <col min="6404" max="6404" width="8.88671875" style="80" customWidth="1"/>
    <col min="6405" max="6405" width="10" style="80" customWidth="1"/>
    <col min="6406" max="6406" width="1.6640625" style="80" customWidth="1"/>
    <col min="6407" max="6407" width="8.5546875" style="80" customWidth="1"/>
    <col min="6408" max="6408" width="10.44140625" style="80" customWidth="1"/>
    <col min="6409" max="6409" width="1.6640625" style="80" customWidth="1"/>
    <col min="6410" max="6410" width="8.5546875" style="80" customWidth="1"/>
    <col min="6411" max="6411" width="10.33203125" style="80" customWidth="1"/>
    <col min="6412" max="6412" width="9.44140625" style="80" customWidth="1"/>
    <col min="6413" max="6656" width="11.44140625" style="80"/>
    <col min="6657" max="6658" width="1.88671875" style="80" customWidth="1"/>
    <col min="6659" max="6659" width="30.44140625" style="80" customWidth="1"/>
    <col min="6660" max="6660" width="8.88671875" style="80" customWidth="1"/>
    <col min="6661" max="6661" width="10" style="80" customWidth="1"/>
    <col min="6662" max="6662" width="1.6640625" style="80" customWidth="1"/>
    <col min="6663" max="6663" width="8.5546875" style="80" customWidth="1"/>
    <col min="6664" max="6664" width="10.44140625" style="80" customWidth="1"/>
    <col min="6665" max="6665" width="1.6640625" style="80" customWidth="1"/>
    <col min="6666" max="6666" width="8.5546875" style="80" customWidth="1"/>
    <col min="6667" max="6667" width="10.33203125" style="80" customWidth="1"/>
    <col min="6668" max="6668" width="9.44140625" style="80" customWidth="1"/>
    <col min="6669" max="6912" width="11.44140625" style="80"/>
    <col min="6913" max="6914" width="1.88671875" style="80" customWidth="1"/>
    <col min="6915" max="6915" width="30.44140625" style="80" customWidth="1"/>
    <col min="6916" max="6916" width="8.88671875" style="80" customWidth="1"/>
    <col min="6917" max="6917" width="10" style="80" customWidth="1"/>
    <col min="6918" max="6918" width="1.6640625" style="80" customWidth="1"/>
    <col min="6919" max="6919" width="8.5546875" style="80" customWidth="1"/>
    <col min="6920" max="6920" width="10.44140625" style="80" customWidth="1"/>
    <col min="6921" max="6921" width="1.6640625" style="80" customWidth="1"/>
    <col min="6922" max="6922" width="8.5546875" style="80" customWidth="1"/>
    <col min="6923" max="6923" width="10.33203125" style="80" customWidth="1"/>
    <col min="6924" max="6924" width="9.44140625" style="80" customWidth="1"/>
    <col min="6925" max="7168" width="11.44140625" style="80"/>
    <col min="7169" max="7170" width="1.88671875" style="80" customWidth="1"/>
    <col min="7171" max="7171" width="30.44140625" style="80" customWidth="1"/>
    <col min="7172" max="7172" width="8.88671875" style="80" customWidth="1"/>
    <col min="7173" max="7173" width="10" style="80" customWidth="1"/>
    <col min="7174" max="7174" width="1.6640625" style="80" customWidth="1"/>
    <col min="7175" max="7175" width="8.5546875" style="80" customWidth="1"/>
    <col min="7176" max="7176" width="10.44140625" style="80" customWidth="1"/>
    <col min="7177" max="7177" width="1.6640625" style="80" customWidth="1"/>
    <col min="7178" max="7178" width="8.5546875" style="80" customWidth="1"/>
    <col min="7179" max="7179" width="10.33203125" style="80" customWidth="1"/>
    <col min="7180" max="7180" width="9.44140625" style="80" customWidth="1"/>
    <col min="7181" max="7424" width="11.44140625" style="80"/>
    <col min="7425" max="7426" width="1.88671875" style="80" customWidth="1"/>
    <col min="7427" max="7427" width="30.44140625" style="80" customWidth="1"/>
    <col min="7428" max="7428" width="8.88671875" style="80" customWidth="1"/>
    <col min="7429" max="7429" width="10" style="80" customWidth="1"/>
    <col min="7430" max="7430" width="1.6640625" style="80" customWidth="1"/>
    <col min="7431" max="7431" width="8.5546875" style="80" customWidth="1"/>
    <col min="7432" max="7432" width="10.44140625" style="80" customWidth="1"/>
    <col min="7433" max="7433" width="1.6640625" style="80" customWidth="1"/>
    <col min="7434" max="7434" width="8.5546875" style="80" customWidth="1"/>
    <col min="7435" max="7435" width="10.33203125" style="80" customWidth="1"/>
    <col min="7436" max="7436" width="9.44140625" style="80" customWidth="1"/>
    <col min="7437" max="7680" width="11.44140625" style="80"/>
    <col min="7681" max="7682" width="1.88671875" style="80" customWidth="1"/>
    <col min="7683" max="7683" width="30.44140625" style="80" customWidth="1"/>
    <col min="7684" max="7684" width="8.88671875" style="80" customWidth="1"/>
    <col min="7685" max="7685" width="10" style="80" customWidth="1"/>
    <col min="7686" max="7686" width="1.6640625" style="80" customWidth="1"/>
    <col min="7687" max="7687" width="8.5546875" style="80" customWidth="1"/>
    <col min="7688" max="7688" width="10.44140625" style="80" customWidth="1"/>
    <col min="7689" max="7689" width="1.6640625" style="80" customWidth="1"/>
    <col min="7690" max="7690" width="8.5546875" style="80" customWidth="1"/>
    <col min="7691" max="7691" width="10.33203125" style="80" customWidth="1"/>
    <col min="7692" max="7692" width="9.44140625" style="80" customWidth="1"/>
    <col min="7693" max="7936" width="11.44140625" style="80"/>
    <col min="7937" max="7938" width="1.88671875" style="80" customWidth="1"/>
    <col min="7939" max="7939" width="30.44140625" style="80" customWidth="1"/>
    <col min="7940" max="7940" width="8.88671875" style="80" customWidth="1"/>
    <col min="7941" max="7941" width="10" style="80" customWidth="1"/>
    <col min="7942" max="7942" width="1.6640625" style="80" customWidth="1"/>
    <col min="7943" max="7943" width="8.5546875" style="80" customWidth="1"/>
    <col min="7944" max="7944" width="10.44140625" style="80" customWidth="1"/>
    <col min="7945" max="7945" width="1.6640625" style="80" customWidth="1"/>
    <col min="7946" max="7946" width="8.5546875" style="80" customWidth="1"/>
    <col min="7947" max="7947" width="10.33203125" style="80" customWidth="1"/>
    <col min="7948" max="7948" width="9.44140625" style="80" customWidth="1"/>
    <col min="7949" max="8192" width="11.44140625" style="80"/>
    <col min="8193" max="8194" width="1.88671875" style="80" customWidth="1"/>
    <col min="8195" max="8195" width="30.44140625" style="80" customWidth="1"/>
    <col min="8196" max="8196" width="8.88671875" style="80" customWidth="1"/>
    <col min="8197" max="8197" width="10" style="80" customWidth="1"/>
    <col min="8198" max="8198" width="1.6640625" style="80" customWidth="1"/>
    <col min="8199" max="8199" width="8.5546875" style="80" customWidth="1"/>
    <col min="8200" max="8200" width="10.44140625" style="80" customWidth="1"/>
    <col min="8201" max="8201" width="1.6640625" style="80" customWidth="1"/>
    <col min="8202" max="8202" width="8.5546875" style="80" customWidth="1"/>
    <col min="8203" max="8203" width="10.33203125" style="80" customWidth="1"/>
    <col min="8204" max="8204" width="9.44140625" style="80" customWidth="1"/>
    <col min="8205" max="8448" width="11.44140625" style="80"/>
    <col min="8449" max="8450" width="1.88671875" style="80" customWidth="1"/>
    <col min="8451" max="8451" width="30.44140625" style="80" customWidth="1"/>
    <col min="8452" max="8452" width="8.88671875" style="80" customWidth="1"/>
    <col min="8453" max="8453" width="10" style="80" customWidth="1"/>
    <col min="8454" max="8454" width="1.6640625" style="80" customWidth="1"/>
    <col min="8455" max="8455" width="8.5546875" style="80" customWidth="1"/>
    <col min="8456" max="8456" width="10.44140625" style="80" customWidth="1"/>
    <col min="8457" max="8457" width="1.6640625" style="80" customWidth="1"/>
    <col min="8458" max="8458" width="8.5546875" style="80" customWidth="1"/>
    <col min="8459" max="8459" width="10.33203125" style="80" customWidth="1"/>
    <col min="8460" max="8460" width="9.44140625" style="80" customWidth="1"/>
    <col min="8461" max="8704" width="11.44140625" style="80"/>
    <col min="8705" max="8706" width="1.88671875" style="80" customWidth="1"/>
    <col min="8707" max="8707" width="30.44140625" style="80" customWidth="1"/>
    <col min="8708" max="8708" width="8.88671875" style="80" customWidth="1"/>
    <col min="8709" max="8709" width="10" style="80" customWidth="1"/>
    <col min="8710" max="8710" width="1.6640625" style="80" customWidth="1"/>
    <col min="8711" max="8711" width="8.5546875" style="80" customWidth="1"/>
    <col min="8712" max="8712" width="10.44140625" style="80" customWidth="1"/>
    <col min="8713" max="8713" width="1.6640625" style="80" customWidth="1"/>
    <col min="8714" max="8714" width="8.5546875" style="80" customWidth="1"/>
    <col min="8715" max="8715" width="10.33203125" style="80" customWidth="1"/>
    <col min="8716" max="8716" width="9.44140625" style="80" customWidth="1"/>
    <col min="8717" max="8960" width="11.44140625" style="80"/>
    <col min="8961" max="8962" width="1.88671875" style="80" customWidth="1"/>
    <col min="8963" max="8963" width="30.44140625" style="80" customWidth="1"/>
    <col min="8964" max="8964" width="8.88671875" style="80" customWidth="1"/>
    <col min="8965" max="8965" width="10" style="80" customWidth="1"/>
    <col min="8966" max="8966" width="1.6640625" style="80" customWidth="1"/>
    <col min="8967" max="8967" width="8.5546875" style="80" customWidth="1"/>
    <col min="8968" max="8968" width="10.44140625" style="80" customWidth="1"/>
    <col min="8969" max="8969" width="1.6640625" style="80" customWidth="1"/>
    <col min="8970" max="8970" width="8.5546875" style="80" customWidth="1"/>
    <col min="8971" max="8971" width="10.33203125" style="80" customWidth="1"/>
    <col min="8972" max="8972" width="9.44140625" style="80" customWidth="1"/>
    <col min="8973" max="9216" width="11.44140625" style="80"/>
    <col min="9217" max="9218" width="1.88671875" style="80" customWidth="1"/>
    <col min="9219" max="9219" width="30.44140625" style="80" customWidth="1"/>
    <col min="9220" max="9220" width="8.88671875" style="80" customWidth="1"/>
    <col min="9221" max="9221" width="10" style="80" customWidth="1"/>
    <col min="9222" max="9222" width="1.6640625" style="80" customWidth="1"/>
    <col min="9223" max="9223" width="8.5546875" style="80" customWidth="1"/>
    <col min="9224" max="9224" width="10.44140625" style="80" customWidth="1"/>
    <col min="9225" max="9225" width="1.6640625" style="80" customWidth="1"/>
    <col min="9226" max="9226" width="8.5546875" style="80" customWidth="1"/>
    <col min="9227" max="9227" width="10.33203125" style="80" customWidth="1"/>
    <col min="9228" max="9228" width="9.44140625" style="80" customWidth="1"/>
    <col min="9229" max="9472" width="11.44140625" style="80"/>
    <col min="9473" max="9474" width="1.88671875" style="80" customWidth="1"/>
    <col min="9475" max="9475" width="30.44140625" style="80" customWidth="1"/>
    <col min="9476" max="9476" width="8.88671875" style="80" customWidth="1"/>
    <col min="9477" max="9477" width="10" style="80" customWidth="1"/>
    <col min="9478" max="9478" width="1.6640625" style="80" customWidth="1"/>
    <col min="9479" max="9479" width="8.5546875" style="80" customWidth="1"/>
    <col min="9480" max="9480" width="10.44140625" style="80" customWidth="1"/>
    <col min="9481" max="9481" width="1.6640625" style="80" customWidth="1"/>
    <col min="9482" max="9482" width="8.5546875" style="80" customWidth="1"/>
    <col min="9483" max="9483" width="10.33203125" style="80" customWidth="1"/>
    <col min="9484" max="9484" width="9.44140625" style="80" customWidth="1"/>
    <col min="9485" max="9728" width="11.44140625" style="80"/>
    <col min="9729" max="9730" width="1.88671875" style="80" customWidth="1"/>
    <col min="9731" max="9731" width="30.44140625" style="80" customWidth="1"/>
    <col min="9732" max="9732" width="8.88671875" style="80" customWidth="1"/>
    <col min="9733" max="9733" width="10" style="80" customWidth="1"/>
    <col min="9734" max="9734" width="1.6640625" style="80" customWidth="1"/>
    <col min="9735" max="9735" width="8.5546875" style="80" customWidth="1"/>
    <col min="9736" max="9736" width="10.44140625" style="80" customWidth="1"/>
    <col min="9737" max="9737" width="1.6640625" style="80" customWidth="1"/>
    <col min="9738" max="9738" width="8.5546875" style="80" customWidth="1"/>
    <col min="9739" max="9739" width="10.33203125" style="80" customWidth="1"/>
    <col min="9740" max="9740" width="9.44140625" style="80" customWidth="1"/>
    <col min="9741" max="9984" width="11.44140625" style="80"/>
    <col min="9985" max="9986" width="1.88671875" style="80" customWidth="1"/>
    <col min="9987" max="9987" width="30.44140625" style="80" customWidth="1"/>
    <col min="9988" max="9988" width="8.88671875" style="80" customWidth="1"/>
    <col min="9989" max="9989" width="10" style="80" customWidth="1"/>
    <col min="9990" max="9990" width="1.6640625" style="80" customWidth="1"/>
    <col min="9991" max="9991" width="8.5546875" style="80" customWidth="1"/>
    <col min="9992" max="9992" width="10.44140625" style="80" customWidth="1"/>
    <col min="9993" max="9993" width="1.6640625" style="80" customWidth="1"/>
    <col min="9994" max="9994" width="8.5546875" style="80" customWidth="1"/>
    <col min="9995" max="9995" width="10.33203125" style="80" customWidth="1"/>
    <col min="9996" max="9996" width="9.44140625" style="80" customWidth="1"/>
    <col min="9997" max="10240" width="11.44140625" style="80"/>
    <col min="10241" max="10242" width="1.88671875" style="80" customWidth="1"/>
    <col min="10243" max="10243" width="30.44140625" style="80" customWidth="1"/>
    <col min="10244" max="10244" width="8.88671875" style="80" customWidth="1"/>
    <col min="10245" max="10245" width="10" style="80" customWidth="1"/>
    <col min="10246" max="10246" width="1.6640625" style="80" customWidth="1"/>
    <col min="10247" max="10247" width="8.5546875" style="80" customWidth="1"/>
    <col min="10248" max="10248" width="10.44140625" style="80" customWidth="1"/>
    <col min="10249" max="10249" width="1.6640625" style="80" customWidth="1"/>
    <col min="10250" max="10250" width="8.5546875" style="80" customWidth="1"/>
    <col min="10251" max="10251" width="10.33203125" style="80" customWidth="1"/>
    <col min="10252" max="10252" width="9.44140625" style="80" customWidth="1"/>
    <col min="10253" max="10496" width="11.44140625" style="80"/>
    <col min="10497" max="10498" width="1.88671875" style="80" customWidth="1"/>
    <col min="10499" max="10499" width="30.44140625" style="80" customWidth="1"/>
    <col min="10500" max="10500" width="8.88671875" style="80" customWidth="1"/>
    <col min="10501" max="10501" width="10" style="80" customWidth="1"/>
    <col min="10502" max="10502" width="1.6640625" style="80" customWidth="1"/>
    <col min="10503" max="10503" width="8.5546875" style="80" customWidth="1"/>
    <col min="10504" max="10504" width="10.44140625" style="80" customWidth="1"/>
    <col min="10505" max="10505" width="1.6640625" style="80" customWidth="1"/>
    <col min="10506" max="10506" width="8.5546875" style="80" customWidth="1"/>
    <col min="10507" max="10507" width="10.33203125" style="80" customWidth="1"/>
    <col min="10508" max="10508" width="9.44140625" style="80" customWidth="1"/>
    <col min="10509" max="10752" width="11.44140625" style="80"/>
    <col min="10753" max="10754" width="1.88671875" style="80" customWidth="1"/>
    <col min="10755" max="10755" width="30.44140625" style="80" customWidth="1"/>
    <col min="10756" max="10756" width="8.88671875" style="80" customWidth="1"/>
    <col min="10757" max="10757" width="10" style="80" customWidth="1"/>
    <col min="10758" max="10758" width="1.6640625" style="80" customWidth="1"/>
    <col min="10759" max="10759" width="8.5546875" style="80" customWidth="1"/>
    <col min="10760" max="10760" width="10.44140625" style="80" customWidth="1"/>
    <col min="10761" max="10761" width="1.6640625" style="80" customWidth="1"/>
    <col min="10762" max="10762" width="8.5546875" style="80" customWidth="1"/>
    <col min="10763" max="10763" width="10.33203125" style="80" customWidth="1"/>
    <col min="10764" max="10764" width="9.44140625" style="80" customWidth="1"/>
    <col min="10765" max="11008" width="11.44140625" style="80"/>
    <col min="11009" max="11010" width="1.88671875" style="80" customWidth="1"/>
    <col min="11011" max="11011" width="30.44140625" style="80" customWidth="1"/>
    <col min="11012" max="11012" width="8.88671875" style="80" customWidth="1"/>
    <col min="11013" max="11013" width="10" style="80" customWidth="1"/>
    <col min="11014" max="11014" width="1.6640625" style="80" customWidth="1"/>
    <col min="11015" max="11015" width="8.5546875" style="80" customWidth="1"/>
    <col min="11016" max="11016" width="10.44140625" style="80" customWidth="1"/>
    <col min="11017" max="11017" width="1.6640625" style="80" customWidth="1"/>
    <col min="11018" max="11018" width="8.5546875" style="80" customWidth="1"/>
    <col min="11019" max="11019" width="10.33203125" style="80" customWidth="1"/>
    <col min="11020" max="11020" width="9.44140625" style="80" customWidth="1"/>
    <col min="11021" max="11264" width="11.44140625" style="80"/>
    <col min="11265" max="11266" width="1.88671875" style="80" customWidth="1"/>
    <col min="11267" max="11267" width="30.44140625" style="80" customWidth="1"/>
    <col min="11268" max="11268" width="8.88671875" style="80" customWidth="1"/>
    <col min="11269" max="11269" width="10" style="80" customWidth="1"/>
    <col min="11270" max="11270" width="1.6640625" style="80" customWidth="1"/>
    <col min="11271" max="11271" width="8.5546875" style="80" customWidth="1"/>
    <col min="11272" max="11272" width="10.44140625" style="80" customWidth="1"/>
    <col min="11273" max="11273" width="1.6640625" style="80" customWidth="1"/>
    <col min="11274" max="11274" width="8.5546875" style="80" customWidth="1"/>
    <col min="11275" max="11275" width="10.33203125" style="80" customWidth="1"/>
    <col min="11276" max="11276" width="9.44140625" style="80" customWidth="1"/>
    <col min="11277" max="11520" width="11.44140625" style="80"/>
    <col min="11521" max="11522" width="1.88671875" style="80" customWidth="1"/>
    <col min="11523" max="11523" width="30.44140625" style="80" customWidth="1"/>
    <col min="11524" max="11524" width="8.88671875" style="80" customWidth="1"/>
    <col min="11525" max="11525" width="10" style="80" customWidth="1"/>
    <col min="11526" max="11526" width="1.6640625" style="80" customWidth="1"/>
    <col min="11527" max="11527" width="8.5546875" style="80" customWidth="1"/>
    <col min="11528" max="11528" width="10.44140625" style="80" customWidth="1"/>
    <col min="11529" max="11529" width="1.6640625" style="80" customWidth="1"/>
    <col min="11530" max="11530" width="8.5546875" style="80" customWidth="1"/>
    <col min="11531" max="11531" width="10.33203125" style="80" customWidth="1"/>
    <col min="11532" max="11532" width="9.44140625" style="80" customWidth="1"/>
    <col min="11533" max="11776" width="11.44140625" style="80"/>
    <col min="11777" max="11778" width="1.88671875" style="80" customWidth="1"/>
    <col min="11779" max="11779" width="30.44140625" style="80" customWidth="1"/>
    <col min="11780" max="11780" width="8.88671875" style="80" customWidth="1"/>
    <col min="11781" max="11781" width="10" style="80" customWidth="1"/>
    <col min="11782" max="11782" width="1.6640625" style="80" customWidth="1"/>
    <col min="11783" max="11783" width="8.5546875" style="80" customWidth="1"/>
    <col min="11784" max="11784" width="10.44140625" style="80" customWidth="1"/>
    <col min="11785" max="11785" width="1.6640625" style="80" customWidth="1"/>
    <col min="11786" max="11786" width="8.5546875" style="80" customWidth="1"/>
    <col min="11787" max="11787" width="10.33203125" style="80" customWidth="1"/>
    <col min="11788" max="11788" width="9.44140625" style="80" customWidth="1"/>
    <col min="11789" max="12032" width="11.44140625" style="80"/>
    <col min="12033" max="12034" width="1.88671875" style="80" customWidth="1"/>
    <col min="12035" max="12035" width="30.44140625" style="80" customWidth="1"/>
    <col min="12036" max="12036" width="8.88671875" style="80" customWidth="1"/>
    <col min="12037" max="12037" width="10" style="80" customWidth="1"/>
    <col min="12038" max="12038" width="1.6640625" style="80" customWidth="1"/>
    <col min="12039" max="12039" width="8.5546875" style="80" customWidth="1"/>
    <col min="12040" max="12040" width="10.44140625" style="80" customWidth="1"/>
    <col min="12041" max="12041" width="1.6640625" style="80" customWidth="1"/>
    <col min="12042" max="12042" width="8.5546875" style="80" customWidth="1"/>
    <col min="12043" max="12043" width="10.33203125" style="80" customWidth="1"/>
    <col min="12044" max="12044" width="9.44140625" style="80" customWidth="1"/>
    <col min="12045" max="12288" width="11.44140625" style="80"/>
    <col min="12289" max="12290" width="1.88671875" style="80" customWidth="1"/>
    <col min="12291" max="12291" width="30.44140625" style="80" customWidth="1"/>
    <col min="12292" max="12292" width="8.88671875" style="80" customWidth="1"/>
    <col min="12293" max="12293" width="10" style="80" customWidth="1"/>
    <col min="12294" max="12294" width="1.6640625" style="80" customWidth="1"/>
    <col min="12295" max="12295" width="8.5546875" style="80" customWidth="1"/>
    <col min="12296" max="12296" width="10.44140625" style="80" customWidth="1"/>
    <col min="12297" max="12297" width="1.6640625" style="80" customWidth="1"/>
    <col min="12298" max="12298" width="8.5546875" style="80" customWidth="1"/>
    <col min="12299" max="12299" width="10.33203125" style="80" customWidth="1"/>
    <col min="12300" max="12300" width="9.44140625" style="80" customWidth="1"/>
    <col min="12301" max="12544" width="11.44140625" style="80"/>
    <col min="12545" max="12546" width="1.88671875" style="80" customWidth="1"/>
    <col min="12547" max="12547" width="30.44140625" style="80" customWidth="1"/>
    <col min="12548" max="12548" width="8.88671875" style="80" customWidth="1"/>
    <col min="12549" max="12549" width="10" style="80" customWidth="1"/>
    <col min="12550" max="12550" width="1.6640625" style="80" customWidth="1"/>
    <col min="12551" max="12551" width="8.5546875" style="80" customWidth="1"/>
    <col min="12552" max="12552" width="10.44140625" style="80" customWidth="1"/>
    <col min="12553" max="12553" width="1.6640625" style="80" customWidth="1"/>
    <col min="12554" max="12554" width="8.5546875" style="80" customWidth="1"/>
    <col min="12555" max="12555" width="10.33203125" style="80" customWidth="1"/>
    <col min="12556" max="12556" width="9.44140625" style="80" customWidth="1"/>
    <col min="12557" max="12800" width="11.44140625" style="80"/>
    <col min="12801" max="12802" width="1.88671875" style="80" customWidth="1"/>
    <col min="12803" max="12803" width="30.44140625" style="80" customWidth="1"/>
    <col min="12804" max="12804" width="8.88671875" style="80" customWidth="1"/>
    <col min="12805" max="12805" width="10" style="80" customWidth="1"/>
    <col min="12806" max="12806" width="1.6640625" style="80" customWidth="1"/>
    <col min="12807" max="12807" width="8.5546875" style="80" customWidth="1"/>
    <col min="12808" max="12808" width="10.44140625" style="80" customWidth="1"/>
    <col min="12809" max="12809" width="1.6640625" style="80" customWidth="1"/>
    <col min="12810" max="12810" width="8.5546875" style="80" customWidth="1"/>
    <col min="12811" max="12811" width="10.33203125" style="80" customWidth="1"/>
    <col min="12812" max="12812" width="9.44140625" style="80" customWidth="1"/>
    <col min="12813" max="13056" width="11.44140625" style="80"/>
    <col min="13057" max="13058" width="1.88671875" style="80" customWidth="1"/>
    <col min="13059" max="13059" width="30.44140625" style="80" customWidth="1"/>
    <col min="13060" max="13060" width="8.88671875" style="80" customWidth="1"/>
    <col min="13061" max="13061" width="10" style="80" customWidth="1"/>
    <col min="13062" max="13062" width="1.6640625" style="80" customWidth="1"/>
    <col min="13063" max="13063" width="8.5546875" style="80" customWidth="1"/>
    <col min="13064" max="13064" width="10.44140625" style="80" customWidth="1"/>
    <col min="13065" max="13065" width="1.6640625" style="80" customWidth="1"/>
    <col min="13066" max="13066" width="8.5546875" style="80" customWidth="1"/>
    <col min="13067" max="13067" width="10.33203125" style="80" customWidth="1"/>
    <col min="13068" max="13068" width="9.44140625" style="80" customWidth="1"/>
    <col min="13069" max="13312" width="11.44140625" style="80"/>
    <col min="13313" max="13314" width="1.88671875" style="80" customWidth="1"/>
    <col min="13315" max="13315" width="30.44140625" style="80" customWidth="1"/>
    <col min="13316" max="13316" width="8.88671875" style="80" customWidth="1"/>
    <col min="13317" max="13317" width="10" style="80" customWidth="1"/>
    <col min="13318" max="13318" width="1.6640625" style="80" customWidth="1"/>
    <col min="13319" max="13319" width="8.5546875" style="80" customWidth="1"/>
    <col min="13320" max="13320" width="10.44140625" style="80" customWidth="1"/>
    <col min="13321" max="13321" width="1.6640625" style="80" customWidth="1"/>
    <col min="13322" max="13322" width="8.5546875" style="80" customWidth="1"/>
    <col min="13323" max="13323" width="10.33203125" style="80" customWidth="1"/>
    <col min="13324" max="13324" width="9.44140625" style="80" customWidth="1"/>
    <col min="13325" max="13568" width="11.44140625" style="80"/>
    <col min="13569" max="13570" width="1.88671875" style="80" customWidth="1"/>
    <col min="13571" max="13571" width="30.44140625" style="80" customWidth="1"/>
    <col min="13572" max="13572" width="8.88671875" style="80" customWidth="1"/>
    <col min="13573" max="13573" width="10" style="80" customWidth="1"/>
    <col min="13574" max="13574" width="1.6640625" style="80" customWidth="1"/>
    <col min="13575" max="13575" width="8.5546875" style="80" customWidth="1"/>
    <col min="13576" max="13576" width="10.44140625" style="80" customWidth="1"/>
    <col min="13577" max="13577" width="1.6640625" style="80" customWidth="1"/>
    <col min="13578" max="13578" width="8.5546875" style="80" customWidth="1"/>
    <col min="13579" max="13579" width="10.33203125" style="80" customWidth="1"/>
    <col min="13580" max="13580" width="9.44140625" style="80" customWidth="1"/>
    <col min="13581" max="13824" width="11.44140625" style="80"/>
    <col min="13825" max="13826" width="1.88671875" style="80" customWidth="1"/>
    <col min="13827" max="13827" width="30.44140625" style="80" customWidth="1"/>
    <col min="13828" max="13828" width="8.88671875" style="80" customWidth="1"/>
    <col min="13829" max="13829" width="10" style="80" customWidth="1"/>
    <col min="13830" max="13830" width="1.6640625" style="80" customWidth="1"/>
    <col min="13831" max="13831" width="8.5546875" style="80" customWidth="1"/>
    <col min="13832" max="13832" width="10.44140625" style="80" customWidth="1"/>
    <col min="13833" max="13833" width="1.6640625" style="80" customWidth="1"/>
    <col min="13834" max="13834" width="8.5546875" style="80" customWidth="1"/>
    <col min="13835" max="13835" width="10.33203125" style="80" customWidth="1"/>
    <col min="13836" max="13836" width="9.44140625" style="80" customWidth="1"/>
    <col min="13837" max="14080" width="11.44140625" style="80"/>
    <col min="14081" max="14082" width="1.88671875" style="80" customWidth="1"/>
    <col min="14083" max="14083" width="30.44140625" style="80" customWidth="1"/>
    <col min="14084" max="14084" width="8.88671875" style="80" customWidth="1"/>
    <col min="14085" max="14085" width="10" style="80" customWidth="1"/>
    <col min="14086" max="14086" width="1.6640625" style="80" customWidth="1"/>
    <col min="14087" max="14087" width="8.5546875" style="80" customWidth="1"/>
    <col min="14088" max="14088" width="10.44140625" style="80" customWidth="1"/>
    <col min="14089" max="14089" width="1.6640625" style="80" customWidth="1"/>
    <col min="14090" max="14090" width="8.5546875" style="80" customWidth="1"/>
    <col min="14091" max="14091" width="10.33203125" style="80" customWidth="1"/>
    <col min="14092" max="14092" width="9.44140625" style="80" customWidth="1"/>
    <col min="14093" max="14336" width="11.44140625" style="80"/>
    <col min="14337" max="14338" width="1.88671875" style="80" customWidth="1"/>
    <col min="14339" max="14339" width="30.44140625" style="80" customWidth="1"/>
    <col min="14340" max="14340" width="8.88671875" style="80" customWidth="1"/>
    <col min="14341" max="14341" width="10" style="80" customWidth="1"/>
    <col min="14342" max="14342" width="1.6640625" style="80" customWidth="1"/>
    <col min="14343" max="14343" width="8.5546875" style="80" customWidth="1"/>
    <col min="14344" max="14344" width="10.44140625" style="80" customWidth="1"/>
    <col min="14345" max="14345" width="1.6640625" style="80" customWidth="1"/>
    <col min="14346" max="14346" width="8.5546875" style="80" customWidth="1"/>
    <col min="14347" max="14347" width="10.33203125" style="80" customWidth="1"/>
    <col min="14348" max="14348" width="9.44140625" style="80" customWidth="1"/>
    <col min="14349" max="14592" width="11.44140625" style="80"/>
    <col min="14593" max="14594" width="1.88671875" style="80" customWidth="1"/>
    <col min="14595" max="14595" width="30.44140625" style="80" customWidth="1"/>
    <col min="14596" max="14596" width="8.88671875" style="80" customWidth="1"/>
    <col min="14597" max="14597" width="10" style="80" customWidth="1"/>
    <col min="14598" max="14598" width="1.6640625" style="80" customWidth="1"/>
    <col min="14599" max="14599" width="8.5546875" style="80" customWidth="1"/>
    <col min="14600" max="14600" width="10.44140625" style="80" customWidth="1"/>
    <col min="14601" max="14601" width="1.6640625" style="80" customWidth="1"/>
    <col min="14602" max="14602" width="8.5546875" style="80" customWidth="1"/>
    <col min="14603" max="14603" width="10.33203125" style="80" customWidth="1"/>
    <col min="14604" max="14604" width="9.44140625" style="80" customWidth="1"/>
    <col min="14605" max="14848" width="11.44140625" style="80"/>
    <col min="14849" max="14850" width="1.88671875" style="80" customWidth="1"/>
    <col min="14851" max="14851" width="30.44140625" style="80" customWidth="1"/>
    <col min="14852" max="14852" width="8.88671875" style="80" customWidth="1"/>
    <col min="14853" max="14853" width="10" style="80" customWidth="1"/>
    <col min="14854" max="14854" width="1.6640625" style="80" customWidth="1"/>
    <col min="14855" max="14855" width="8.5546875" style="80" customWidth="1"/>
    <col min="14856" max="14856" width="10.44140625" style="80" customWidth="1"/>
    <col min="14857" max="14857" width="1.6640625" style="80" customWidth="1"/>
    <col min="14858" max="14858" width="8.5546875" style="80" customWidth="1"/>
    <col min="14859" max="14859" width="10.33203125" style="80" customWidth="1"/>
    <col min="14860" max="14860" width="9.44140625" style="80" customWidth="1"/>
    <col min="14861" max="15104" width="11.44140625" style="80"/>
    <col min="15105" max="15106" width="1.88671875" style="80" customWidth="1"/>
    <col min="15107" max="15107" width="30.44140625" style="80" customWidth="1"/>
    <col min="15108" max="15108" width="8.88671875" style="80" customWidth="1"/>
    <col min="15109" max="15109" width="10" style="80" customWidth="1"/>
    <col min="15110" max="15110" width="1.6640625" style="80" customWidth="1"/>
    <col min="15111" max="15111" width="8.5546875" style="80" customWidth="1"/>
    <col min="15112" max="15112" width="10.44140625" style="80" customWidth="1"/>
    <col min="15113" max="15113" width="1.6640625" style="80" customWidth="1"/>
    <col min="15114" max="15114" width="8.5546875" style="80" customWidth="1"/>
    <col min="15115" max="15115" width="10.33203125" style="80" customWidth="1"/>
    <col min="15116" max="15116" width="9.44140625" style="80" customWidth="1"/>
    <col min="15117" max="15360" width="11.44140625" style="80"/>
    <col min="15361" max="15362" width="1.88671875" style="80" customWidth="1"/>
    <col min="15363" max="15363" width="30.44140625" style="80" customWidth="1"/>
    <col min="15364" max="15364" width="8.88671875" style="80" customWidth="1"/>
    <col min="15365" max="15365" width="10" style="80" customWidth="1"/>
    <col min="15366" max="15366" width="1.6640625" style="80" customWidth="1"/>
    <col min="15367" max="15367" width="8.5546875" style="80" customWidth="1"/>
    <col min="15368" max="15368" width="10.44140625" style="80" customWidth="1"/>
    <col min="15369" max="15369" width="1.6640625" style="80" customWidth="1"/>
    <col min="15370" max="15370" width="8.5546875" style="80" customWidth="1"/>
    <col min="15371" max="15371" width="10.33203125" style="80" customWidth="1"/>
    <col min="15372" max="15372" width="9.44140625" style="80" customWidth="1"/>
    <col min="15373" max="15616" width="11.44140625" style="80"/>
    <col min="15617" max="15618" width="1.88671875" style="80" customWidth="1"/>
    <col min="15619" max="15619" width="30.44140625" style="80" customWidth="1"/>
    <col min="15620" max="15620" width="8.88671875" style="80" customWidth="1"/>
    <col min="15621" max="15621" width="10" style="80" customWidth="1"/>
    <col min="15622" max="15622" width="1.6640625" style="80" customWidth="1"/>
    <col min="15623" max="15623" width="8.5546875" style="80" customWidth="1"/>
    <col min="15624" max="15624" width="10.44140625" style="80" customWidth="1"/>
    <col min="15625" max="15625" width="1.6640625" style="80" customWidth="1"/>
    <col min="15626" max="15626" width="8.5546875" style="80" customWidth="1"/>
    <col min="15627" max="15627" width="10.33203125" style="80" customWidth="1"/>
    <col min="15628" max="15628" width="9.44140625" style="80" customWidth="1"/>
    <col min="15629" max="15872" width="11.44140625" style="80"/>
    <col min="15873" max="15874" width="1.88671875" style="80" customWidth="1"/>
    <col min="15875" max="15875" width="30.44140625" style="80" customWidth="1"/>
    <col min="15876" max="15876" width="8.88671875" style="80" customWidth="1"/>
    <col min="15877" max="15877" width="10" style="80" customWidth="1"/>
    <col min="15878" max="15878" width="1.6640625" style="80" customWidth="1"/>
    <col min="15879" max="15879" width="8.5546875" style="80" customWidth="1"/>
    <col min="15880" max="15880" width="10.44140625" style="80" customWidth="1"/>
    <col min="15881" max="15881" width="1.6640625" style="80" customWidth="1"/>
    <col min="15882" max="15882" width="8.5546875" style="80" customWidth="1"/>
    <col min="15883" max="15883" width="10.33203125" style="80" customWidth="1"/>
    <col min="15884" max="15884" width="9.44140625" style="80" customWidth="1"/>
    <col min="15885" max="16128" width="11.44140625" style="80"/>
    <col min="16129" max="16130" width="1.88671875" style="80" customWidth="1"/>
    <col min="16131" max="16131" width="30.44140625" style="80" customWidth="1"/>
    <col min="16132" max="16132" width="8.88671875" style="80" customWidth="1"/>
    <col min="16133" max="16133" width="10" style="80" customWidth="1"/>
    <col min="16134" max="16134" width="1.6640625" style="80" customWidth="1"/>
    <col min="16135" max="16135" width="8.5546875" style="80" customWidth="1"/>
    <col min="16136" max="16136" width="10.44140625" style="80" customWidth="1"/>
    <col min="16137" max="16137" width="1.6640625" style="80" customWidth="1"/>
    <col min="16138" max="16138" width="8.5546875" style="80" customWidth="1"/>
    <col min="16139" max="16139" width="10.33203125" style="80" customWidth="1"/>
    <col min="16140" max="16140" width="9.44140625" style="80" customWidth="1"/>
    <col min="16141" max="16384" width="11.44140625" style="80"/>
  </cols>
  <sheetData>
    <row r="1" spans="1:12" ht="13.8">
      <c r="A1" s="1108"/>
      <c r="B1" s="1135"/>
      <c r="C1" s="1108" t="s">
        <v>1298</v>
      </c>
    </row>
    <row r="2" spans="1:12" ht="51.75" customHeight="1">
      <c r="A2" s="1137" t="s">
        <v>1333</v>
      </c>
      <c r="B2" s="1137"/>
      <c r="C2" s="1137"/>
      <c r="D2" s="1218"/>
      <c r="E2" s="1218"/>
      <c r="F2" s="1218"/>
      <c r="G2" s="1218"/>
      <c r="H2" s="1218"/>
      <c r="I2" s="1218"/>
      <c r="J2" s="1218"/>
      <c r="K2" s="1218"/>
    </row>
    <row r="3" spans="1:12" ht="20.399999999999999" customHeight="1" thickBot="1">
      <c r="A3" s="1219" t="s">
        <v>1334</v>
      </c>
      <c r="B3" s="1220"/>
      <c r="C3" s="1221"/>
      <c r="D3" s="1222"/>
      <c r="E3" s="1222"/>
      <c r="F3" s="1222"/>
      <c r="G3" s="1222"/>
      <c r="H3" s="1222"/>
      <c r="I3" s="1222"/>
      <c r="J3" s="1222"/>
      <c r="K3" s="1222"/>
    </row>
    <row r="4" spans="1:12" ht="17.25" customHeight="1">
      <c r="A4" s="1223"/>
      <c r="B4" s="1223"/>
      <c r="C4" s="1223"/>
      <c r="D4" s="1224" t="s">
        <v>529</v>
      </c>
      <c r="E4" s="1224"/>
      <c r="F4" s="1225"/>
      <c r="G4" s="1224" t="s">
        <v>1335</v>
      </c>
      <c r="H4" s="1224"/>
      <c r="I4" s="1226"/>
      <c r="J4" s="1224" t="s">
        <v>1336</v>
      </c>
      <c r="K4" s="1224"/>
    </row>
    <row r="5" spans="1:12" ht="29.25" customHeight="1">
      <c r="A5" s="1227"/>
      <c r="B5" s="1227"/>
      <c r="C5" s="1227"/>
      <c r="D5" s="1228" t="s">
        <v>1337</v>
      </c>
      <c r="E5" s="1229" t="s">
        <v>1338</v>
      </c>
      <c r="F5" s="1229"/>
      <c r="G5" s="1228" t="s">
        <v>1337</v>
      </c>
      <c r="H5" s="1229" t="s">
        <v>1338</v>
      </c>
      <c r="I5" s="1229"/>
      <c r="J5" s="1228" t="s">
        <v>1337</v>
      </c>
      <c r="K5" s="1229" t="s">
        <v>1338</v>
      </c>
    </row>
    <row r="6" spans="1:12" ht="13.8" outlineLevel="1">
      <c r="A6" s="1230" t="s">
        <v>114</v>
      </c>
      <c r="B6" s="1082"/>
      <c r="C6" s="1082"/>
      <c r="D6" s="1231"/>
      <c r="E6" s="1231"/>
      <c r="F6" s="1231"/>
      <c r="G6" s="1231"/>
      <c r="H6" s="1231"/>
      <c r="I6" s="1231"/>
      <c r="J6" s="1231"/>
      <c r="K6" s="1231"/>
      <c r="L6" s="1232"/>
    </row>
    <row r="7" spans="1:12" ht="12" customHeight="1" outlineLevel="1">
      <c r="A7" s="1230"/>
      <c r="B7" s="1181" t="s">
        <v>1339</v>
      </c>
      <c r="C7" s="1233"/>
      <c r="F7" s="1181"/>
      <c r="G7" s="1181">
        <v>2</v>
      </c>
      <c r="H7" s="1181">
        <v>3637.5</v>
      </c>
      <c r="I7" s="1181"/>
      <c r="J7" s="1181">
        <v>59</v>
      </c>
      <c r="K7" s="1181">
        <v>248.96610169491527</v>
      </c>
      <c r="L7" s="1234"/>
    </row>
    <row r="8" spans="1:12" ht="12" customHeight="1" outlineLevel="1">
      <c r="A8" s="1230"/>
      <c r="B8" s="1181" t="s">
        <v>1340</v>
      </c>
      <c r="C8" s="1233"/>
      <c r="I8" s="1181"/>
      <c r="J8" s="1181">
        <v>6</v>
      </c>
      <c r="K8" s="1181">
        <v>1037.5</v>
      </c>
      <c r="L8" s="1234"/>
    </row>
    <row r="9" spans="1:12" ht="12" customHeight="1" outlineLevel="1">
      <c r="A9" s="1230"/>
      <c r="B9" s="1181" t="s">
        <v>1341</v>
      </c>
      <c r="C9" s="1233"/>
      <c r="F9" s="1181"/>
      <c r="H9" s="1181"/>
      <c r="I9" s="1181"/>
      <c r="J9" s="1181"/>
      <c r="K9" s="1181"/>
      <c r="L9" s="1234"/>
    </row>
    <row r="10" spans="1:12" ht="12" customHeight="1" outlineLevel="1">
      <c r="A10" s="1230"/>
      <c r="B10" s="1181"/>
      <c r="C10" s="1181" t="s">
        <v>1342</v>
      </c>
      <c r="F10" s="1181"/>
      <c r="G10" s="1181">
        <v>1</v>
      </c>
      <c r="H10" s="1181">
        <v>989</v>
      </c>
      <c r="I10" s="1181"/>
      <c r="J10" s="1181">
        <v>14</v>
      </c>
      <c r="K10" s="1181">
        <v>1524.5</v>
      </c>
      <c r="L10" s="1234"/>
    </row>
    <row r="11" spans="1:12" ht="12" customHeight="1" outlineLevel="1">
      <c r="A11" s="1230"/>
      <c r="B11" s="1181"/>
      <c r="C11" s="1233" t="s">
        <v>1343</v>
      </c>
      <c r="F11" s="1181"/>
      <c r="G11" s="1181">
        <v>3</v>
      </c>
      <c r="H11" s="1181">
        <v>864</v>
      </c>
      <c r="I11" s="1181"/>
      <c r="J11" s="1181">
        <v>30</v>
      </c>
      <c r="K11" s="1181">
        <v>751.9</v>
      </c>
      <c r="L11" s="1234"/>
    </row>
    <row r="12" spans="1:12" ht="12" customHeight="1" outlineLevel="1">
      <c r="A12" s="1181"/>
      <c r="B12" s="1233" t="s">
        <v>1344</v>
      </c>
      <c r="C12" s="1181"/>
      <c r="D12" s="1181">
        <v>191</v>
      </c>
      <c r="E12" s="1235">
        <v>564.6596858638743</v>
      </c>
      <c r="F12" s="1181"/>
      <c r="G12" s="1181"/>
      <c r="H12" s="1181"/>
      <c r="I12" s="1181"/>
      <c r="J12" s="1181"/>
      <c r="K12" s="1181"/>
      <c r="L12" s="1234"/>
    </row>
    <row r="13" spans="1:12" ht="12" customHeight="1" outlineLevel="1">
      <c r="A13" s="1230"/>
      <c r="B13" s="1181" t="s">
        <v>1345</v>
      </c>
      <c r="C13" s="1233"/>
      <c r="D13" s="1181">
        <v>0</v>
      </c>
      <c r="E13" s="1235">
        <v>0</v>
      </c>
      <c r="F13" s="1181"/>
      <c r="G13" s="1181"/>
      <c r="H13" s="1181"/>
      <c r="I13" s="1181"/>
      <c r="J13" s="1181"/>
      <c r="K13" s="1181"/>
      <c r="L13" s="1234"/>
    </row>
    <row r="14" spans="1:12" ht="12" customHeight="1" outlineLevel="1">
      <c r="A14" s="1230"/>
      <c r="B14" s="1181" t="s">
        <v>1346</v>
      </c>
      <c r="C14" s="1233"/>
      <c r="F14" s="1181"/>
      <c r="G14" s="1181">
        <v>0</v>
      </c>
      <c r="H14" s="1181">
        <v>0</v>
      </c>
      <c r="I14" s="1181"/>
      <c r="J14" s="1181">
        <v>0</v>
      </c>
      <c r="K14" s="1181">
        <v>0</v>
      </c>
      <c r="L14" s="1234"/>
    </row>
    <row r="15" spans="1:12" ht="12" customHeight="1" outlineLevel="1">
      <c r="A15" s="1236"/>
      <c r="B15" s="1237" t="s">
        <v>1347</v>
      </c>
      <c r="C15" s="1237"/>
      <c r="D15" s="1238"/>
      <c r="E15" s="1238"/>
      <c r="F15" s="1238"/>
      <c r="G15" s="1238"/>
      <c r="H15" s="1238"/>
      <c r="I15" s="1238"/>
      <c r="J15" s="1238">
        <v>0</v>
      </c>
      <c r="K15" s="1238">
        <v>0</v>
      </c>
      <c r="L15" s="1234"/>
    </row>
    <row r="16" spans="1:12" ht="12" customHeight="1" outlineLevel="1">
      <c r="A16" s="1230" t="s">
        <v>117</v>
      </c>
      <c r="B16" s="1082"/>
      <c r="C16" s="1082"/>
      <c r="D16" s="1082"/>
      <c r="E16" s="1082"/>
      <c r="F16" s="1082"/>
      <c r="G16" s="1082"/>
      <c r="H16" s="1082"/>
      <c r="I16" s="1082"/>
      <c r="J16" s="1082"/>
      <c r="K16" s="1082"/>
      <c r="L16" s="1239"/>
    </row>
    <row r="17" spans="1:12" ht="12" customHeight="1" outlineLevel="1">
      <c r="A17" s="1230"/>
      <c r="B17" s="1181" t="s">
        <v>1339</v>
      </c>
      <c r="C17" s="1233"/>
      <c r="F17" s="1181"/>
      <c r="G17" s="1181">
        <v>156</v>
      </c>
      <c r="H17" s="1181">
        <v>2019.7628205128206</v>
      </c>
      <c r="I17" s="1181"/>
      <c r="J17" s="1181">
        <v>1723</v>
      </c>
      <c r="K17" s="1181">
        <v>871.69297736506098</v>
      </c>
      <c r="L17" s="1234"/>
    </row>
    <row r="18" spans="1:12" ht="12" customHeight="1" outlineLevel="1">
      <c r="A18" s="1230"/>
      <c r="B18" s="1181" t="s">
        <v>1340</v>
      </c>
      <c r="C18" s="1233"/>
      <c r="G18" s="1181"/>
      <c r="I18" s="1181"/>
      <c r="J18" s="1181">
        <v>230</v>
      </c>
      <c r="K18" s="1181">
        <v>1652.3217391304347</v>
      </c>
      <c r="L18" s="1234"/>
    </row>
    <row r="19" spans="1:12" ht="12" customHeight="1" outlineLevel="1">
      <c r="A19" s="1230"/>
      <c r="B19" s="1181" t="s">
        <v>1341</v>
      </c>
      <c r="C19" s="1233"/>
      <c r="F19" s="1181"/>
      <c r="G19" s="1181"/>
      <c r="H19" s="1181"/>
      <c r="I19" s="1181"/>
      <c r="J19" s="1181"/>
      <c r="K19" s="1181"/>
      <c r="L19" s="1234"/>
    </row>
    <row r="20" spans="1:12" ht="12" customHeight="1" outlineLevel="1">
      <c r="A20" s="1230"/>
      <c r="B20" s="1181"/>
      <c r="C20" s="1233" t="s">
        <v>1342</v>
      </c>
      <c r="F20" s="1181"/>
      <c r="G20" s="1181">
        <v>1097</v>
      </c>
      <c r="H20" s="1181">
        <v>1841.8331814038286</v>
      </c>
      <c r="I20" s="1181"/>
      <c r="J20" s="1181">
        <v>9197</v>
      </c>
      <c r="K20" s="1181">
        <v>1417.9030118516907</v>
      </c>
      <c r="L20" s="1234"/>
    </row>
    <row r="21" spans="1:12" ht="12" customHeight="1" outlineLevel="1">
      <c r="A21" s="1230"/>
      <c r="B21" s="1181"/>
      <c r="C21" s="1233" t="s">
        <v>1343</v>
      </c>
      <c r="F21" s="1181"/>
      <c r="G21" s="1181">
        <v>3</v>
      </c>
      <c r="H21" s="1181">
        <v>907.66666666666663</v>
      </c>
      <c r="I21" s="1181"/>
      <c r="J21" s="1181">
        <v>131</v>
      </c>
      <c r="K21" s="1181">
        <v>832.98473282442751</v>
      </c>
      <c r="L21" s="1234"/>
    </row>
    <row r="22" spans="1:12" ht="12" customHeight="1" outlineLevel="1">
      <c r="A22" s="1181"/>
      <c r="B22" s="1233" t="s">
        <v>1344</v>
      </c>
      <c r="C22" s="1181"/>
      <c r="D22" s="1181">
        <v>6332</v>
      </c>
      <c r="E22" s="1181">
        <v>778.73215413771322</v>
      </c>
      <c r="F22" s="1181"/>
      <c r="G22" s="1181"/>
      <c r="H22" s="1181"/>
      <c r="I22" s="1181"/>
      <c r="J22" s="1181"/>
      <c r="K22" s="1181"/>
      <c r="L22" s="1234"/>
    </row>
    <row r="23" spans="1:12" ht="12" customHeight="1" outlineLevel="1">
      <c r="A23" s="1230"/>
      <c r="B23" s="1181" t="s">
        <v>1345</v>
      </c>
      <c r="C23" s="1233"/>
      <c r="D23" s="1181">
        <v>4</v>
      </c>
      <c r="E23" s="1181">
        <v>2426.25</v>
      </c>
      <c r="F23" s="1181"/>
      <c r="G23" s="1181"/>
      <c r="H23" s="1181"/>
      <c r="I23" s="1181"/>
      <c r="J23" s="1181"/>
      <c r="K23" s="1181"/>
      <c r="L23" s="1234"/>
    </row>
    <row r="24" spans="1:12" ht="12" customHeight="1" outlineLevel="1">
      <c r="A24" s="1230"/>
      <c r="B24" s="1181" t="s">
        <v>1346</v>
      </c>
      <c r="C24" s="1233"/>
      <c r="F24" s="1181"/>
      <c r="G24" s="1181">
        <v>4</v>
      </c>
      <c r="H24" s="1181">
        <v>1009.75</v>
      </c>
      <c r="I24" s="1181"/>
      <c r="J24" s="1181">
        <v>5</v>
      </c>
      <c r="K24" s="1181">
        <v>3540.2</v>
      </c>
      <c r="L24" s="1234"/>
    </row>
    <row r="25" spans="1:12" ht="12" customHeight="1" outlineLevel="1">
      <c r="A25" s="1236"/>
      <c r="B25" s="1237" t="s">
        <v>1347</v>
      </c>
      <c r="C25" s="1237"/>
      <c r="D25" s="1238"/>
      <c r="E25" s="1238"/>
      <c r="F25" s="1238"/>
      <c r="G25" s="1238"/>
      <c r="H25" s="1238"/>
      <c r="I25" s="1238"/>
      <c r="J25" s="1238">
        <v>0</v>
      </c>
      <c r="K25" s="1238">
        <v>0</v>
      </c>
      <c r="L25" s="1234"/>
    </row>
    <row r="26" spans="1:12" ht="12" customHeight="1" outlineLevel="1">
      <c r="A26" s="1230" t="s">
        <v>118</v>
      </c>
      <c r="B26" s="1082"/>
      <c r="C26" s="1082"/>
      <c r="D26" s="1082"/>
      <c r="E26" s="1082"/>
      <c r="F26" s="1082"/>
      <c r="G26" s="1082"/>
      <c r="H26" s="1082"/>
      <c r="I26" s="1082"/>
      <c r="J26" s="1205"/>
      <c r="K26" s="1205"/>
      <c r="L26" s="1239"/>
    </row>
    <row r="27" spans="1:12" ht="12" customHeight="1" outlineLevel="1">
      <c r="A27" s="1230"/>
      <c r="B27" s="1181" t="s">
        <v>1339</v>
      </c>
      <c r="C27" s="1233"/>
      <c r="F27" s="1181"/>
      <c r="G27" s="1181">
        <v>68</v>
      </c>
      <c r="H27" s="1181">
        <v>2887.4852941176468</v>
      </c>
      <c r="I27" s="1181"/>
      <c r="J27" s="1181">
        <v>1125</v>
      </c>
      <c r="K27" s="1181">
        <v>922.54133333333334</v>
      </c>
      <c r="L27" s="1234"/>
    </row>
    <row r="28" spans="1:12" ht="12" customHeight="1" outlineLevel="1">
      <c r="A28" s="1230"/>
      <c r="B28" s="1181" t="s">
        <v>1340</v>
      </c>
      <c r="C28" s="1233"/>
      <c r="F28" s="1181"/>
      <c r="H28" s="1181"/>
      <c r="I28" s="1181"/>
      <c r="J28" s="1181">
        <v>131</v>
      </c>
      <c r="K28" s="1181">
        <v>1901.5343511450383</v>
      </c>
      <c r="L28" s="1234"/>
    </row>
    <row r="29" spans="1:12" ht="12" customHeight="1" outlineLevel="1">
      <c r="A29" s="1230"/>
      <c r="B29" s="1181" t="s">
        <v>1341</v>
      </c>
      <c r="C29" s="1233"/>
      <c r="F29" s="1181"/>
      <c r="H29" s="1181"/>
      <c r="I29" s="1181"/>
      <c r="J29" s="1181"/>
      <c r="K29" s="1181"/>
      <c r="L29" s="1234"/>
    </row>
    <row r="30" spans="1:12" ht="12" customHeight="1" outlineLevel="1">
      <c r="A30" s="1230"/>
      <c r="B30" s="1181"/>
      <c r="C30" s="1233" t="s">
        <v>1342</v>
      </c>
      <c r="F30" s="1181"/>
      <c r="G30" s="1181">
        <v>675</v>
      </c>
      <c r="H30" s="1181">
        <v>1862.434074074074</v>
      </c>
      <c r="I30" s="1181"/>
      <c r="J30" s="1181">
        <v>6052</v>
      </c>
      <c r="K30" s="1181">
        <v>1474.1321877065434</v>
      </c>
      <c r="L30" s="1234"/>
    </row>
    <row r="31" spans="1:12" ht="12" customHeight="1" outlineLevel="1">
      <c r="A31" s="1230"/>
      <c r="B31" s="1181"/>
      <c r="C31" s="1233" t="s">
        <v>1343</v>
      </c>
      <c r="F31" s="1181"/>
      <c r="G31" s="1181">
        <v>4</v>
      </c>
      <c r="H31" s="1181">
        <v>1178.75</v>
      </c>
      <c r="I31" s="1181"/>
      <c r="J31" s="1181">
        <v>53</v>
      </c>
      <c r="K31" s="1181">
        <v>1072.6226415094341</v>
      </c>
      <c r="L31" s="1234"/>
    </row>
    <row r="32" spans="1:12" ht="12" customHeight="1" outlineLevel="1">
      <c r="A32" s="1181"/>
      <c r="B32" s="1233" t="s">
        <v>1344</v>
      </c>
      <c r="C32" s="1181"/>
      <c r="D32" s="1181">
        <v>3352</v>
      </c>
      <c r="E32" s="1181">
        <v>843.67452267303099</v>
      </c>
      <c r="F32" s="1181"/>
      <c r="G32" s="1181"/>
      <c r="H32" s="1181"/>
      <c r="I32" s="1181"/>
      <c r="J32" s="1181"/>
      <c r="K32" s="1181"/>
      <c r="L32" s="1234"/>
    </row>
    <row r="33" spans="1:12" ht="12" customHeight="1" outlineLevel="1">
      <c r="A33" s="1230"/>
      <c r="B33" s="1181" t="s">
        <v>1345</v>
      </c>
      <c r="C33" s="1233"/>
      <c r="D33" s="1181">
        <v>1</v>
      </c>
      <c r="E33" s="1181">
        <v>2084</v>
      </c>
      <c r="F33" s="1181"/>
      <c r="G33" s="1181"/>
      <c r="H33" s="1181"/>
      <c r="I33" s="1181"/>
      <c r="J33" s="1181"/>
      <c r="K33" s="1181"/>
      <c r="L33" s="1234"/>
    </row>
    <row r="34" spans="1:12" ht="12" customHeight="1" outlineLevel="1">
      <c r="A34" s="1230"/>
      <c r="B34" s="1181" t="s">
        <v>1346</v>
      </c>
      <c r="C34" s="1233"/>
      <c r="F34" s="1181"/>
      <c r="G34" s="1181">
        <v>1</v>
      </c>
      <c r="H34" s="1181">
        <v>978</v>
      </c>
      <c r="I34" s="1181"/>
      <c r="J34" s="1181">
        <v>17</v>
      </c>
      <c r="K34" s="1181">
        <v>1596.5294117647059</v>
      </c>
      <c r="L34" s="1234"/>
    </row>
    <row r="35" spans="1:12" ht="12" customHeight="1" outlineLevel="1">
      <c r="A35" s="1236"/>
      <c r="B35" s="1237" t="s">
        <v>1347</v>
      </c>
      <c r="C35" s="1237"/>
      <c r="D35" s="1238"/>
      <c r="E35" s="1238"/>
      <c r="F35" s="1238"/>
      <c r="G35" s="1238"/>
      <c r="H35" s="1238"/>
      <c r="I35" s="1238"/>
      <c r="J35" s="1238">
        <v>1</v>
      </c>
      <c r="K35" s="1238">
        <v>1485</v>
      </c>
      <c r="L35" s="1234"/>
    </row>
    <row r="36" spans="1:12" ht="12" customHeight="1" outlineLevel="1">
      <c r="A36" s="1230" t="s">
        <v>119</v>
      </c>
      <c r="B36" s="1082"/>
      <c r="C36" s="1082"/>
      <c r="D36" s="1082"/>
      <c r="E36" s="1082"/>
      <c r="F36" s="1082"/>
      <c r="G36" s="1082"/>
      <c r="H36" s="1082"/>
      <c r="I36" s="1082"/>
      <c r="J36" s="1082"/>
      <c r="K36" s="1082"/>
      <c r="L36" s="1239"/>
    </row>
    <row r="37" spans="1:12" ht="12" customHeight="1" outlineLevel="1">
      <c r="A37" s="1230"/>
      <c r="B37" s="1181" t="s">
        <v>1339</v>
      </c>
      <c r="C37" s="1233"/>
      <c r="F37" s="1181"/>
      <c r="G37" s="1181">
        <v>68</v>
      </c>
      <c r="H37" s="1181">
        <v>2079.5147058823532</v>
      </c>
      <c r="I37" s="1181"/>
      <c r="J37" s="1181">
        <v>729</v>
      </c>
      <c r="K37" s="1181">
        <v>887.05075445816192</v>
      </c>
      <c r="L37" s="1234"/>
    </row>
    <row r="38" spans="1:12" ht="12" customHeight="1" outlineLevel="1">
      <c r="A38" s="1230"/>
      <c r="B38" s="1181" t="s">
        <v>1340</v>
      </c>
      <c r="C38" s="1233"/>
      <c r="F38" s="1181"/>
      <c r="G38" s="1181"/>
      <c r="H38" s="1181"/>
      <c r="I38" s="1181"/>
      <c r="J38" s="1181">
        <v>87</v>
      </c>
      <c r="K38" s="1181">
        <v>1604</v>
      </c>
      <c r="L38" s="1234"/>
    </row>
    <row r="39" spans="1:12" ht="12" customHeight="1" outlineLevel="1">
      <c r="A39" s="1230"/>
      <c r="B39" s="1181" t="s">
        <v>1341</v>
      </c>
      <c r="C39" s="1233"/>
      <c r="F39" s="1181"/>
      <c r="G39" s="1181"/>
      <c r="H39" s="1181"/>
      <c r="I39" s="1181"/>
      <c r="J39" s="1181"/>
      <c r="K39" s="1181"/>
      <c r="L39" s="1234"/>
    </row>
    <row r="40" spans="1:12" ht="12" customHeight="1" outlineLevel="1">
      <c r="A40" s="1230"/>
      <c r="B40" s="1181"/>
      <c r="C40" s="1233" t="s">
        <v>1342</v>
      </c>
      <c r="F40" s="1181"/>
      <c r="G40" s="1181">
        <v>512</v>
      </c>
      <c r="H40" s="1181">
        <v>1541.017578125</v>
      </c>
      <c r="I40" s="1181"/>
      <c r="J40" s="1181">
        <v>4680</v>
      </c>
      <c r="K40" s="1181">
        <v>1248.2903846153847</v>
      </c>
      <c r="L40" s="1234"/>
    </row>
    <row r="41" spans="1:12" ht="12" customHeight="1" outlineLevel="1">
      <c r="A41" s="1230"/>
      <c r="B41" s="1181"/>
      <c r="C41" s="1233" t="s">
        <v>1343</v>
      </c>
      <c r="F41" s="1181"/>
      <c r="G41" s="1181">
        <v>0</v>
      </c>
      <c r="H41" s="1181">
        <v>0</v>
      </c>
      <c r="I41" s="1181"/>
      <c r="J41" s="1181">
        <v>43</v>
      </c>
      <c r="K41" s="1181">
        <v>1022.2558139534884</v>
      </c>
      <c r="L41" s="1234"/>
    </row>
    <row r="42" spans="1:12" ht="12" customHeight="1" outlineLevel="1">
      <c r="A42" s="1181"/>
      <c r="B42" s="1233" t="s">
        <v>1344</v>
      </c>
      <c r="C42" s="1181"/>
      <c r="D42" s="1181">
        <v>4940</v>
      </c>
      <c r="E42" s="1181">
        <v>754.31396761133601</v>
      </c>
      <c r="F42" s="1181"/>
      <c r="G42" s="1181"/>
      <c r="H42" s="1181"/>
      <c r="I42" s="1181"/>
      <c r="J42" s="1181"/>
      <c r="K42" s="1181"/>
      <c r="L42" s="1234"/>
    </row>
    <row r="43" spans="1:12" ht="12" customHeight="1" outlineLevel="1">
      <c r="A43" s="1230"/>
      <c r="B43" s="1181" t="s">
        <v>1345</v>
      </c>
      <c r="C43" s="1233"/>
      <c r="D43" s="1181">
        <v>2</v>
      </c>
      <c r="E43" s="1181">
        <v>3664</v>
      </c>
      <c r="F43" s="1181"/>
      <c r="G43" s="1181"/>
      <c r="H43" s="1181"/>
      <c r="I43" s="1181"/>
      <c r="J43" s="1181"/>
      <c r="K43" s="1181"/>
      <c r="L43" s="1234"/>
    </row>
    <row r="44" spans="1:12" ht="12" customHeight="1" outlineLevel="1">
      <c r="A44" s="1230"/>
      <c r="B44" s="1181" t="s">
        <v>1346</v>
      </c>
      <c r="C44" s="1233"/>
      <c r="F44" s="1181"/>
      <c r="G44" s="1181">
        <v>0</v>
      </c>
      <c r="H44" s="1181">
        <v>0</v>
      </c>
      <c r="I44" s="1181"/>
      <c r="J44" s="1181">
        <v>3</v>
      </c>
      <c r="K44" s="1181">
        <v>1319</v>
      </c>
      <c r="L44" s="1234"/>
    </row>
    <row r="45" spans="1:12" ht="12" customHeight="1" outlineLevel="1">
      <c r="A45" s="1236"/>
      <c r="B45" s="1237" t="s">
        <v>1347</v>
      </c>
      <c r="C45" s="1237"/>
      <c r="D45" s="1238"/>
      <c r="E45" s="1238"/>
      <c r="F45" s="1238"/>
      <c r="G45" s="1238"/>
      <c r="H45" s="1238"/>
      <c r="I45" s="1238"/>
      <c r="J45" s="1238">
        <v>0</v>
      </c>
      <c r="K45" s="1238">
        <v>0</v>
      </c>
      <c r="L45" s="1234"/>
    </row>
    <row r="46" spans="1:12" ht="12" customHeight="1">
      <c r="A46" s="1230" t="s">
        <v>120</v>
      </c>
      <c r="B46" s="1082"/>
      <c r="C46" s="1082"/>
      <c r="D46" s="1082"/>
      <c r="E46" s="1082"/>
      <c r="F46" s="1082"/>
      <c r="G46" s="1082"/>
      <c r="H46" s="1082"/>
      <c r="I46" s="1082"/>
      <c r="J46" s="1082"/>
      <c r="K46" s="1082"/>
      <c r="L46" s="1239"/>
    </row>
    <row r="47" spans="1:12" ht="12" customHeight="1">
      <c r="A47" s="1230"/>
      <c r="B47" s="1181" t="s">
        <v>1339</v>
      </c>
      <c r="C47" s="1233"/>
      <c r="F47" s="1181"/>
      <c r="G47" s="1181">
        <v>294</v>
      </c>
      <c r="H47" s="1181">
        <v>2245.2857142857142</v>
      </c>
      <c r="I47" s="1181"/>
      <c r="J47" s="1181">
        <v>3636</v>
      </c>
      <c r="K47" s="1181">
        <v>880.40016501650166</v>
      </c>
      <c r="L47" s="1234"/>
    </row>
    <row r="48" spans="1:12" ht="12" customHeight="1">
      <c r="A48" s="1230"/>
      <c r="B48" s="1181" t="s">
        <v>1340</v>
      </c>
      <c r="C48" s="1233"/>
      <c r="F48" s="1181"/>
      <c r="G48" s="1181"/>
      <c r="H48" s="1181"/>
      <c r="I48" s="1181"/>
      <c r="J48" s="1181">
        <v>454</v>
      </c>
      <c r="K48" s="1181">
        <v>1706.8458149779735</v>
      </c>
      <c r="L48" s="1234"/>
    </row>
    <row r="49" spans="1:12" ht="12" customHeight="1">
      <c r="A49" s="1230"/>
      <c r="B49" s="1181" t="s">
        <v>1341</v>
      </c>
      <c r="C49" s="1233"/>
      <c r="D49" s="1181"/>
      <c r="F49" s="1181"/>
      <c r="G49" s="1181"/>
      <c r="H49" s="1181"/>
      <c r="I49" s="1181"/>
      <c r="J49" s="1181"/>
      <c r="K49" s="1181"/>
      <c r="L49" s="1234"/>
    </row>
    <row r="50" spans="1:12" ht="12" customHeight="1">
      <c r="A50" s="1230"/>
      <c r="B50" s="1181"/>
      <c r="C50" s="1233" t="s">
        <v>1342</v>
      </c>
      <c r="F50" s="1181"/>
      <c r="G50" s="1181">
        <v>2285</v>
      </c>
      <c r="H50" s="1181">
        <v>1780.1417943107222</v>
      </c>
      <c r="I50" s="1181"/>
      <c r="J50" s="1181">
        <v>19943</v>
      </c>
      <c r="K50" s="1181">
        <v>1395.238630095773</v>
      </c>
      <c r="L50" s="1234"/>
    </row>
    <row r="51" spans="1:12" ht="12" customHeight="1">
      <c r="A51" s="1230"/>
      <c r="B51" s="1181"/>
      <c r="C51" s="1233" t="s">
        <v>1343</v>
      </c>
      <c r="F51" s="1181"/>
      <c r="G51" s="1181">
        <v>10</v>
      </c>
      <c r="H51" s="1181">
        <v>1003.1</v>
      </c>
      <c r="I51" s="1181"/>
      <c r="J51" s="1181">
        <v>257</v>
      </c>
      <c r="K51" s="1181">
        <v>904.61089494163423</v>
      </c>
      <c r="L51" s="1234"/>
    </row>
    <row r="52" spans="1:12" ht="12" customHeight="1">
      <c r="A52" s="1181"/>
      <c r="B52" s="1233" t="s">
        <v>1344</v>
      </c>
      <c r="C52" s="1181"/>
      <c r="D52" s="1181">
        <v>14815</v>
      </c>
      <c r="E52" s="1181">
        <v>782.52386095173813</v>
      </c>
      <c r="F52" s="1181"/>
      <c r="G52" s="1181"/>
      <c r="H52" s="1181"/>
      <c r="I52" s="1181"/>
      <c r="J52" s="1181"/>
      <c r="K52" s="1181"/>
      <c r="L52" s="1234"/>
    </row>
    <row r="53" spans="1:12" ht="12" customHeight="1">
      <c r="A53" s="1230"/>
      <c r="B53" s="1181" t="s">
        <v>1345</v>
      </c>
      <c r="C53" s="1233"/>
      <c r="D53" s="1181">
        <v>7</v>
      </c>
      <c r="E53" s="1181">
        <v>2731</v>
      </c>
      <c r="F53" s="1181"/>
      <c r="G53" s="1181"/>
      <c r="H53" s="1181"/>
      <c r="I53" s="1181"/>
      <c r="J53" s="1181"/>
      <c r="K53" s="1181"/>
      <c r="L53" s="1234"/>
    </row>
    <row r="54" spans="1:12" ht="12" customHeight="1">
      <c r="A54" s="1230"/>
      <c r="B54" s="1181" t="s">
        <v>1346</v>
      </c>
      <c r="C54" s="1233"/>
      <c r="F54" s="1181"/>
      <c r="G54" s="1181">
        <v>5</v>
      </c>
      <c r="H54" s="1181">
        <v>1003.4</v>
      </c>
      <c r="I54" s="1181"/>
      <c r="J54" s="1181">
        <v>25</v>
      </c>
      <c r="K54" s="1181">
        <v>1951.96</v>
      </c>
      <c r="L54" s="1234"/>
    </row>
    <row r="55" spans="1:12" ht="12" customHeight="1" thickBot="1">
      <c r="A55" s="1240"/>
      <c r="B55" s="1241" t="s">
        <v>1347</v>
      </c>
      <c r="C55" s="1241"/>
      <c r="D55" s="1242"/>
      <c r="E55" s="1242"/>
      <c r="F55" s="1242"/>
      <c r="G55" s="1242"/>
      <c r="H55" s="1242"/>
      <c r="I55" s="1242"/>
      <c r="J55" s="1181">
        <v>1</v>
      </c>
      <c r="K55" s="1242">
        <v>1485</v>
      </c>
      <c r="L55" s="1234"/>
    </row>
    <row r="56" spans="1:12" ht="13.8">
      <c r="A56" s="1243" t="s">
        <v>221</v>
      </c>
      <c r="B56" s="1181"/>
      <c r="C56" s="1233"/>
      <c r="D56" s="1233"/>
      <c r="E56" s="1233"/>
      <c r="F56" s="1233"/>
      <c r="G56" s="1233"/>
      <c r="H56" s="1233"/>
      <c r="I56" s="1233"/>
      <c r="J56" s="1244"/>
      <c r="K56" s="1233"/>
      <c r="L56" s="1234"/>
    </row>
    <row r="57" spans="1:12" ht="27.75" customHeight="1">
      <c r="A57" s="1939" t="s">
        <v>1348</v>
      </c>
      <c r="B57" s="1939"/>
      <c r="C57" s="1939"/>
      <c r="D57" s="1939"/>
      <c r="E57" s="1939"/>
      <c r="F57" s="1939"/>
      <c r="G57" s="1939"/>
      <c r="H57" s="1939"/>
      <c r="I57" s="1939"/>
      <c r="J57" s="1939"/>
      <c r="K57" s="1939"/>
      <c r="L57" s="1234"/>
    </row>
    <row r="58" spans="1:12" ht="27" customHeight="1">
      <c r="A58" s="1939" t="s">
        <v>1349</v>
      </c>
      <c r="B58" s="1940"/>
      <c r="C58" s="1940"/>
      <c r="D58" s="1940"/>
      <c r="E58" s="1940"/>
      <c r="F58" s="1940"/>
      <c r="G58" s="1940"/>
      <c r="H58" s="1940"/>
      <c r="I58" s="1940"/>
      <c r="J58" s="1940"/>
      <c r="K58" s="1940"/>
      <c r="L58" s="1234"/>
    </row>
    <row r="59" spans="1:12" ht="13.5" customHeight="1">
      <c r="A59" s="1939" t="s">
        <v>1350</v>
      </c>
      <c r="B59" s="1939"/>
      <c r="C59" s="1939"/>
      <c r="D59" s="1939"/>
      <c r="E59" s="1939"/>
      <c r="F59" s="1939"/>
      <c r="G59" s="1939"/>
      <c r="H59" s="1939"/>
      <c r="I59" s="1939"/>
      <c r="J59" s="1939"/>
      <c r="K59" s="1939"/>
      <c r="L59" s="1234"/>
    </row>
    <row r="60" spans="1:12" ht="26.25" customHeight="1">
      <c r="A60" s="1939" t="s">
        <v>1351</v>
      </c>
      <c r="B60" s="1939"/>
      <c r="C60" s="1939"/>
      <c r="D60" s="1939"/>
      <c r="E60" s="1939"/>
      <c r="F60" s="1939"/>
      <c r="G60" s="1939"/>
      <c r="H60" s="1939"/>
      <c r="I60" s="1939"/>
      <c r="J60" s="1939"/>
      <c r="K60" s="1939"/>
      <c r="L60" s="1247"/>
    </row>
    <row r="61" spans="1:12" ht="13.5" customHeight="1">
      <c r="A61" s="668" t="s">
        <v>1352</v>
      </c>
      <c r="B61" s="1246"/>
      <c r="C61" s="1246"/>
      <c r="D61" s="1246"/>
      <c r="E61" s="1246"/>
      <c r="F61" s="1246"/>
      <c r="G61" s="1246"/>
      <c r="H61" s="1246"/>
      <c r="I61" s="1246"/>
      <c r="J61" s="1246"/>
      <c r="K61" s="1246"/>
      <c r="L61" s="1247"/>
    </row>
    <row r="62" spans="1:12" s="1249" customFormat="1" ht="27.75" customHeight="1">
      <c r="A62" s="1939" t="s">
        <v>1353</v>
      </c>
      <c r="B62" s="1940"/>
      <c r="C62" s="1940"/>
      <c r="D62" s="1940"/>
      <c r="E62" s="1940"/>
      <c r="F62" s="1940"/>
      <c r="G62" s="1940"/>
      <c r="H62" s="1940"/>
      <c r="I62" s="1940"/>
      <c r="J62" s="1940"/>
      <c r="K62" s="1940"/>
      <c r="L62" s="1248"/>
    </row>
    <row r="63" spans="1:12" s="1249" customFormat="1" ht="42" customHeight="1">
      <c r="A63" s="1939" t="s">
        <v>1354</v>
      </c>
      <c r="B63" s="1940"/>
      <c r="C63" s="1940"/>
      <c r="D63" s="1940"/>
      <c r="E63" s="1940"/>
      <c r="F63" s="1940"/>
      <c r="G63" s="1940"/>
      <c r="H63" s="1940"/>
      <c r="I63" s="1940"/>
      <c r="J63" s="1940"/>
      <c r="K63" s="1940"/>
      <c r="L63" s="1245"/>
    </row>
    <row r="64" spans="1:12" ht="12.75" customHeight="1">
      <c r="A64" s="668" t="s">
        <v>1355</v>
      </c>
      <c r="B64" s="668"/>
      <c r="C64" s="668"/>
      <c r="D64" s="668"/>
      <c r="E64" s="668"/>
      <c r="F64" s="668"/>
      <c r="G64" s="668"/>
      <c r="H64" s="668"/>
      <c r="I64" s="668"/>
      <c r="J64" s="668"/>
      <c r="K64" s="668"/>
    </row>
    <row r="65" spans="1:26" s="409" customFormat="1" ht="13.8">
      <c r="A65" s="668" t="s">
        <v>1356</v>
      </c>
      <c r="B65" s="668"/>
      <c r="C65" s="668"/>
      <c r="D65" s="668"/>
      <c r="E65" s="668"/>
      <c r="F65" s="668"/>
      <c r="G65" s="668"/>
      <c r="H65" s="668"/>
      <c r="I65" s="668"/>
      <c r="J65" s="668"/>
      <c r="K65" s="668"/>
      <c r="L65" s="1250"/>
      <c r="M65" s="80"/>
      <c r="N65" s="80"/>
      <c r="O65" s="80"/>
      <c r="P65" s="80"/>
      <c r="Q65" s="80"/>
      <c r="R65" s="80"/>
      <c r="S65" s="80"/>
      <c r="T65" s="80"/>
      <c r="U65" s="80"/>
      <c r="V65" s="80"/>
      <c r="W65" s="80"/>
      <c r="X65" s="80"/>
      <c r="Y65" s="80"/>
      <c r="Z65" s="80"/>
    </row>
    <row r="66" spans="1:26" s="409" customFormat="1">
      <c r="A66" s="1074" t="s">
        <v>1642</v>
      </c>
      <c r="B66" s="80"/>
      <c r="C66" s="80"/>
      <c r="D66" s="1251"/>
      <c r="E66" s="80"/>
      <c r="F66" s="80"/>
      <c r="G66" s="80"/>
      <c r="H66" s="80"/>
      <c r="I66" s="80"/>
      <c r="J66" s="80"/>
      <c r="K66" s="80"/>
      <c r="L66" s="1217"/>
      <c r="M66" s="80"/>
      <c r="N66" s="80"/>
      <c r="O66" s="80"/>
      <c r="P66" s="80"/>
      <c r="Q66" s="80"/>
      <c r="R66" s="80"/>
      <c r="S66" s="80"/>
      <c r="T66" s="80"/>
      <c r="U66" s="80"/>
      <c r="V66" s="80"/>
      <c r="W66" s="80"/>
      <c r="X66" s="80"/>
      <c r="Y66" s="80"/>
      <c r="Z66" s="80"/>
    </row>
    <row r="67" spans="1:26" s="409" customFormat="1">
      <c r="A67" s="80"/>
      <c r="B67" s="80"/>
      <c r="C67" s="80"/>
      <c r="D67" s="1251"/>
      <c r="E67" s="80"/>
      <c r="F67" s="80"/>
      <c r="G67" s="80"/>
      <c r="H67" s="80"/>
      <c r="I67" s="80"/>
      <c r="J67" s="80"/>
      <c r="K67" s="80"/>
      <c r="L67" s="1217"/>
      <c r="M67" s="80"/>
      <c r="N67" s="80"/>
      <c r="O67" s="80"/>
      <c r="P67" s="80"/>
      <c r="Q67" s="80"/>
      <c r="R67" s="80"/>
      <c r="S67" s="80"/>
      <c r="T67" s="80"/>
      <c r="U67" s="80"/>
      <c r="V67" s="80"/>
      <c r="W67" s="80"/>
      <c r="X67" s="80"/>
      <c r="Y67" s="80"/>
      <c r="Z67" s="80"/>
    </row>
    <row r="70" spans="1:26" s="409" customFormat="1">
      <c r="A70" s="80"/>
      <c r="B70" s="80"/>
      <c r="C70" s="80"/>
      <c r="D70" s="1252"/>
      <c r="E70" s="80"/>
      <c r="F70" s="80"/>
      <c r="G70" s="80"/>
      <c r="H70" s="80"/>
      <c r="I70" s="80"/>
      <c r="J70" s="1252"/>
      <c r="K70" s="80"/>
      <c r="L70" s="1217"/>
      <c r="M70" s="80"/>
      <c r="N70" s="80"/>
      <c r="O70" s="80"/>
      <c r="P70" s="80"/>
      <c r="Q70" s="80"/>
      <c r="R70" s="80"/>
      <c r="S70" s="80"/>
      <c r="T70" s="80"/>
      <c r="U70" s="80"/>
      <c r="V70" s="80"/>
      <c r="W70" s="80"/>
      <c r="X70" s="80"/>
      <c r="Y70" s="80"/>
      <c r="Z70" s="80"/>
    </row>
  </sheetData>
  <mergeCells count="6">
    <mergeCell ref="A63:K63"/>
    <mergeCell ref="A57:K57"/>
    <mergeCell ref="A58:K58"/>
    <mergeCell ref="A59:K59"/>
    <mergeCell ref="A60:K60"/>
    <mergeCell ref="A62:K62"/>
  </mergeCells>
  <hyperlinks>
    <hyperlink ref="C1" location="Índice!A1" display="Volver al Índice " xr:uid="{552A3C85-06D7-44C9-A09D-926C887D5A1C}"/>
  </hyperlinks>
  <printOptions horizontalCentered="1" verticalCentered="1"/>
  <pageMargins left="0.74803149606299213" right="0.74803149606299213" top="0.19685039370078741" bottom="0.19685039370078741" header="0" footer="0"/>
  <pageSetup paperSize="9" scale="36" orientation="portrait"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A4F01-0974-4BF4-B566-77E5226A7BFD}">
  <sheetPr>
    <pageSetUpPr fitToPage="1"/>
  </sheetPr>
  <dimension ref="A1:T47"/>
  <sheetViews>
    <sheetView showGridLines="0" zoomScaleNormal="100" workbookViewId="0">
      <pane ySplit="5" topLeftCell="A6" activePane="bottomLeft" state="frozen"/>
      <selection activeCell="U2" sqref="U2"/>
      <selection pane="bottomLeft"/>
    </sheetView>
  </sheetViews>
  <sheetFormatPr baseColWidth="10" defaultColWidth="11.44140625" defaultRowHeight="13.2" outlineLevelRow="1"/>
  <cols>
    <col min="1" max="2" width="1.88671875" style="80" customWidth="1"/>
    <col min="3" max="3" width="30.44140625" style="80" customWidth="1"/>
    <col min="4" max="4" width="9.6640625" style="80" customWidth="1"/>
    <col min="5" max="5" width="10.6640625" style="80" customWidth="1"/>
    <col min="6" max="6" width="1.6640625" style="80" customWidth="1"/>
    <col min="7" max="7" width="9.6640625" style="80" customWidth="1"/>
    <col min="8" max="8" width="12.109375" style="80" customWidth="1"/>
    <col min="9" max="256" width="11.44140625" style="80"/>
    <col min="257" max="258" width="1.88671875" style="80" customWidth="1"/>
    <col min="259" max="259" width="30.44140625" style="80" customWidth="1"/>
    <col min="260" max="260" width="9.6640625" style="80" customWidth="1"/>
    <col min="261" max="261" width="10.6640625" style="80" customWidth="1"/>
    <col min="262" max="262" width="1.6640625" style="80" customWidth="1"/>
    <col min="263" max="263" width="9.6640625" style="80" customWidth="1"/>
    <col min="264" max="264" width="12.109375" style="80" customWidth="1"/>
    <col min="265" max="512" width="11.44140625" style="80"/>
    <col min="513" max="514" width="1.88671875" style="80" customWidth="1"/>
    <col min="515" max="515" width="30.44140625" style="80" customWidth="1"/>
    <col min="516" max="516" width="9.6640625" style="80" customWidth="1"/>
    <col min="517" max="517" width="10.6640625" style="80" customWidth="1"/>
    <col min="518" max="518" width="1.6640625" style="80" customWidth="1"/>
    <col min="519" max="519" width="9.6640625" style="80" customWidth="1"/>
    <col min="520" max="520" width="12.109375" style="80" customWidth="1"/>
    <col min="521" max="768" width="11.44140625" style="80"/>
    <col min="769" max="770" width="1.88671875" style="80" customWidth="1"/>
    <col min="771" max="771" width="30.44140625" style="80" customWidth="1"/>
    <col min="772" max="772" width="9.6640625" style="80" customWidth="1"/>
    <col min="773" max="773" width="10.6640625" style="80" customWidth="1"/>
    <col min="774" max="774" width="1.6640625" style="80" customWidth="1"/>
    <col min="775" max="775" width="9.6640625" style="80" customWidth="1"/>
    <col min="776" max="776" width="12.109375" style="80" customWidth="1"/>
    <col min="777" max="1024" width="11.44140625" style="80"/>
    <col min="1025" max="1026" width="1.88671875" style="80" customWidth="1"/>
    <col min="1027" max="1027" width="30.44140625" style="80" customWidth="1"/>
    <col min="1028" max="1028" width="9.6640625" style="80" customWidth="1"/>
    <col min="1029" max="1029" width="10.6640625" style="80" customWidth="1"/>
    <col min="1030" max="1030" width="1.6640625" style="80" customWidth="1"/>
    <col min="1031" max="1031" width="9.6640625" style="80" customWidth="1"/>
    <col min="1032" max="1032" width="12.109375" style="80" customWidth="1"/>
    <col min="1033" max="1280" width="11.44140625" style="80"/>
    <col min="1281" max="1282" width="1.88671875" style="80" customWidth="1"/>
    <col min="1283" max="1283" width="30.44140625" style="80" customWidth="1"/>
    <col min="1284" max="1284" width="9.6640625" style="80" customWidth="1"/>
    <col min="1285" max="1285" width="10.6640625" style="80" customWidth="1"/>
    <col min="1286" max="1286" width="1.6640625" style="80" customWidth="1"/>
    <col min="1287" max="1287" width="9.6640625" style="80" customWidth="1"/>
    <col min="1288" max="1288" width="12.109375" style="80" customWidth="1"/>
    <col min="1289" max="1536" width="11.44140625" style="80"/>
    <col min="1537" max="1538" width="1.88671875" style="80" customWidth="1"/>
    <col min="1539" max="1539" width="30.44140625" style="80" customWidth="1"/>
    <col min="1540" max="1540" width="9.6640625" style="80" customWidth="1"/>
    <col min="1541" max="1541" width="10.6640625" style="80" customWidth="1"/>
    <col min="1542" max="1542" width="1.6640625" style="80" customWidth="1"/>
    <col min="1543" max="1543" width="9.6640625" style="80" customWidth="1"/>
    <col min="1544" max="1544" width="12.109375" style="80" customWidth="1"/>
    <col min="1545" max="1792" width="11.44140625" style="80"/>
    <col min="1793" max="1794" width="1.88671875" style="80" customWidth="1"/>
    <col min="1795" max="1795" width="30.44140625" style="80" customWidth="1"/>
    <col min="1796" max="1796" width="9.6640625" style="80" customWidth="1"/>
    <col min="1797" max="1797" width="10.6640625" style="80" customWidth="1"/>
    <col min="1798" max="1798" width="1.6640625" style="80" customWidth="1"/>
    <col min="1799" max="1799" width="9.6640625" style="80" customWidth="1"/>
    <col min="1800" max="1800" width="12.109375" style="80" customWidth="1"/>
    <col min="1801" max="2048" width="11.44140625" style="80"/>
    <col min="2049" max="2050" width="1.88671875" style="80" customWidth="1"/>
    <col min="2051" max="2051" width="30.44140625" style="80" customWidth="1"/>
    <col min="2052" max="2052" width="9.6640625" style="80" customWidth="1"/>
    <col min="2053" max="2053" width="10.6640625" style="80" customWidth="1"/>
    <col min="2054" max="2054" width="1.6640625" style="80" customWidth="1"/>
    <col min="2055" max="2055" width="9.6640625" style="80" customWidth="1"/>
    <col min="2056" max="2056" width="12.109375" style="80" customWidth="1"/>
    <col min="2057" max="2304" width="11.44140625" style="80"/>
    <col min="2305" max="2306" width="1.88671875" style="80" customWidth="1"/>
    <col min="2307" max="2307" width="30.44140625" style="80" customWidth="1"/>
    <col min="2308" max="2308" width="9.6640625" style="80" customWidth="1"/>
    <col min="2309" max="2309" width="10.6640625" style="80" customWidth="1"/>
    <col min="2310" max="2310" width="1.6640625" style="80" customWidth="1"/>
    <col min="2311" max="2311" width="9.6640625" style="80" customWidth="1"/>
    <col min="2312" max="2312" width="12.109375" style="80" customWidth="1"/>
    <col min="2313" max="2560" width="11.44140625" style="80"/>
    <col min="2561" max="2562" width="1.88671875" style="80" customWidth="1"/>
    <col min="2563" max="2563" width="30.44140625" style="80" customWidth="1"/>
    <col min="2564" max="2564" width="9.6640625" style="80" customWidth="1"/>
    <col min="2565" max="2565" width="10.6640625" style="80" customWidth="1"/>
    <col min="2566" max="2566" width="1.6640625" style="80" customWidth="1"/>
    <col min="2567" max="2567" width="9.6640625" style="80" customWidth="1"/>
    <col min="2568" max="2568" width="12.109375" style="80" customWidth="1"/>
    <col min="2569" max="2816" width="11.44140625" style="80"/>
    <col min="2817" max="2818" width="1.88671875" style="80" customWidth="1"/>
    <col min="2819" max="2819" width="30.44140625" style="80" customWidth="1"/>
    <col min="2820" max="2820" width="9.6640625" style="80" customWidth="1"/>
    <col min="2821" max="2821" width="10.6640625" style="80" customWidth="1"/>
    <col min="2822" max="2822" width="1.6640625" style="80" customWidth="1"/>
    <col min="2823" max="2823" width="9.6640625" style="80" customWidth="1"/>
    <col min="2824" max="2824" width="12.109375" style="80" customWidth="1"/>
    <col min="2825" max="3072" width="11.44140625" style="80"/>
    <col min="3073" max="3074" width="1.88671875" style="80" customWidth="1"/>
    <col min="3075" max="3075" width="30.44140625" style="80" customWidth="1"/>
    <col min="3076" max="3076" width="9.6640625" style="80" customWidth="1"/>
    <col min="3077" max="3077" width="10.6640625" style="80" customWidth="1"/>
    <col min="3078" max="3078" width="1.6640625" style="80" customWidth="1"/>
    <col min="3079" max="3079" width="9.6640625" style="80" customWidth="1"/>
    <col min="3080" max="3080" width="12.109375" style="80" customWidth="1"/>
    <col min="3081" max="3328" width="11.44140625" style="80"/>
    <col min="3329" max="3330" width="1.88671875" style="80" customWidth="1"/>
    <col min="3331" max="3331" width="30.44140625" style="80" customWidth="1"/>
    <col min="3332" max="3332" width="9.6640625" style="80" customWidth="1"/>
    <col min="3333" max="3333" width="10.6640625" style="80" customWidth="1"/>
    <col min="3334" max="3334" width="1.6640625" style="80" customWidth="1"/>
    <col min="3335" max="3335" width="9.6640625" style="80" customWidth="1"/>
    <col min="3336" max="3336" width="12.109375" style="80" customWidth="1"/>
    <col min="3337" max="3584" width="11.44140625" style="80"/>
    <col min="3585" max="3586" width="1.88671875" style="80" customWidth="1"/>
    <col min="3587" max="3587" width="30.44140625" style="80" customWidth="1"/>
    <col min="3588" max="3588" width="9.6640625" style="80" customWidth="1"/>
    <col min="3589" max="3589" width="10.6640625" style="80" customWidth="1"/>
    <col min="3590" max="3590" width="1.6640625" style="80" customWidth="1"/>
    <col min="3591" max="3591" width="9.6640625" style="80" customWidth="1"/>
    <col min="3592" max="3592" width="12.109375" style="80" customWidth="1"/>
    <col min="3593" max="3840" width="11.44140625" style="80"/>
    <col min="3841" max="3842" width="1.88671875" style="80" customWidth="1"/>
    <col min="3843" max="3843" width="30.44140625" style="80" customWidth="1"/>
    <col min="3844" max="3844" width="9.6640625" style="80" customWidth="1"/>
    <col min="3845" max="3845" width="10.6640625" style="80" customWidth="1"/>
    <col min="3846" max="3846" width="1.6640625" style="80" customWidth="1"/>
    <col min="3847" max="3847" width="9.6640625" style="80" customWidth="1"/>
    <col min="3848" max="3848" width="12.109375" style="80" customWidth="1"/>
    <col min="3849" max="4096" width="11.44140625" style="80"/>
    <col min="4097" max="4098" width="1.88671875" style="80" customWidth="1"/>
    <col min="4099" max="4099" width="30.44140625" style="80" customWidth="1"/>
    <col min="4100" max="4100" width="9.6640625" style="80" customWidth="1"/>
    <col min="4101" max="4101" width="10.6640625" style="80" customWidth="1"/>
    <col min="4102" max="4102" width="1.6640625" style="80" customWidth="1"/>
    <col min="4103" max="4103" width="9.6640625" style="80" customWidth="1"/>
    <col min="4104" max="4104" width="12.109375" style="80" customWidth="1"/>
    <col min="4105" max="4352" width="11.44140625" style="80"/>
    <col min="4353" max="4354" width="1.88671875" style="80" customWidth="1"/>
    <col min="4355" max="4355" width="30.44140625" style="80" customWidth="1"/>
    <col min="4356" max="4356" width="9.6640625" style="80" customWidth="1"/>
    <col min="4357" max="4357" width="10.6640625" style="80" customWidth="1"/>
    <col min="4358" max="4358" width="1.6640625" style="80" customWidth="1"/>
    <col min="4359" max="4359" width="9.6640625" style="80" customWidth="1"/>
    <col min="4360" max="4360" width="12.109375" style="80" customWidth="1"/>
    <col min="4361" max="4608" width="11.44140625" style="80"/>
    <col min="4609" max="4610" width="1.88671875" style="80" customWidth="1"/>
    <col min="4611" max="4611" width="30.44140625" style="80" customWidth="1"/>
    <col min="4612" max="4612" width="9.6640625" style="80" customWidth="1"/>
    <col min="4613" max="4613" width="10.6640625" style="80" customWidth="1"/>
    <col min="4614" max="4614" width="1.6640625" style="80" customWidth="1"/>
    <col min="4615" max="4615" width="9.6640625" style="80" customWidth="1"/>
    <col min="4616" max="4616" width="12.109375" style="80" customWidth="1"/>
    <col min="4617" max="4864" width="11.44140625" style="80"/>
    <col min="4865" max="4866" width="1.88671875" style="80" customWidth="1"/>
    <col min="4867" max="4867" width="30.44140625" style="80" customWidth="1"/>
    <col min="4868" max="4868" width="9.6640625" style="80" customWidth="1"/>
    <col min="4869" max="4869" width="10.6640625" style="80" customWidth="1"/>
    <col min="4870" max="4870" width="1.6640625" style="80" customWidth="1"/>
    <col min="4871" max="4871" width="9.6640625" style="80" customWidth="1"/>
    <col min="4872" max="4872" width="12.109375" style="80" customWidth="1"/>
    <col min="4873" max="5120" width="11.44140625" style="80"/>
    <col min="5121" max="5122" width="1.88671875" style="80" customWidth="1"/>
    <col min="5123" max="5123" width="30.44140625" style="80" customWidth="1"/>
    <col min="5124" max="5124" width="9.6640625" style="80" customWidth="1"/>
    <col min="5125" max="5125" width="10.6640625" style="80" customWidth="1"/>
    <col min="5126" max="5126" width="1.6640625" style="80" customWidth="1"/>
    <col min="5127" max="5127" width="9.6640625" style="80" customWidth="1"/>
    <col min="5128" max="5128" width="12.109375" style="80" customWidth="1"/>
    <col min="5129" max="5376" width="11.44140625" style="80"/>
    <col min="5377" max="5378" width="1.88671875" style="80" customWidth="1"/>
    <col min="5379" max="5379" width="30.44140625" style="80" customWidth="1"/>
    <col min="5380" max="5380" width="9.6640625" style="80" customWidth="1"/>
    <col min="5381" max="5381" width="10.6640625" style="80" customWidth="1"/>
    <col min="5382" max="5382" width="1.6640625" style="80" customWidth="1"/>
    <col min="5383" max="5383" width="9.6640625" style="80" customWidth="1"/>
    <col min="5384" max="5384" width="12.109375" style="80" customWidth="1"/>
    <col min="5385" max="5632" width="11.44140625" style="80"/>
    <col min="5633" max="5634" width="1.88671875" style="80" customWidth="1"/>
    <col min="5635" max="5635" width="30.44140625" style="80" customWidth="1"/>
    <col min="5636" max="5636" width="9.6640625" style="80" customWidth="1"/>
    <col min="5637" max="5637" width="10.6640625" style="80" customWidth="1"/>
    <col min="5638" max="5638" width="1.6640625" style="80" customWidth="1"/>
    <col min="5639" max="5639" width="9.6640625" style="80" customWidth="1"/>
    <col min="5640" max="5640" width="12.109375" style="80" customWidth="1"/>
    <col min="5641" max="5888" width="11.44140625" style="80"/>
    <col min="5889" max="5890" width="1.88671875" style="80" customWidth="1"/>
    <col min="5891" max="5891" width="30.44140625" style="80" customWidth="1"/>
    <col min="5892" max="5892" width="9.6640625" style="80" customWidth="1"/>
    <col min="5893" max="5893" width="10.6640625" style="80" customWidth="1"/>
    <col min="5894" max="5894" width="1.6640625" style="80" customWidth="1"/>
    <col min="5895" max="5895" width="9.6640625" style="80" customWidth="1"/>
    <col min="5896" max="5896" width="12.109375" style="80" customWidth="1"/>
    <col min="5897" max="6144" width="11.44140625" style="80"/>
    <col min="6145" max="6146" width="1.88671875" style="80" customWidth="1"/>
    <col min="6147" max="6147" width="30.44140625" style="80" customWidth="1"/>
    <col min="6148" max="6148" width="9.6640625" style="80" customWidth="1"/>
    <col min="6149" max="6149" width="10.6640625" style="80" customWidth="1"/>
    <col min="6150" max="6150" width="1.6640625" style="80" customWidth="1"/>
    <col min="6151" max="6151" width="9.6640625" style="80" customWidth="1"/>
    <col min="6152" max="6152" width="12.109375" style="80" customWidth="1"/>
    <col min="6153" max="6400" width="11.44140625" style="80"/>
    <col min="6401" max="6402" width="1.88671875" style="80" customWidth="1"/>
    <col min="6403" max="6403" width="30.44140625" style="80" customWidth="1"/>
    <col min="6404" max="6404" width="9.6640625" style="80" customWidth="1"/>
    <col min="6405" max="6405" width="10.6640625" style="80" customWidth="1"/>
    <col min="6406" max="6406" width="1.6640625" style="80" customWidth="1"/>
    <col min="6407" max="6407" width="9.6640625" style="80" customWidth="1"/>
    <col min="6408" max="6408" width="12.109375" style="80" customWidth="1"/>
    <col min="6409" max="6656" width="11.44140625" style="80"/>
    <col min="6657" max="6658" width="1.88671875" style="80" customWidth="1"/>
    <col min="6659" max="6659" width="30.44140625" style="80" customWidth="1"/>
    <col min="6660" max="6660" width="9.6640625" style="80" customWidth="1"/>
    <col min="6661" max="6661" width="10.6640625" style="80" customWidth="1"/>
    <col min="6662" max="6662" width="1.6640625" style="80" customWidth="1"/>
    <col min="6663" max="6663" width="9.6640625" style="80" customWidth="1"/>
    <col min="6664" max="6664" width="12.109375" style="80" customWidth="1"/>
    <col min="6665" max="6912" width="11.44140625" style="80"/>
    <col min="6913" max="6914" width="1.88671875" style="80" customWidth="1"/>
    <col min="6915" max="6915" width="30.44140625" style="80" customWidth="1"/>
    <col min="6916" max="6916" width="9.6640625" style="80" customWidth="1"/>
    <col min="6917" max="6917" width="10.6640625" style="80" customWidth="1"/>
    <col min="6918" max="6918" width="1.6640625" style="80" customWidth="1"/>
    <col min="6919" max="6919" width="9.6640625" style="80" customWidth="1"/>
    <col min="6920" max="6920" width="12.109375" style="80" customWidth="1"/>
    <col min="6921" max="7168" width="11.44140625" style="80"/>
    <col min="7169" max="7170" width="1.88671875" style="80" customWidth="1"/>
    <col min="7171" max="7171" width="30.44140625" style="80" customWidth="1"/>
    <col min="7172" max="7172" width="9.6640625" style="80" customWidth="1"/>
    <col min="7173" max="7173" width="10.6640625" style="80" customWidth="1"/>
    <col min="7174" max="7174" width="1.6640625" style="80" customWidth="1"/>
    <col min="7175" max="7175" width="9.6640625" style="80" customWidth="1"/>
    <col min="7176" max="7176" width="12.109375" style="80" customWidth="1"/>
    <col min="7177" max="7424" width="11.44140625" style="80"/>
    <col min="7425" max="7426" width="1.88671875" style="80" customWidth="1"/>
    <col min="7427" max="7427" width="30.44140625" style="80" customWidth="1"/>
    <col min="7428" max="7428" width="9.6640625" style="80" customWidth="1"/>
    <col min="7429" max="7429" width="10.6640625" style="80" customWidth="1"/>
    <col min="7430" max="7430" width="1.6640625" style="80" customWidth="1"/>
    <col min="7431" max="7431" width="9.6640625" style="80" customWidth="1"/>
    <col min="7432" max="7432" width="12.109375" style="80" customWidth="1"/>
    <col min="7433" max="7680" width="11.44140625" style="80"/>
    <col min="7681" max="7682" width="1.88671875" style="80" customWidth="1"/>
    <col min="7683" max="7683" width="30.44140625" style="80" customWidth="1"/>
    <col min="7684" max="7684" width="9.6640625" style="80" customWidth="1"/>
    <col min="7685" max="7685" width="10.6640625" style="80" customWidth="1"/>
    <col min="7686" max="7686" width="1.6640625" style="80" customWidth="1"/>
    <col min="7687" max="7687" width="9.6640625" style="80" customWidth="1"/>
    <col min="7688" max="7688" width="12.109375" style="80" customWidth="1"/>
    <col min="7689" max="7936" width="11.44140625" style="80"/>
    <col min="7937" max="7938" width="1.88671875" style="80" customWidth="1"/>
    <col min="7939" max="7939" width="30.44140625" style="80" customWidth="1"/>
    <col min="7940" max="7940" width="9.6640625" style="80" customWidth="1"/>
    <col min="7941" max="7941" width="10.6640625" style="80" customWidth="1"/>
    <col min="7942" max="7942" width="1.6640625" style="80" customWidth="1"/>
    <col min="7943" max="7943" width="9.6640625" style="80" customWidth="1"/>
    <col min="7944" max="7944" width="12.109375" style="80" customWidth="1"/>
    <col min="7945" max="8192" width="11.44140625" style="80"/>
    <col min="8193" max="8194" width="1.88671875" style="80" customWidth="1"/>
    <col min="8195" max="8195" width="30.44140625" style="80" customWidth="1"/>
    <col min="8196" max="8196" width="9.6640625" style="80" customWidth="1"/>
    <col min="8197" max="8197" width="10.6640625" style="80" customWidth="1"/>
    <col min="8198" max="8198" width="1.6640625" style="80" customWidth="1"/>
    <col min="8199" max="8199" width="9.6640625" style="80" customWidth="1"/>
    <col min="8200" max="8200" width="12.109375" style="80" customWidth="1"/>
    <col min="8201" max="8448" width="11.44140625" style="80"/>
    <col min="8449" max="8450" width="1.88671875" style="80" customWidth="1"/>
    <col min="8451" max="8451" width="30.44140625" style="80" customWidth="1"/>
    <col min="8452" max="8452" width="9.6640625" style="80" customWidth="1"/>
    <col min="8453" max="8453" width="10.6640625" style="80" customWidth="1"/>
    <col min="8454" max="8454" width="1.6640625" style="80" customWidth="1"/>
    <col min="8455" max="8455" width="9.6640625" style="80" customWidth="1"/>
    <col min="8456" max="8456" width="12.109375" style="80" customWidth="1"/>
    <col min="8457" max="8704" width="11.44140625" style="80"/>
    <col min="8705" max="8706" width="1.88671875" style="80" customWidth="1"/>
    <col min="8707" max="8707" width="30.44140625" style="80" customWidth="1"/>
    <col min="8708" max="8708" width="9.6640625" style="80" customWidth="1"/>
    <col min="8709" max="8709" width="10.6640625" style="80" customWidth="1"/>
    <col min="8710" max="8710" width="1.6640625" style="80" customWidth="1"/>
    <col min="8711" max="8711" width="9.6640625" style="80" customWidth="1"/>
    <col min="8712" max="8712" width="12.109375" style="80" customWidth="1"/>
    <col min="8713" max="8960" width="11.44140625" style="80"/>
    <col min="8961" max="8962" width="1.88671875" style="80" customWidth="1"/>
    <col min="8963" max="8963" width="30.44140625" style="80" customWidth="1"/>
    <col min="8964" max="8964" width="9.6640625" style="80" customWidth="1"/>
    <col min="8965" max="8965" width="10.6640625" style="80" customWidth="1"/>
    <col min="8966" max="8966" width="1.6640625" style="80" customWidth="1"/>
    <col min="8967" max="8967" width="9.6640625" style="80" customWidth="1"/>
    <col min="8968" max="8968" width="12.109375" style="80" customWidth="1"/>
    <col min="8969" max="9216" width="11.44140625" style="80"/>
    <col min="9217" max="9218" width="1.88671875" style="80" customWidth="1"/>
    <col min="9219" max="9219" width="30.44140625" style="80" customWidth="1"/>
    <col min="9220" max="9220" width="9.6640625" style="80" customWidth="1"/>
    <col min="9221" max="9221" width="10.6640625" style="80" customWidth="1"/>
    <col min="9222" max="9222" width="1.6640625" style="80" customWidth="1"/>
    <col min="9223" max="9223" width="9.6640625" style="80" customWidth="1"/>
    <col min="9224" max="9224" width="12.109375" style="80" customWidth="1"/>
    <col min="9225" max="9472" width="11.44140625" style="80"/>
    <col min="9473" max="9474" width="1.88671875" style="80" customWidth="1"/>
    <col min="9475" max="9475" width="30.44140625" style="80" customWidth="1"/>
    <col min="9476" max="9476" width="9.6640625" style="80" customWidth="1"/>
    <col min="9477" max="9477" width="10.6640625" style="80" customWidth="1"/>
    <col min="9478" max="9478" width="1.6640625" style="80" customWidth="1"/>
    <col min="9479" max="9479" width="9.6640625" style="80" customWidth="1"/>
    <col min="9480" max="9480" width="12.109375" style="80" customWidth="1"/>
    <col min="9481" max="9728" width="11.44140625" style="80"/>
    <col min="9729" max="9730" width="1.88671875" style="80" customWidth="1"/>
    <col min="9731" max="9731" width="30.44140625" style="80" customWidth="1"/>
    <col min="9732" max="9732" width="9.6640625" style="80" customWidth="1"/>
    <col min="9733" max="9733" width="10.6640625" style="80" customWidth="1"/>
    <col min="9734" max="9734" width="1.6640625" style="80" customWidth="1"/>
    <col min="9735" max="9735" width="9.6640625" style="80" customWidth="1"/>
    <col min="9736" max="9736" width="12.109375" style="80" customWidth="1"/>
    <col min="9737" max="9984" width="11.44140625" style="80"/>
    <col min="9985" max="9986" width="1.88671875" style="80" customWidth="1"/>
    <col min="9987" max="9987" width="30.44140625" style="80" customWidth="1"/>
    <col min="9988" max="9988" width="9.6640625" style="80" customWidth="1"/>
    <col min="9989" max="9989" width="10.6640625" style="80" customWidth="1"/>
    <col min="9990" max="9990" width="1.6640625" style="80" customWidth="1"/>
    <col min="9991" max="9991" width="9.6640625" style="80" customWidth="1"/>
    <col min="9992" max="9992" width="12.109375" style="80" customWidth="1"/>
    <col min="9993" max="10240" width="11.44140625" style="80"/>
    <col min="10241" max="10242" width="1.88671875" style="80" customWidth="1"/>
    <col min="10243" max="10243" width="30.44140625" style="80" customWidth="1"/>
    <col min="10244" max="10244" width="9.6640625" style="80" customWidth="1"/>
    <col min="10245" max="10245" width="10.6640625" style="80" customWidth="1"/>
    <col min="10246" max="10246" width="1.6640625" style="80" customWidth="1"/>
    <col min="10247" max="10247" width="9.6640625" style="80" customWidth="1"/>
    <col min="10248" max="10248" width="12.109375" style="80" customWidth="1"/>
    <col min="10249" max="10496" width="11.44140625" style="80"/>
    <col min="10497" max="10498" width="1.88671875" style="80" customWidth="1"/>
    <col min="10499" max="10499" width="30.44140625" style="80" customWidth="1"/>
    <col min="10500" max="10500" width="9.6640625" style="80" customWidth="1"/>
    <col min="10501" max="10501" width="10.6640625" style="80" customWidth="1"/>
    <col min="10502" max="10502" width="1.6640625" style="80" customWidth="1"/>
    <col min="10503" max="10503" width="9.6640625" style="80" customWidth="1"/>
    <col min="10504" max="10504" width="12.109375" style="80" customWidth="1"/>
    <col min="10505" max="10752" width="11.44140625" style="80"/>
    <col min="10753" max="10754" width="1.88671875" style="80" customWidth="1"/>
    <col min="10755" max="10755" width="30.44140625" style="80" customWidth="1"/>
    <col min="10756" max="10756" width="9.6640625" style="80" customWidth="1"/>
    <col min="10757" max="10757" width="10.6640625" style="80" customWidth="1"/>
    <col min="10758" max="10758" width="1.6640625" style="80" customWidth="1"/>
    <col min="10759" max="10759" width="9.6640625" style="80" customWidth="1"/>
    <col min="10760" max="10760" width="12.109375" style="80" customWidth="1"/>
    <col min="10761" max="11008" width="11.44140625" style="80"/>
    <col min="11009" max="11010" width="1.88671875" style="80" customWidth="1"/>
    <col min="11011" max="11011" width="30.44140625" style="80" customWidth="1"/>
    <col min="11012" max="11012" width="9.6640625" style="80" customWidth="1"/>
    <col min="11013" max="11013" width="10.6640625" style="80" customWidth="1"/>
    <col min="11014" max="11014" width="1.6640625" style="80" customWidth="1"/>
    <col min="11015" max="11015" width="9.6640625" style="80" customWidth="1"/>
    <col min="11016" max="11016" width="12.109375" style="80" customWidth="1"/>
    <col min="11017" max="11264" width="11.44140625" style="80"/>
    <col min="11265" max="11266" width="1.88671875" style="80" customWidth="1"/>
    <col min="11267" max="11267" width="30.44140625" style="80" customWidth="1"/>
    <col min="11268" max="11268" width="9.6640625" style="80" customWidth="1"/>
    <col min="11269" max="11269" width="10.6640625" style="80" customWidth="1"/>
    <col min="11270" max="11270" width="1.6640625" style="80" customWidth="1"/>
    <col min="11271" max="11271" width="9.6640625" style="80" customWidth="1"/>
    <col min="11272" max="11272" width="12.109375" style="80" customWidth="1"/>
    <col min="11273" max="11520" width="11.44140625" style="80"/>
    <col min="11521" max="11522" width="1.88671875" style="80" customWidth="1"/>
    <col min="11523" max="11523" width="30.44140625" style="80" customWidth="1"/>
    <col min="11524" max="11524" width="9.6640625" style="80" customWidth="1"/>
    <col min="11525" max="11525" width="10.6640625" style="80" customWidth="1"/>
    <col min="11526" max="11526" width="1.6640625" style="80" customWidth="1"/>
    <col min="11527" max="11527" width="9.6640625" style="80" customWidth="1"/>
    <col min="11528" max="11528" width="12.109375" style="80" customWidth="1"/>
    <col min="11529" max="11776" width="11.44140625" style="80"/>
    <col min="11777" max="11778" width="1.88671875" style="80" customWidth="1"/>
    <col min="11779" max="11779" width="30.44140625" style="80" customWidth="1"/>
    <col min="11780" max="11780" width="9.6640625" style="80" customWidth="1"/>
    <col min="11781" max="11781" width="10.6640625" style="80" customWidth="1"/>
    <col min="11782" max="11782" width="1.6640625" style="80" customWidth="1"/>
    <col min="11783" max="11783" width="9.6640625" style="80" customWidth="1"/>
    <col min="11784" max="11784" width="12.109375" style="80" customWidth="1"/>
    <col min="11785" max="12032" width="11.44140625" style="80"/>
    <col min="12033" max="12034" width="1.88671875" style="80" customWidth="1"/>
    <col min="12035" max="12035" width="30.44140625" style="80" customWidth="1"/>
    <col min="12036" max="12036" width="9.6640625" style="80" customWidth="1"/>
    <col min="12037" max="12037" width="10.6640625" style="80" customWidth="1"/>
    <col min="12038" max="12038" width="1.6640625" style="80" customWidth="1"/>
    <col min="12039" max="12039" width="9.6640625" style="80" customWidth="1"/>
    <col min="12040" max="12040" width="12.109375" style="80" customWidth="1"/>
    <col min="12041" max="12288" width="11.44140625" style="80"/>
    <col min="12289" max="12290" width="1.88671875" style="80" customWidth="1"/>
    <col min="12291" max="12291" width="30.44140625" style="80" customWidth="1"/>
    <col min="12292" max="12292" width="9.6640625" style="80" customWidth="1"/>
    <col min="12293" max="12293" width="10.6640625" style="80" customWidth="1"/>
    <col min="12294" max="12294" width="1.6640625" style="80" customWidth="1"/>
    <col min="12295" max="12295" width="9.6640625" style="80" customWidth="1"/>
    <col min="12296" max="12296" width="12.109375" style="80" customWidth="1"/>
    <col min="12297" max="12544" width="11.44140625" style="80"/>
    <col min="12545" max="12546" width="1.88671875" style="80" customWidth="1"/>
    <col min="12547" max="12547" width="30.44140625" style="80" customWidth="1"/>
    <col min="12548" max="12548" width="9.6640625" style="80" customWidth="1"/>
    <col min="12549" max="12549" width="10.6640625" style="80" customWidth="1"/>
    <col min="12550" max="12550" width="1.6640625" style="80" customWidth="1"/>
    <col min="12551" max="12551" width="9.6640625" style="80" customWidth="1"/>
    <col min="12552" max="12552" width="12.109375" style="80" customWidth="1"/>
    <col min="12553" max="12800" width="11.44140625" style="80"/>
    <col min="12801" max="12802" width="1.88671875" style="80" customWidth="1"/>
    <col min="12803" max="12803" width="30.44140625" style="80" customWidth="1"/>
    <col min="12804" max="12804" width="9.6640625" style="80" customWidth="1"/>
    <col min="12805" max="12805" width="10.6640625" style="80" customWidth="1"/>
    <col min="12806" max="12806" width="1.6640625" style="80" customWidth="1"/>
    <col min="12807" max="12807" width="9.6640625" style="80" customWidth="1"/>
    <col min="12808" max="12808" width="12.109375" style="80" customWidth="1"/>
    <col min="12809" max="13056" width="11.44140625" style="80"/>
    <col min="13057" max="13058" width="1.88671875" style="80" customWidth="1"/>
    <col min="13059" max="13059" width="30.44140625" style="80" customWidth="1"/>
    <col min="13060" max="13060" width="9.6640625" style="80" customWidth="1"/>
    <col min="13061" max="13061" width="10.6640625" style="80" customWidth="1"/>
    <col min="13062" max="13062" width="1.6640625" style="80" customWidth="1"/>
    <col min="13063" max="13063" width="9.6640625" style="80" customWidth="1"/>
    <col min="13064" max="13064" width="12.109375" style="80" customWidth="1"/>
    <col min="13065" max="13312" width="11.44140625" style="80"/>
    <col min="13313" max="13314" width="1.88671875" style="80" customWidth="1"/>
    <col min="13315" max="13315" width="30.44140625" style="80" customWidth="1"/>
    <col min="13316" max="13316" width="9.6640625" style="80" customWidth="1"/>
    <col min="13317" max="13317" width="10.6640625" style="80" customWidth="1"/>
    <col min="13318" max="13318" width="1.6640625" style="80" customWidth="1"/>
    <col min="13319" max="13319" width="9.6640625" style="80" customWidth="1"/>
    <col min="13320" max="13320" width="12.109375" style="80" customWidth="1"/>
    <col min="13321" max="13568" width="11.44140625" style="80"/>
    <col min="13569" max="13570" width="1.88671875" style="80" customWidth="1"/>
    <col min="13571" max="13571" width="30.44140625" style="80" customWidth="1"/>
    <col min="13572" max="13572" width="9.6640625" style="80" customWidth="1"/>
    <col min="13573" max="13573" width="10.6640625" style="80" customWidth="1"/>
    <col min="13574" max="13574" width="1.6640625" style="80" customWidth="1"/>
    <col min="13575" max="13575" width="9.6640625" style="80" customWidth="1"/>
    <col min="13576" max="13576" width="12.109375" style="80" customWidth="1"/>
    <col min="13577" max="13824" width="11.44140625" style="80"/>
    <col min="13825" max="13826" width="1.88671875" style="80" customWidth="1"/>
    <col min="13827" max="13827" width="30.44140625" style="80" customWidth="1"/>
    <col min="13828" max="13828" width="9.6640625" style="80" customWidth="1"/>
    <col min="13829" max="13829" width="10.6640625" style="80" customWidth="1"/>
    <col min="13830" max="13830" width="1.6640625" style="80" customWidth="1"/>
    <col min="13831" max="13831" width="9.6640625" style="80" customWidth="1"/>
    <col min="13832" max="13832" width="12.109375" style="80" customWidth="1"/>
    <col min="13833" max="14080" width="11.44140625" style="80"/>
    <col min="14081" max="14082" width="1.88671875" style="80" customWidth="1"/>
    <col min="14083" max="14083" width="30.44140625" style="80" customWidth="1"/>
    <col min="14084" max="14084" width="9.6640625" style="80" customWidth="1"/>
    <col min="14085" max="14085" width="10.6640625" style="80" customWidth="1"/>
    <col min="14086" max="14086" width="1.6640625" style="80" customWidth="1"/>
    <col min="14087" max="14087" width="9.6640625" style="80" customWidth="1"/>
    <col min="14088" max="14088" width="12.109375" style="80" customWidth="1"/>
    <col min="14089" max="14336" width="11.44140625" style="80"/>
    <col min="14337" max="14338" width="1.88671875" style="80" customWidth="1"/>
    <col min="14339" max="14339" width="30.44140625" style="80" customWidth="1"/>
    <col min="14340" max="14340" width="9.6640625" style="80" customWidth="1"/>
    <col min="14341" max="14341" width="10.6640625" style="80" customWidth="1"/>
    <col min="14342" max="14342" width="1.6640625" style="80" customWidth="1"/>
    <col min="14343" max="14343" width="9.6640625" style="80" customWidth="1"/>
    <col min="14344" max="14344" width="12.109375" style="80" customWidth="1"/>
    <col min="14345" max="14592" width="11.44140625" style="80"/>
    <col min="14593" max="14594" width="1.88671875" style="80" customWidth="1"/>
    <col min="14595" max="14595" width="30.44140625" style="80" customWidth="1"/>
    <col min="14596" max="14596" width="9.6640625" style="80" customWidth="1"/>
    <col min="14597" max="14597" width="10.6640625" style="80" customWidth="1"/>
    <col min="14598" max="14598" width="1.6640625" style="80" customWidth="1"/>
    <col min="14599" max="14599" width="9.6640625" style="80" customWidth="1"/>
    <col min="14600" max="14600" width="12.109375" style="80" customWidth="1"/>
    <col min="14601" max="14848" width="11.44140625" style="80"/>
    <col min="14849" max="14850" width="1.88671875" style="80" customWidth="1"/>
    <col min="14851" max="14851" width="30.44140625" style="80" customWidth="1"/>
    <col min="14852" max="14852" width="9.6640625" style="80" customWidth="1"/>
    <col min="14853" max="14853" width="10.6640625" style="80" customWidth="1"/>
    <col min="14854" max="14854" width="1.6640625" style="80" customWidth="1"/>
    <col min="14855" max="14855" width="9.6640625" style="80" customWidth="1"/>
    <col min="14856" max="14856" width="12.109375" style="80" customWidth="1"/>
    <col min="14857" max="15104" width="11.44140625" style="80"/>
    <col min="15105" max="15106" width="1.88671875" style="80" customWidth="1"/>
    <col min="15107" max="15107" width="30.44140625" style="80" customWidth="1"/>
    <col min="15108" max="15108" width="9.6640625" style="80" customWidth="1"/>
    <col min="15109" max="15109" width="10.6640625" style="80" customWidth="1"/>
    <col min="15110" max="15110" width="1.6640625" style="80" customWidth="1"/>
    <col min="15111" max="15111" width="9.6640625" style="80" customWidth="1"/>
    <col min="15112" max="15112" width="12.109375" style="80" customWidth="1"/>
    <col min="15113" max="15360" width="11.44140625" style="80"/>
    <col min="15361" max="15362" width="1.88671875" style="80" customWidth="1"/>
    <col min="15363" max="15363" width="30.44140625" style="80" customWidth="1"/>
    <col min="15364" max="15364" width="9.6640625" style="80" customWidth="1"/>
    <col min="15365" max="15365" width="10.6640625" style="80" customWidth="1"/>
    <col min="15366" max="15366" width="1.6640625" style="80" customWidth="1"/>
    <col min="15367" max="15367" width="9.6640625" style="80" customWidth="1"/>
    <col min="15368" max="15368" width="12.109375" style="80" customWidth="1"/>
    <col min="15369" max="15616" width="11.44140625" style="80"/>
    <col min="15617" max="15618" width="1.88671875" style="80" customWidth="1"/>
    <col min="15619" max="15619" width="30.44140625" style="80" customWidth="1"/>
    <col min="15620" max="15620" width="9.6640625" style="80" customWidth="1"/>
    <col min="15621" max="15621" width="10.6640625" style="80" customWidth="1"/>
    <col min="15622" max="15622" width="1.6640625" style="80" customWidth="1"/>
    <col min="15623" max="15623" width="9.6640625" style="80" customWidth="1"/>
    <col min="15624" max="15624" width="12.109375" style="80" customWidth="1"/>
    <col min="15625" max="15872" width="11.44140625" style="80"/>
    <col min="15873" max="15874" width="1.88671875" style="80" customWidth="1"/>
    <col min="15875" max="15875" width="30.44140625" style="80" customWidth="1"/>
    <col min="15876" max="15876" width="9.6640625" style="80" customWidth="1"/>
    <col min="15877" max="15877" width="10.6640625" style="80" customWidth="1"/>
    <col min="15878" max="15878" width="1.6640625" style="80" customWidth="1"/>
    <col min="15879" max="15879" width="9.6640625" style="80" customWidth="1"/>
    <col min="15880" max="15880" width="12.109375" style="80" customWidth="1"/>
    <col min="15881" max="16128" width="11.44140625" style="80"/>
    <col min="16129" max="16130" width="1.88671875" style="80" customWidth="1"/>
    <col min="16131" max="16131" width="30.44140625" style="80" customWidth="1"/>
    <col min="16132" max="16132" width="9.6640625" style="80" customWidth="1"/>
    <col min="16133" max="16133" width="10.6640625" style="80" customWidth="1"/>
    <col min="16134" max="16134" width="1.6640625" style="80" customWidth="1"/>
    <col min="16135" max="16135" width="9.6640625" style="80" customWidth="1"/>
    <col min="16136" max="16136" width="12.109375" style="80" customWidth="1"/>
    <col min="16137" max="16384" width="11.44140625" style="80"/>
  </cols>
  <sheetData>
    <row r="1" spans="1:8" ht="13.8">
      <c r="A1" s="1108"/>
      <c r="B1" s="1135"/>
      <c r="C1" s="1108" t="s">
        <v>1298</v>
      </c>
    </row>
    <row r="2" spans="1:8" ht="64.5" customHeight="1">
      <c r="A2" s="1941" t="s">
        <v>1357</v>
      </c>
      <c r="B2" s="1941"/>
      <c r="C2" s="1941"/>
      <c r="D2" s="1941"/>
      <c r="E2" s="1941"/>
      <c r="F2" s="1941"/>
      <c r="G2" s="1941"/>
      <c r="H2" s="1941"/>
    </row>
    <row r="3" spans="1:8" ht="17.399999999999999" thickBot="1">
      <c r="A3" s="1219" t="s">
        <v>1334</v>
      </c>
      <c r="B3" s="1220"/>
      <c r="C3" s="1221"/>
      <c r="D3" s="1222"/>
      <c r="E3" s="1222"/>
      <c r="F3" s="1222"/>
      <c r="G3" s="1222"/>
      <c r="H3" s="1222"/>
    </row>
    <row r="4" spans="1:8" ht="17.25" customHeight="1">
      <c r="A4" s="1223"/>
      <c r="B4" s="1223"/>
      <c r="C4" s="1223"/>
      <c r="D4" s="1224" t="s">
        <v>531</v>
      </c>
      <c r="E4" s="1224"/>
      <c r="F4" s="1226"/>
      <c r="G4" s="1224" t="s">
        <v>1358</v>
      </c>
      <c r="H4" s="1224"/>
    </row>
    <row r="5" spans="1:8" ht="29.25" customHeight="1">
      <c r="A5" s="1227"/>
      <c r="B5" s="1227"/>
      <c r="C5" s="1227"/>
      <c r="D5" s="1228" t="s">
        <v>1337</v>
      </c>
      <c r="E5" s="1229" t="s">
        <v>1338</v>
      </c>
      <c r="F5" s="1253"/>
      <c r="G5" s="1228" t="s">
        <v>1337</v>
      </c>
      <c r="H5" s="1229" t="s">
        <v>1338</v>
      </c>
    </row>
    <row r="6" spans="1:8" ht="13.8" outlineLevel="1">
      <c r="A6" s="1230" t="s">
        <v>114</v>
      </c>
      <c r="B6" s="1082"/>
      <c r="C6" s="1082"/>
      <c r="D6" s="1231"/>
      <c r="E6" s="1231"/>
      <c r="F6" s="1231"/>
      <c r="G6" s="1231"/>
      <c r="H6" s="1254"/>
    </row>
    <row r="7" spans="1:8" ht="12" customHeight="1" outlineLevel="1">
      <c r="A7" s="1230"/>
      <c r="B7" s="1181" t="s">
        <v>1339</v>
      </c>
      <c r="C7" s="1233"/>
      <c r="D7" s="1181">
        <v>0</v>
      </c>
      <c r="E7" s="1181">
        <v>0</v>
      </c>
      <c r="F7" s="1181"/>
      <c r="G7" s="1181">
        <v>1</v>
      </c>
      <c r="H7" s="1181">
        <v>311</v>
      </c>
    </row>
    <row r="8" spans="1:8" ht="12" customHeight="1" outlineLevel="1">
      <c r="A8" s="1230"/>
      <c r="B8" s="1181" t="s">
        <v>1340</v>
      </c>
      <c r="C8" s="1233"/>
      <c r="D8" s="1181">
        <v>0</v>
      </c>
      <c r="E8" s="1181">
        <v>0</v>
      </c>
      <c r="F8" s="1181"/>
      <c r="G8" s="1181">
        <v>1</v>
      </c>
      <c r="H8" s="1181">
        <v>1229</v>
      </c>
    </row>
    <row r="9" spans="1:8" ht="12" customHeight="1" outlineLevel="1">
      <c r="A9" s="1230"/>
      <c r="B9" s="1181" t="s">
        <v>1341</v>
      </c>
      <c r="C9" s="1233"/>
      <c r="D9" s="1181"/>
      <c r="E9" s="1181"/>
      <c r="F9" s="1181"/>
      <c r="G9" s="1181"/>
      <c r="H9" s="1181"/>
    </row>
    <row r="10" spans="1:8" ht="12" customHeight="1" outlineLevel="1">
      <c r="A10" s="1230"/>
      <c r="B10" s="1181"/>
      <c r="C10" s="1181" t="s">
        <v>1342</v>
      </c>
      <c r="D10" s="1181">
        <v>0</v>
      </c>
      <c r="E10" s="1181">
        <v>0</v>
      </c>
      <c r="F10" s="1181"/>
      <c r="G10" s="1181">
        <v>3</v>
      </c>
      <c r="H10" s="1181">
        <v>28</v>
      </c>
    </row>
    <row r="11" spans="1:8" ht="12" customHeight="1" outlineLevel="1">
      <c r="A11" s="1236"/>
      <c r="B11" s="1238"/>
      <c r="C11" s="1237" t="s">
        <v>1343</v>
      </c>
      <c r="D11" s="1181">
        <v>0</v>
      </c>
      <c r="E11" s="1238">
        <v>0</v>
      </c>
      <c r="F11" s="1238"/>
      <c r="G11" s="1238">
        <v>0</v>
      </c>
      <c r="H11" s="1238">
        <v>0</v>
      </c>
    </row>
    <row r="12" spans="1:8" ht="12" customHeight="1" outlineLevel="1">
      <c r="A12" s="1230" t="s">
        <v>117</v>
      </c>
      <c r="B12" s="1082"/>
      <c r="C12" s="1082"/>
      <c r="D12" s="1205"/>
      <c r="E12" s="1082"/>
      <c r="F12" s="1082"/>
      <c r="G12" s="1082"/>
      <c r="H12" s="1082"/>
    </row>
    <row r="13" spans="1:8" ht="12" customHeight="1" outlineLevel="1">
      <c r="A13" s="1230"/>
      <c r="B13" s="1181" t="s">
        <v>1339</v>
      </c>
      <c r="C13" s="1233"/>
      <c r="D13" s="1181">
        <v>1677</v>
      </c>
      <c r="E13" s="1181">
        <v>343.03935599284438</v>
      </c>
      <c r="F13" s="1181"/>
      <c r="G13" s="1181">
        <v>108</v>
      </c>
      <c r="H13" s="1181">
        <v>554.62037037037032</v>
      </c>
    </row>
    <row r="14" spans="1:8" ht="12" customHeight="1" outlineLevel="1">
      <c r="A14" s="1230"/>
      <c r="B14" s="1181" t="s">
        <v>1340</v>
      </c>
      <c r="C14" s="1233"/>
      <c r="F14" s="1181"/>
      <c r="G14" s="1181">
        <v>6</v>
      </c>
      <c r="H14" s="1181">
        <v>800.16666666666663</v>
      </c>
    </row>
    <row r="15" spans="1:8" ht="12" customHeight="1" outlineLevel="1">
      <c r="A15" s="1230"/>
      <c r="B15" s="1181" t="s">
        <v>1341</v>
      </c>
      <c r="C15" s="1233"/>
      <c r="D15" s="1181"/>
      <c r="E15" s="1181"/>
      <c r="F15" s="1181"/>
      <c r="G15" s="1181"/>
      <c r="H15" s="1181"/>
    </row>
    <row r="16" spans="1:8" ht="12" customHeight="1" outlineLevel="1">
      <c r="A16" s="1230"/>
      <c r="B16" s="1181"/>
      <c r="C16" s="1233" t="s">
        <v>1342</v>
      </c>
      <c r="D16" s="1181">
        <v>10921</v>
      </c>
      <c r="E16" s="1181">
        <v>293.85843787198974</v>
      </c>
      <c r="F16" s="1181"/>
      <c r="G16" s="1181">
        <v>562</v>
      </c>
      <c r="H16" s="1181">
        <v>645.85231316725981</v>
      </c>
    </row>
    <row r="17" spans="1:20" s="409" customFormat="1" ht="12" customHeight="1" outlineLevel="1">
      <c r="A17" s="1236"/>
      <c r="B17" s="1238"/>
      <c r="C17" s="1237" t="s">
        <v>1343</v>
      </c>
      <c r="D17" s="1181">
        <v>0</v>
      </c>
      <c r="E17" s="1238">
        <v>0</v>
      </c>
      <c r="F17" s="1238"/>
      <c r="G17" s="1238">
        <v>2</v>
      </c>
      <c r="H17" s="1238">
        <v>767</v>
      </c>
      <c r="I17" s="80"/>
      <c r="J17" s="80"/>
      <c r="K17" s="80"/>
      <c r="L17" s="80"/>
      <c r="M17" s="80"/>
      <c r="N17" s="80"/>
      <c r="O17" s="80"/>
      <c r="P17" s="80"/>
      <c r="Q17" s="80"/>
      <c r="R17" s="80"/>
      <c r="S17" s="80"/>
      <c r="T17" s="80"/>
    </row>
    <row r="18" spans="1:20" s="409" customFormat="1" ht="12" customHeight="1" outlineLevel="1">
      <c r="A18" s="1230" t="s">
        <v>118</v>
      </c>
      <c r="B18" s="1082"/>
      <c r="C18" s="1082"/>
      <c r="D18" s="1205"/>
      <c r="E18" s="1082"/>
      <c r="F18" s="1082"/>
      <c r="G18" s="1082"/>
      <c r="H18" s="1082"/>
      <c r="I18" s="80"/>
      <c r="J18" s="80"/>
      <c r="K18" s="80"/>
      <c r="L18" s="80"/>
      <c r="M18" s="80"/>
      <c r="N18" s="80"/>
      <c r="O18" s="80"/>
      <c r="P18" s="80"/>
      <c r="Q18" s="80"/>
      <c r="R18" s="80"/>
      <c r="S18" s="80"/>
      <c r="T18" s="80"/>
    </row>
    <row r="19" spans="1:20" s="409" customFormat="1" ht="12" customHeight="1" outlineLevel="1">
      <c r="A19" s="1230"/>
      <c r="B19" s="1181" t="s">
        <v>1339</v>
      </c>
      <c r="C19" s="1233"/>
      <c r="D19" s="1181">
        <v>1221</v>
      </c>
      <c r="E19" s="1181">
        <v>334.04013104013103</v>
      </c>
      <c r="F19" s="1181"/>
      <c r="G19" s="1181">
        <v>82</v>
      </c>
      <c r="H19" s="1181">
        <v>807.07317073170736</v>
      </c>
      <c r="I19" s="80"/>
      <c r="J19" s="80"/>
      <c r="K19" s="80"/>
      <c r="L19" s="80"/>
      <c r="M19" s="80"/>
      <c r="N19" s="80"/>
      <c r="O19" s="80"/>
      <c r="P19" s="80"/>
      <c r="Q19" s="80"/>
      <c r="R19" s="80"/>
      <c r="S19" s="80"/>
      <c r="T19" s="80"/>
    </row>
    <row r="20" spans="1:20" s="409" customFormat="1" ht="12" customHeight="1" outlineLevel="1">
      <c r="A20" s="1230"/>
      <c r="B20" s="1181" t="s">
        <v>1340</v>
      </c>
      <c r="C20" s="1233"/>
      <c r="D20" s="1181"/>
      <c r="E20" s="1181"/>
      <c r="F20" s="1181"/>
      <c r="G20" s="1181">
        <v>7</v>
      </c>
      <c r="H20" s="1181">
        <v>917.14285714285711</v>
      </c>
      <c r="I20" s="80"/>
      <c r="J20" s="80"/>
      <c r="K20" s="80"/>
      <c r="L20" s="80"/>
      <c r="M20" s="80"/>
      <c r="N20" s="80"/>
      <c r="O20" s="80"/>
      <c r="P20" s="80"/>
      <c r="Q20" s="80"/>
      <c r="R20" s="80"/>
      <c r="S20" s="80"/>
      <c r="T20" s="80"/>
    </row>
    <row r="21" spans="1:20" s="409" customFormat="1" ht="12" customHeight="1" outlineLevel="1">
      <c r="A21" s="1230"/>
      <c r="B21" s="1181" t="s">
        <v>1341</v>
      </c>
      <c r="C21" s="1233"/>
      <c r="D21" s="1181"/>
      <c r="E21" s="1181"/>
      <c r="F21" s="1181"/>
      <c r="G21" s="1181"/>
      <c r="H21" s="1181"/>
      <c r="I21" s="80"/>
      <c r="J21" s="80"/>
      <c r="K21" s="80"/>
      <c r="L21" s="80"/>
      <c r="M21" s="80"/>
      <c r="N21" s="80"/>
      <c r="O21" s="80"/>
      <c r="P21" s="80"/>
      <c r="Q21" s="80"/>
      <c r="R21" s="80"/>
      <c r="S21" s="80"/>
      <c r="T21" s="80"/>
    </row>
    <row r="22" spans="1:20" s="409" customFormat="1" ht="12" customHeight="1" outlineLevel="1">
      <c r="A22" s="1230"/>
      <c r="B22" s="1181"/>
      <c r="C22" s="1233" t="s">
        <v>1342</v>
      </c>
      <c r="D22" s="1181">
        <v>7159</v>
      </c>
      <c r="E22" s="1181">
        <v>284.54979745774551</v>
      </c>
      <c r="F22" s="1181"/>
      <c r="G22" s="1181">
        <v>406</v>
      </c>
      <c r="H22" s="1181">
        <v>709.17487684729065</v>
      </c>
      <c r="I22" s="80"/>
      <c r="J22" s="80"/>
      <c r="K22" s="80"/>
      <c r="L22" s="80"/>
      <c r="M22" s="80"/>
      <c r="N22" s="80"/>
      <c r="O22" s="80"/>
      <c r="P22" s="80"/>
      <c r="Q22" s="80"/>
      <c r="R22" s="80"/>
      <c r="S22" s="80"/>
      <c r="T22" s="80"/>
    </row>
    <row r="23" spans="1:20" s="409" customFormat="1" ht="12" customHeight="1" outlineLevel="1">
      <c r="A23" s="1236"/>
      <c r="B23" s="1238"/>
      <c r="C23" s="1237" t="s">
        <v>1343</v>
      </c>
      <c r="D23" s="1238">
        <v>0</v>
      </c>
      <c r="E23" s="1238">
        <v>0</v>
      </c>
      <c r="F23" s="1238"/>
      <c r="G23" s="1238">
        <v>1</v>
      </c>
      <c r="H23" s="1238">
        <v>397</v>
      </c>
      <c r="I23" s="80"/>
      <c r="J23" s="80"/>
      <c r="K23" s="80"/>
      <c r="L23" s="80"/>
      <c r="M23" s="80"/>
      <c r="N23" s="80"/>
      <c r="O23" s="80"/>
      <c r="P23" s="80"/>
      <c r="Q23" s="80"/>
      <c r="R23" s="80"/>
      <c r="S23" s="80"/>
      <c r="T23" s="80"/>
    </row>
    <row r="24" spans="1:20" s="409" customFormat="1" ht="12" customHeight="1" outlineLevel="1">
      <c r="A24" s="1230" t="s">
        <v>119</v>
      </c>
      <c r="B24" s="1082"/>
      <c r="C24" s="1082"/>
      <c r="D24" s="1082"/>
      <c r="E24" s="1205"/>
      <c r="F24" s="1082"/>
      <c r="G24" s="1082"/>
      <c r="H24" s="1205"/>
      <c r="I24" s="80"/>
      <c r="J24" s="80"/>
      <c r="K24" s="80"/>
      <c r="L24" s="80"/>
      <c r="M24" s="80"/>
      <c r="N24" s="80"/>
      <c r="O24" s="80"/>
      <c r="P24" s="80"/>
      <c r="Q24" s="80"/>
      <c r="R24" s="80"/>
      <c r="S24" s="80"/>
      <c r="T24" s="80"/>
    </row>
    <row r="25" spans="1:20" s="409" customFormat="1" ht="12" customHeight="1" outlineLevel="1">
      <c r="A25" s="1230"/>
      <c r="B25" s="1181" t="s">
        <v>1339</v>
      </c>
      <c r="C25" s="1233"/>
      <c r="D25" s="1181">
        <v>957</v>
      </c>
      <c r="E25" s="1181">
        <v>291.49947753396032</v>
      </c>
      <c r="F25" s="1181"/>
      <c r="G25" s="1181">
        <v>50</v>
      </c>
      <c r="H25" s="1181">
        <v>831.26</v>
      </c>
      <c r="I25" s="80"/>
      <c r="J25" s="80"/>
      <c r="K25" s="80"/>
      <c r="L25" s="80"/>
      <c r="M25" s="80"/>
      <c r="N25" s="80"/>
      <c r="O25" s="80"/>
      <c r="P25" s="80"/>
      <c r="Q25" s="80"/>
      <c r="R25" s="80"/>
      <c r="S25" s="80"/>
      <c r="T25" s="80"/>
    </row>
    <row r="26" spans="1:20" s="409" customFormat="1" ht="12" customHeight="1" outlineLevel="1">
      <c r="A26" s="1230"/>
      <c r="B26" s="1181" t="s">
        <v>1340</v>
      </c>
      <c r="C26" s="1233"/>
      <c r="D26" s="1181"/>
      <c r="E26" s="1181"/>
      <c r="F26" s="1181"/>
      <c r="G26" s="1181">
        <v>1</v>
      </c>
      <c r="H26" s="1181">
        <v>2297</v>
      </c>
      <c r="I26" s="80"/>
      <c r="J26" s="80"/>
      <c r="K26" s="80"/>
      <c r="L26" s="80"/>
      <c r="M26" s="80"/>
      <c r="N26" s="80"/>
      <c r="O26" s="80"/>
      <c r="P26" s="80"/>
      <c r="Q26" s="80"/>
      <c r="R26" s="80"/>
      <c r="S26" s="80"/>
      <c r="T26" s="80"/>
    </row>
    <row r="27" spans="1:20" s="409" customFormat="1" ht="12" customHeight="1" outlineLevel="1">
      <c r="A27" s="1230"/>
      <c r="B27" s="1181" t="s">
        <v>1341</v>
      </c>
      <c r="C27" s="1233"/>
      <c r="D27" s="1181"/>
      <c r="E27" s="1181"/>
      <c r="F27" s="1181"/>
      <c r="G27" s="1181"/>
      <c r="H27" s="1181"/>
      <c r="I27" s="80"/>
      <c r="J27" s="80"/>
      <c r="K27" s="80"/>
      <c r="L27" s="80"/>
      <c r="M27" s="80"/>
      <c r="N27" s="80"/>
      <c r="O27" s="80"/>
      <c r="P27" s="80"/>
      <c r="Q27" s="80"/>
      <c r="R27" s="80"/>
      <c r="S27" s="80"/>
      <c r="T27" s="80"/>
    </row>
    <row r="28" spans="1:20" s="409" customFormat="1" ht="12" customHeight="1" outlineLevel="1">
      <c r="A28" s="1230"/>
      <c r="B28" s="1181"/>
      <c r="C28" s="1233" t="s">
        <v>1342</v>
      </c>
      <c r="D28" s="1181">
        <v>6344</v>
      </c>
      <c r="E28" s="1181">
        <v>250.38209331651956</v>
      </c>
      <c r="F28" s="1181"/>
      <c r="G28" s="1181">
        <v>253</v>
      </c>
      <c r="H28" s="1181">
        <v>553.62450592885375</v>
      </c>
      <c r="I28" s="80"/>
      <c r="J28" s="80"/>
      <c r="K28" s="80"/>
      <c r="L28" s="80"/>
      <c r="M28" s="80"/>
      <c r="N28" s="80"/>
      <c r="O28" s="80"/>
      <c r="P28" s="80"/>
      <c r="Q28" s="80"/>
      <c r="R28" s="80"/>
      <c r="S28" s="80"/>
      <c r="T28" s="80"/>
    </row>
    <row r="29" spans="1:20" s="409" customFormat="1" ht="12" customHeight="1" outlineLevel="1">
      <c r="A29" s="1236"/>
      <c r="B29" s="1238"/>
      <c r="C29" s="1237" t="s">
        <v>1343</v>
      </c>
      <c r="D29" s="1181">
        <v>0</v>
      </c>
      <c r="E29" s="1238">
        <v>0</v>
      </c>
      <c r="F29" s="1238"/>
      <c r="G29" s="1238">
        <v>1</v>
      </c>
      <c r="H29" s="1238">
        <v>266</v>
      </c>
      <c r="I29" s="80"/>
      <c r="J29" s="80"/>
      <c r="K29" s="80"/>
      <c r="L29" s="80"/>
      <c r="M29" s="80"/>
      <c r="N29" s="80"/>
      <c r="O29" s="80"/>
      <c r="P29" s="80"/>
      <c r="Q29" s="80"/>
      <c r="R29" s="80"/>
      <c r="S29" s="80"/>
      <c r="T29" s="80"/>
    </row>
    <row r="30" spans="1:20" s="409" customFormat="1" ht="12" customHeight="1">
      <c r="A30" s="1230" t="s">
        <v>120</v>
      </c>
      <c r="B30" s="1082"/>
      <c r="C30" s="1082"/>
      <c r="D30" s="1205"/>
      <c r="E30" s="1082"/>
      <c r="F30" s="1082"/>
      <c r="G30" s="1082"/>
      <c r="H30" s="1205"/>
      <c r="I30" s="80"/>
      <c r="J30" s="80"/>
      <c r="K30" s="80"/>
      <c r="L30" s="80"/>
      <c r="M30" s="80"/>
      <c r="N30" s="80"/>
      <c r="O30" s="80"/>
      <c r="P30" s="80"/>
      <c r="Q30" s="80"/>
      <c r="R30" s="80"/>
      <c r="S30" s="80"/>
      <c r="T30" s="80"/>
    </row>
    <row r="31" spans="1:20" s="409" customFormat="1" ht="12" customHeight="1">
      <c r="A31" s="1230"/>
      <c r="B31" s="1181" t="s">
        <v>1339</v>
      </c>
      <c r="C31" s="1233"/>
      <c r="D31" s="1181">
        <v>3855</v>
      </c>
      <c r="E31" s="1181">
        <v>327.39429312581063</v>
      </c>
      <c r="F31" s="1181"/>
      <c r="G31" s="1181">
        <v>241</v>
      </c>
      <c r="H31" s="1181">
        <v>696.90041493775936</v>
      </c>
      <c r="I31" s="80"/>
      <c r="J31" s="80"/>
      <c r="K31" s="80"/>
      <c r="L31" s="80"/>
      <c r="M31" s="80"/>
      <c r="N31" s="80"/>
      <c r="O31" s="80"/>
      <c r="P31" s="80"/>
      <c r="Q31" s="80"/>
      <c r="R31" s="80"/>
      <c r="S31" s="80"/>
      <c r="T31" s="80"/>
    </row>
    <row r="32" spans="1:20" s="409" customFormat="1" ht="12" customHeight="1">
      <c r="A32" s="1230"/>
      <c r="B32" s="1181" t="s">
        <v>1340</v>
      </c>
      <c r="C32" s="1233"/>
      <c r="D32" s="1181"/>
      <c r="E32" s="1181"/>
      <c r="F32" s="1181"/>
      <c r="G32" s="1181">
        <v>15</v>
      </c>
      <c r="H32" s="1181">
        <v>983.13333333333333</v>
      </c>
      <c r="I32" s="80"/>
      <c r="J32" s="80"/>
      <c r="K32" s="80"/>
      <c r="L32" s="80"/>
      <c r="M32" s="80"/>
      <c r="N32" s="80"/>
      <c r="O32" s="80"/>
      <c r="P32" s="80"/>
      <c r="Q32" s="80"/>
      <c r="R32" s="80"/>
      <c r="S32" s="80"/>
      <c r="T32" s="80"/>
    </row>
    <row r="33" spans="1:8" ht="12" customHeight="1">
      <c r="A33" s="1230"/>
      <c r="B33" s="1181" t="s">
        <v>1341</v>
      </c>
      <c r="C33" s="1233"/>
      <c r="D33" s="1181"/>
      <c r="E33" s="1181"/>
      <c r="F33" s="1181"/>
      <c r="G33" s="1181"/>
      <c r="H33" s="1181"/>
    </row>
    <row r="34" spans="1:8" ht="12" customHeight="1">
      <c r="A34" s="1230"/>
      <c r="B34" s="1181"/>
      <c r="C34" s="1233" t="s">
        <v>1342</v>
      </c>
      <c r="D34" s="1181">
        <v>24424</v>
      </c>
      <c r="E34" s="1181">
        <v>279.83720930232556</v>
      </c>
      <c r="F34" s="1181"/>
      <c r="G34" s="1181">
        <v>1224</v>
      </c>
      <c r="H34" s="1181">
        <v>646.27859477124184</v>
      </c>
    </row>
    <row r="35" spans="1:8" ht="12" customHeight="1" thickBot="1">
      <c r="A35" s="1240"/>
      <c r="B35" s="1242"/>
      <c r="C35" s="1241" t="s">
        <v>1343</v>
      </c>
      <c r="D35" s="1181">
        <v>0</v>
      </c>
      <c r="E35" s="1242">
        <v>0</v>
      </c>
      <c r="F35" s="1242"/>
      <c r="G35" s="1242">
        <v>4</v>
      </c>
      <c r="H35" s="1242">
        <v>549.5</v>
      </c>
    </row>
    <row r="36" spans="1:8">
      <c r="A36" s="1181" t="s">
        <v>221</v>
      </c>
      <c r="B36" s="1181"/>
      <c r="C36" s="1233"/>
      <c r="D36" s="1244"/>
      <c r="E36" s="1233"/>
      <c r="F36" s="1233"/>
      <c r="G36" s="1233"/>
      <c r="H36" s="1233"/>
    </row>
    <row r="37" spans="1:8" ht="27" customHeight="1">
      <c r="A37" s="1939" t="s">
        <v>1348</v>
      </c>
      <c r="B37" s="1939"/>
      <c r="C37" s="1939"/>
      <c r="D37" s="1939"/>
      <c r="E37" s="1939"/>
      <c r="F37" s="1939"/>
      <c r="G37" s="1939"/>
      <c r="H37" s="1939"/>
    </row>
    <row r="38" spans="1:8" ht="41.25" customHeight="1">
      <c r="A38" s="1939" t="s">
        <v>1349</v>
      </c>
      <c r="B38" s="1939"/>
      <c r="C38" s="1939"/>
      <c r="D38" s="1939"/>
      <c r="E38" s="1939"/>
      <c r="F38" s="1939"/>
      <c r="G38" s="1939"/>
      <c r="H38" s="1939"/>
    </row>
    <row r="39" spans="1:8" ht="13.5" customHeight="1">
      <c r="A39" s="668" t="s">
        <v>1350</v>
      </c>
      <c r="F39" s="1246"/>
      <c r="G39" s="1246"/>
      <c r="H39" s="1246"/>
    </row>
    <row r="40" spans="1:8" ht="26.25" customHeight="1">
      <c r="A40" s="1939" t="s">
        <v>1351</v>
      </c>
      <c r="B40" s="1939"/>
      <c r="C40" s="1939"/>
      <c r="D40" s="1939"/>
      <c r="E40" s="1939"/>
      <c r="F40" s="1939"/>
      <c r="G40" s="1939"/>
      <c r="H40" s="1939"/>
    </row>
    <row r="41" spans="1:8" s="1249" customFormat="1" ht="25.5" customHeight="1">
      <c r="A41" s="1939" t="s">
        <v>1359</v>
      </c>
      <c r="B41" s="1940"/>
      <c r="C41" s="1940"/>
      <c r="D41" s="1940"/>
      <c r="E41" s="1940"/>
      <c r="F41" s="1940"/>
      <c r="G41" s="1940"/>
      <c r="H41" s="1940"/>
    </row>
    <row r="42" spans="1:8" ht="13.8">
      <c r="A42" s="668" t="s">
        <v>1360</v>
      </c>
      <c r="B42" s="668"/>
      <c r="C42" s="668"/>
      <c r="D42" s="668"/>
      <c r="E42" s="668"/>
      <c r="F42" s="668"/>
      <c r="G42" s="668"/>
      <c r="H42" s="668"/>
    </row>
    <row r="43" spans="1:8">
      <c r="A43" s="1084"/>
    </row>
    <row r="47" spans="1:8">
      <c r="D47" s="1252"/>
      <c r="G47" s="1252"/>
      <c r="H47" s="1252"/>
    </row>
  </sheetData>
  <mergeCells count="5">
    <mergeCell ref="A2:H2"/>
    <mergeCell ref="A37:H37"/>
    <mergeCell ref="A38:H38"/>
    <mergeCell ref="A40:H40"/>
    <mergeCell ref="A41:H41"/>
  </mergeCells>
  <hyperlinks>
    <hyperlink ref="C1" location="Índice!A1" display="Volver al Índice " xr:uid="{143328DC-8D4A-482E-BD94-34A4857E8564}"/>
  </hyperlinks>
  <printOptions horizontalCentered="1" verticalCentered="1"/>
  <pageMargins left="0.74803149606299213" right="0.74803149606299213" top="0.19685039370078741" bottom="0.19685039370078741" header="0" footer="0"/>
  <pageSetup paperSize="9" scale="46" orientation="portrait"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E4641-C1D8-4EF2-A17B-517578003F3E}">
  <sheetPr>
    <pageSetUpPr fitToPage="1"/>
  </sheetPr>
  <dimension ref="A1:W113"/>
  <sheetViews>
    <sheetView zoomScaleNormal="100" workbookViewId="0">
      <pane ySplit="6" topLeftCell="A7" activePane="bottomLeft" state="frozen"/>
      <selection activeCell="H17" sqref="H17"/>
      <selection pane="bottomLeft"/>
    </sheetView>
  </sheetViews>
  <sheetFormatPr baseColWidth="10" defaultColWidth="11.44140625" defaultRowHeight="13.2" outlineLevelRow="1"/>
  <cols>
    <col min="1" max="1" width="2.109375" style="80" customWidth="1"/>
    <col min="2" max="3" width="2" style="80" customWidth="1"/>
    <col min="4" max="4" width="38.44140625" style="80" customWidth="1"/>
    <col min="5" max="5" width="9.44140625" style="80" customWidth="1"/>
    <col min="6" max="6" width="10.5546875" style="80" customWidth="1"/>
    <col min="7" max="7" width="1.44140625" style="80" customWidth="1"/>
    <col min="8" max="8" width="10.109375" style="80" customWidth="1"/>
    <col min="9" max="9" width="11.5546875" style="80" customWidth="1"/>
    <col min="10" max="256" width="11.44140625" style="80"/>
    <col min="257" max="257" width="2.109375" style="80" customWidth="1"/>
    <col min="258" max="259" width="2" style="80" customWidth="1"/>
    <col min="260" max="260" width="38.44140625" style="80" customWidth="1"/>
    <col min="261" max="261" width="9.44140625" style="80" customWidth="1"/>
    <col min="262" max="262" width="10.5546875" style="80" customWidth="1"/>
    <col min="263" max="263" width="1.44140625" style="80" customWidth="1"/>
    <col min="264" max="264" width="10.109375" style="80" customWidth="1"/>
    <col min="265" max="265" width="11.5546875" style="80" customWidth="1"/>
    <col min="266" max="512" width="11.44140625" style="80"/>
    <col min="513" max="513" width="2.109375" style="80" customWidth="1"/>
    <col min="514" max="515" width="2" style="80" customWidth="1"/>
    <col min="516" max="516" width="38.44140625" style="80" customWidth="1"/>
    <col min="517" max="517" width="9.44140625" style="80" customWidth="1"/>
    <col min="518" max="518" width="10.5546875" style="80" customWidth="1"/>
    <col min="519" max="519" width="1.44140625" style="80" customWidth="1"/>
    <col min="520" max="520" width="10.109375" style="80" customWidth="1"/>
    <col min="521" max="521" width="11.5546875" style="80" customWidth="1"/>
    <col min="522" max="768" width="11.44140625" style="80"/>
    <col min="769" max="769" width="2.109375" style="80" customWidth="1"/>
    <col min="770" max="771" width="2" style="80" customWidth="1"/>
    <col min="772" max="772" width="38.44140625" style="80" customWidth="1"/>
    <col min="773" max="773" width="9.44140625" style="80" customWidth="1"/>
    <col min="774" max="774" width="10.5546875" style="80" customWidth="1"/>
    <col min="775" max="775" width="1.44140625" style="80" customWidth="1"/>
    <col min="776" max="776" width="10.109375" style="80" customWidth="1"/>
    <col min="777" max="777" width="11.5546875" style="80" customWidth="1"/>
    <col min="778" max="1024" width="11.44140625" style="80"/>
    <col min="1025" max="1025" width="2.109375" style="80" customWidth="1"/>
    <col min="1026" max="1027" width="2" style="80" customWidth="1"/>
    <col min="1028" max="1028" width="38.44140625" style="80" customWidth="1"/>
    <col min="1029" max="1029" width="9.44140625" style="80" customWidth="1"/>
    <col min="1030" max="1030" width="10.5546875" style="80" customWidth="1"/>
    <col min="1031" max="1031" width="1.44140625" style="80" customWidth="1"/>
    <col min="1032" max="1032" width="10.109375" style="80" customWidth="1"/>
    <col min="1033" max="1033" width="11.5546875" style="80" customWidth="1"/>
    <col min="1034" max="1280" width="11.44140625" style="80"/>
    <col min="1281" max="1281" width="2.109375" style="80" customWidth="1"/>
    <col min="1282" max="1283" width="2" style="80" customWidth="1"/>
    <col min="1284" max="1284" width="38.44140625" style="80" customWidth="1"/>
    <col min="1285" max="1285" width="9.44140625" style="80" customWidth="1"/>
    <col min="1286" max="1286" width="10.5546875" style="80" customWidth="1"/>
    <col min="1287" max="1287" width="1.44140625" style="80" customWidth="1"/>
    <col min="1288" max="1288" width="10.109375" style="80" customWidth="1"/>
    <col min="1289" max="1289" width="11.5546875" style="80" customWidth="1"/>
    <col min="1290" max="1536" width="11.44140625" style="80"/>
    <col min="1537" max="1537" width="2.109375" style="80" customWidth="1"/>
    <col min="1538" max="1539" width="2" style="80" customWidth="1"/>
    <col min="1540" max="1540" width="38.44140625" style="80" customWidth="1"/>
    <col min="1541" max="1541" width="9.44140625" style="80" customWidth="1"/>
    <col min="1542" max="1542" width="10.5546875" style="80" customWidth="1"/>
    <col min="1543" max="1543" width="1.44140625" style="80" customWidth="1"/>
    <col min="1544" max="1544" width="10.109375" style="80" customWidth="1"/>
    <col min="1545" max="1545" width="11.5546875" style="80" customWidth="1"/>
    <col min="1546" max="1792" width="11.44140625" style="80"/>
    <col min="1793" max="1793" width="2.109375" style="80" customWidth="1"/>
    <col min="1794" max="1795" width="2" style="80" customWidth="1"/>
    <col min="1796" max="1796" width="38.44140625" style="80" customWidth="1"/>
    <col min="1797" max="1797" width="9.44140625" style="80" customWidth="1"/>
    <col min="1798" max="1798" width="10.5546875" style="80" customWidth="1"/>
    <col min="1799" max="1799" width="1.44140625" style="80" customWidth="1"/>
    <col min="1800" max="1800" width="10.109375" style="80" customWidth="1"/>
    <col min="1801" max="1801" width="11.5546875" style="80" customWidth="1"/>
    <col min="1802" max="2048" width="11.44140625" style="80"/>
    <col min="2049" max="2049" width="2.109375" style="80" customWidth="1"/>
    <col min="2050" max="2051" width="2" style="80" customWidth="1"/>
    <col min="2052" max="2052" width="38.44140625" style="80" customWidth="1"/>
    <col min="2053" max="2053" width="9.44140625" style="80" customWidth="1"/>
    <col min="2054" max="2054" width="10.5546875" style="80" customWidth="1"/>
    <col min="2055" max="2055" width="1.44140625" style="80" customWidth="1"/>
    <col min="2056" max="2056" width="10.109375" style="80" customWidth="1"/>
    <col min="2057" max="2057" width="11.5546875" style="80" customWidth="1"/>
    <col min="2058" max="2304" width="11.44140625" style="80"/>
    <col min="2305" max="2305" width="2.109375" style="80" customWidth="1"/>
    <col min="2306" max="2307" width="2" style="80" customWidth="1"/>
    <col min="2308" max="2308" width="38.44140625" style="80" customWidth="1"/>
    <col min="2309" max="2309" width="9.44140625" style="80" customWidth="1"/>
    <col min="2310" max="2310" width="10.5546875" style="80" customWidth="1"/>
    <col min="2311" max="2311" width="1.44140625" style="80" customWidth="1"/>
    <col min="2312" max="2312" width="10.109375" style="80" customWidth="1"/>
    <col min="2313" max="2313" width="11.5546875" style="80" customWidth="1"/>
    <col min="2314" max="2560" width="11.44140625" style="80"/>
    <col min="2561" max="2561" width="2.109375" style="80" customWidth="1"/>
    <col min="2562" max="2563" width="2" style="80" customWidth="1"/>
    <col min="2564" max="2564" width="38.44140625" style="80" customWidth="1"/>
    <col min="2565" max="2565" width="9.44140625" style="80" customWidth="1"/>
    <col min="2566" max="2566" width="10.5546875" style="80" customWidth="1"/>
    <col min="2567" max="2567" width="1.44140625" style="80" customWidth="1"/>
    <col min="2568" max="2568" width="10.109375" style="80" customWidth="1"/>
    <col min="2569" max="2569" width="11.5546875" style="80" customWidth="1"/>
    <col min="2570" max="2816" width="11.44140625" style="80"/>
    <col min="2817" max="2817" width="2.109375" style="80" customWidth="1"/>
    <col min="2818" max="2819" width="2" style="80" customWidth="1"/>
    <col min="2820" max="2820" width="38.44140625" style="80" customWidth="1"/>
    <col min="2821" max="2821" width="9.44140625" style="80" customWidth="1"/>
    <col min="2822" max="2822" width="10.5546875" style="80" customWidth="1"/>
    <col min="2823" max="2823" width="1.44140625" style="80" customWidth="1"/>
    <col min="2824" max="2824" width="10.109375" style="80" customWidth="1"/>
    <col min="2825" max="2825" width="11.5546875" style="80" customWidth="1"/>
    <col min="2826" max="3072" width="11.44140625" style="80"/>
    <col min="3073" max="3073" width="2.109375" style="80" customWidth="1"/>
    <col min="3074" max="3075" width="2" style="80" customWidth="1"/>
    <col min="3076" max="3076" width="38.44140625" style="80" customWidth="1"/>
    <col min="3077" max="3077" width="9.44140625" style="80" customWidth="1"/>
    <col min="3078" max="3078" width="10.5546875" style="80" customWidth="1"/>
    <col min="3079" max="3079" width="1.44140625" style="80" customWidth="1"/>
    <col min="3080" max="3080" width="10.109375" style="80" customWidth="1"/>
    <col min="3081" max="3081" width="11.5546875" style="80" customWidth="1"/>
    <col min="3082" max="3328" width="11.44140625" style="80"/>
    <col min="3329" max="3329" width="2.109375" style="80" customWidth="1"/>
    <col min="3330" max="3331" width="2" style="80" customWidth="1"/>
    <col min="3332" max="3332" width="38.44140625" style="80" customWidth="1"/>
    <col min="3333" max="3333" width="9.44140625" style="80" customWidth="1"/>
    <col min="3334" max="3334" width="10.5546875" style="80" customWidth="1"/>
    <col min="3335" max="3335" width="1.44140625" style="80" customWidth="1"/>
    <col min="3336" max="3336" width="10.109375" style="80" customWidth="1"/>
    <col min="3337" max="3337" width="11.5546875" style="80" customWidth="1"/>
    <col min="3338" max="3584" width="11.44140625" style="80"/>
    <col min="3585" max="3585" width="2.109375" style="80" customWidth="1"/>
    <col min="3586" max="3587" width="2" style="80" customWidth="1"/>
    <col min="3588" max="3588" width="38.44140625" style="80" customWidth="1"/>
    <col min="3589" max="3589" width="9.44140625" style="80" customWidth="1"/>
    <col min="3590" max="3590" width="10.5546875" style="80" customWidth="1"/>
    <col min="3591" max="3591" width="1.44140625" style="80" customWidth="1"/>
    <col min="3592" max="3592" width="10.109375" style="80" customWidth="1"/>
    <col min="3593" max="3593" width="11.5546875" style="80" customWidth="1"/>
    <col min="3594" max="3840" width="11.44140625" style="80"/>
    <col min="3841" max="3841" width="2.109375" style="80" customWidth="1"/>
    <col min="3842" max="3843" width="2" style="80" customWidth="1"/>
    <col min="3844" max="3844" width="38.44140625" style="80" customWidth="1"/>
    <col min="3845" max="3845" width="9.44140625" style="80" customWidth="1"/>
    <col min="3846" max="3846" width="10.5546875" style="80" customWidth="1"/>
    <col min="3847" max="3847" width="1.44140625" style="80" customWidth="1"/>
    <col min="3848" max="3848" width="10.109375" style="80" customWidth="1"/>
    <col min="3849" max="3849" width="11.5546875" style="80" customWidth="1"/>
    <col min="3850" max="4096" width="11.44140625" style="80"/>
    <col min="4097" max="4097" width="2.109375" style="80" customWidth="1"/>
    <col min="4098" max="4099" width="2" style="80" customWidth="1"/>
    <col min="4100" max="4100" width="38.44140625" style="80" customWidth="1"/>
    <col min="4101" max="4101" width="9.44140625" style="80" customWidth="1"/>
    <col min="4102" max="4102" width="10.5546875" style="80" customWidth="1"/>
    <col min="4103" max="4103" width="1.44140625" style="80" customWidth="1"/>
    <col min="4104" max="4104" width="10.109375" style="80" customWidth="1"/>
    <col min="4105" max="4105" width="11.5546875" style="80" customWidth="1"/>
    <col min="4106" max="4352" width="11.44140625" style="80"/>
    <col min="4353" max="4353" width="2.109375" style="80" customWidth="1"/>
    <col min="4354" max="4355" width="2" style="80" customWidth="1"/>
    <col min="4356" max="4356" width="38.44140625" style="80" customWidth="1"/>
    <col min="4357" max="4357" width="9.44140625" style="80" customWidth="1"/>
    <col min="4358" max="4358" width="10.5546875" style="80" customWidth="1"/>
    <col min="4359" max="4359" width="1.44140625" style="80" customWidth="1"/>
    <col min="4360" max="4360" width="10.109375" style="80" customWidth="1"/>
    <col min="4361" max="4361" width="11.5546875" style="80" customWidth="1"/>
    <col min="4362" max="4608" width="11.44140625" style="80"/>
    <col min="4609" max="4609" width="2.109375" style="80" customWidth="1"/>
    <col min="4610" max="4611" width="2" style="80" customWidth="1"/>
    <col min="4612" max="4612" width="38.44140625" style="80" customWidth="1"/>
    <col min="4613" max="4613" width="9.44140625" style="80" customWidth="1"/>
    <col min="4614" max="4614" width="10.5546875" style="80" customWidth="1"/>
    <col min="4615" max="4615" width="1.44140625" style="80" customWidth="1"/>
    <col min="4616" max="4616" width="10.109375" style="80" customWidth="1"/>
    <col min="4617" max="4617" width="11.5546875" style="80" customWidth="1"/>
    <col min="4618" max="4864" width="11.44140625" style="80"/>
    <col min="4865" max="4865" width="2.109375" style="80" customWidth="1"/>
    <col min="4866" max="4867" width="2" style="80" customWidth="1"/>
    <col min="4868" max="4868" width="38.44140625" style="80" customWidth="1"/>
    <col min="4869" max="4869" width="9.44140625" style="80" customWidth="1"/>
    <col min="4870" max="4870" width="10.5546875" style="80" customWidth="1"/>
    <col min="4871" max="4871" width="1.44140625" style="80" customWidth="1"/>
    <col min="4872" max="4872" width="10.109375" style="80" customWidth="1"/>
    <col min="4873" max="4873" width="11.5546875" style="80" customWidth="1"/>
    <col min="4874" max="5120" width="11.44140625" style="80"/>
    <col min="5121" max="5121" width="2.109375" style="80" customWidth="1"/>
    <col min="5122" max="5123" width="2" style="80" customWidth="1"/>
    <col min="5124" max="5124" width="38.44140625" style="80" customWidth="1"/>
    <col min="5125" max="5125" width="9.44140625" style="80" customWidth="1"/>
    <col min="5126" max="5126" width="10.5546875" style="80" customWidth="1"/>
    <col min="5127" max="5127" width="1.44140625" style="80" customWidth="1"/>
    <col min="5128" max="5128" width="10.109375" style="80" customWidth="1"/>
    <col min="5129" max="5129" width="11.5546875" style="80" customWidth="1"/>
    <col min="5130" max="5376" width="11.44140625" style="80"/>
    <col min="5377" max="5377" width="2.109375" style="80" customWidth="1"/>
    <col min="5378" max="5379" width="2" style="80" customWidth="1"/>
    <col min="5380" max="5380" width="38.44140625" style="80" customWidth="1"/>
    <col min="5381" max="5381" width="9.44140625" style="80" customWidth="1"/>
    <col min="5382" max="5382" width="10.5546875" style="80" customWidth="1"/>
    <col min="5383" max="5383" width="1.44140625" style="80" customWidth="1"/>
    <col min="5384" max="5384" width="10.109375" style="80" customWidth="1"/>
    <col min="5385" max="5385" width="11.5546875" style="80" customWidth="1"/>
    <col min="5386" max="5632" width="11.44140625" style="80"/>
    <col min="5633" max="5633" width="2.109375" style="80" customWidth="1"/>
    <col min="5634" max="5635" width="2" style="80" customWidth="1"/>
    <col min="5636" max="5636" width="38.44140625" style="80" customWidth="1"/>
    <col min="5637" max="5637" width="9.44140625" style="80" customWidth="1"/>
    <col min="5638" max="5638" width="10.5546875" style="80" customWidth="1"/>
    <col min="5639" max="5639" width="1.44140625" style="80" customWidth="1"/>
    <col min="5640" max="5640" width="10.109375" style="80" customWidth="1"/>
    <col min="5641" max="5641" width="11.5546875" style="80" customWidth="1"/>
    <col min="5642" max="5888" width="11.44140625" style="80"/>
    <col min="5889" max="5889" width="2.109375" style="80" customWidth="1"/>
    <col min="5890" max="5891" width="2" style="80" customWidth="1"/>
    <col min="5892" max="5892" width="38.44140625" style="80" customWidth="1"/>
    <col min="5893" max="5893" width="9.44140625" style="80" customWidth="1"/>
    <col min="5894" max="5894" width="10.5546875" style="80" customWidth="1"/>
    <col min="5895" max="5895" width="1.44140625" style="80" customWidth="1"/>
    <col min="5896" max="5896" width="10.109375" style="80" customWidth="1"/>
    <col min="5897" max="5897" width="11.5546875" style="80" customWidth="1"/>
    <col min="5898" max="6144" width="11.44140625" style="80"/>
    <col min="6145" max="6145" width="2.109375" style="80" customWidth="1"/>
    <col min="6146" max="6147" width="2" style="80" customWidth="1"/>
    <col min="6148" max="6148" width="38.44140625" style="80" customWidth="1"/>
    <col min="6149" max="6149" width="9.44140625" style="80" customWidth="1"/>
    <col min="6150" max="6150" width="10.5546875" style="80" customWidth="1"/>
    <col min="6151" max="6151" width="1.44140625" style="80" customWidth="1"/>
    <col min="6152" max="6152" width="10.109375" style="80" customWidth="1"/>
    <col min="6153" max="6153" width="11.5546875" style="80" customWidth="1"/>
    <col min="6154" max="6400" width="11.44140625" style="80"/>
    <col min="6401" max="6401" width="2.109375" style="80" customWidth="1"/>
    <col min="6402" max="6403" width="2" style="80" customWidth="1"/>
    <col min="6404" max="6404" width="38.44140625" style="80" customWidth="1"/>
    <col min="6405" max="6405" width="9.44140625" style="80" customWidth="1"/>
    <col min="6406" max="6406" width="10.5546875" style="80" customWidth="1"/>
    <col min="6407" max="6407" width="1.44140625" style="80" customWidth="1"/>
    <col min="6408" max="6408" width="10.109375" style="80" customWidth="1"/>
    <col min="6409" max="6409" width="11.5546875" style="80" customWidth="1"/>
    <col min="6410" max="6656" width="11.44140625" style="80"/>
    <col min="6657" max="6657" width="2.109375" style="80" customWidth="1"/>
    <col min="6658" max="6659" width="2" style="80" customWidth="1"/>
    <col min="6660" max="6660" width="38.44140625" style="80" customWidth="1"/>
    <col min="6661" max="6661" width="9.44140625" style="80" customWidth="1"/>
    <col min="6662" max="6662" width="10.5546875" style="80" customWidth="1"/>
    <col min="6663" max="6663" width="1.44140625" style="80" customWidth="1"/>
    <col min="6664" max="6664" width="10.109375" style="80" customWidth="1"/>
    <col min="6665" max="6665" width="11.5546875" style="80" customWidth="1"/>
    <col min="6666" max="6912" width="11.44140625" style="80"/>
    <col min="6913" max="6913" width="2.109375" style="80" customWidth="1"/>
    <col min="6914" max="6915" width="2" style="80" customWidth="1"/>
    <col min="6916" max="6916" width="38.44140625" style="80" customWidth="1"/>
    <col min="6917" max="6917" width="9.44140625" style="80" customWidth="1"/>
    <col min="6918" max="6918" width="10.5546875" style="80" customWidth="1"/>
    <col min="6919" max="6919" width="1.44140625" style="80" customWidth="1"/>
    <col min="6920" max="6920" width="10.109375" style="80" customWidth="1"/>
    <col min="6921" max="6921" width="11.5546875" style="80" customWidth="1"/>
    <col min="6922" max="7168" width="11.44140625" style="80"/>
    <col min="7169" max="7169" width="2.109375" style="80" customWidth="1"/>
    <col min="7170" max="7171" width="2" style="80" customWidth="1"/>
    <col min="7172" max="7172" width="38.44140625" style="80" customWidth="1"/>
    <col min="7173" max="7173" width="9.44140625" style="80" customWidth="1"/>
    <col min="7174" max="7174" width="10.5546875" style="80" customWidth="1"/>
    <col min="7175" max="7175" width="1.44140625" style="80" customWidth="1"/>
    <col min="7176" max="7176" width="10.109375" style="80" customWidth="1"/>
    <col min="7177" max="7177" width="11.5546875" style="80" customWidth="1"/>
    <col min="7178" max="7424" width="11.44140625" style="80"/>
    <col min="7425" max="7425" width="2.109375" style="80" customWidth="1"/>
    <col min="7426" max="7427" width="2" style="80" customWidth="1"/>
    <col min="7428" max="7428" width="38.44140625" style="80" customWidth="1"/>
    <col min="7429" max="7429" width="9.44140625" style="80" customWidth="1"/>
    <col min="7430" max="7430" width="10.5546875" style="80" customWidth="1"/>
    <col min="7431" max="7431" width="1.44140625" style="80" customWidth="1"/>
    <col min="7432" max="7432" width="10.109375" style="80" customWidth="1"/>
    <col min="7433" max="7433" width="11.5546875" style="80" customWidth="1"/>
    <col min="7434" max="7680" width="11.44140625" style="80"/>
    <col min="7681" max="7681" width="2.109375" style="80" customWidth="1"/>
    <col min="7682" max="7683" width="2" style="80" customWidth="1"/>
    <col min="7684" max="7684" width="38.44140625" style="80" customWidth="1"/>
    <col min="7685" max="7685" width="9.44140625" style="80" customWidth="1"/>
    <col min="7686" max="7686" width="10.5546875" style="80" customWidth="1"/>
    <col min="7687" max="7687" width="1.44140625" style="80" customWidth="1"/>
    <col min="7688" max="7688" width="10.109375" style="80" customWidth="1"/>
    <col min="7689" max="7689" width="11.5546875" style="80" customWidth="1"/>
    <col min="7690" max="7936" width="11.44140625" style="80"/>
    <col min="7937" max="7937" width="2.109375" style="80" customWidth="1"/>
    <col min="7938" max="7939" width="2" style="80" customWidth="1"/>
    <col min="7940" max="7940" width="38.44140625" style="80" customWidth="1"/>
    <col min="7941" max="7941" width="9.44140625" style="80" customWidth="1"/>
    <col min="7942" max="7942" width="10.5546875" style="80" customWidth="1"/>
    <col min="7943" max="7943" width="1.44140625" style="80" customWidth="1"/>
    <col min="7944" max="7944" width="10.109375" style="80" customWidth="1"/>
    <col min="7945" max="7945" width="11.5546875" style="80" customWidth="1"/>
    <col min="7946" max="8192" width="11.44140625" style="80"/>
    <col min="8193" max="8193" width="2.109375" style="80" customWidth="1"/>
    <col min="8194" max="8195" width="2" style="80" customWidth="1"/>
    <col min="8196" max="8196" width="38.44140625" style="80" customWidth="1"/>
    <col min="8197" max="8197" width="9.44140625" style="80" customWidth="1"/>
    <col min="8198" max="8198" width="10.5546875" style="80" customWidth="1"/>
    <col min="8199" max="8199" width="1.44140625" style="80" customWidth="1"/>
    <col min="8200" max="8200" width="10.109375" style="80" customWidth="1"/>
    <col min="8201" max="8201" width="11.5546875" style="80" customWidth="1"/>
    <col min="8202" max="8448" width="11.44140625" style="80"/>
    <col min="8449" max="8449" width="2.109375" style="80" customWidth="1"/>
    <col min="8450" max="8451" width="2" style="80" customWidth="1"/>
    <col min="8452" max="8452" width="38.44140625" style="80" customWidth="1"/>
    <col min="8453" max="8453" width="9.44140625" style="80" customWidth="1"/>
    <col min="8454" max="8454" width="10.5546875" style="80" customWidth="1"/>
    <col min="8455" max="8455" width="1.44140625" style="80" customWidth="1"/>
    <col min="8456" max="8456" width="10.109375" style="80" customWidth="1"/>
    <col min="8457" max="8457" width="11.5546875" style="80" customWidth="1"/>
    <col min="8458" max="8704" width="11.44140625" style="80"/>
    <col min="8705" max="8705" width="2.109375" style="80" customWidth="1"/>
    <col min="8706" max="8707" width="2" style="80" customWidth="1"/>
    <col min="8708" max="8708" width="38.44140625" style="80" customWidth="1"/>
    <col min="8709" max="8709" width="9.44140625" style="80" customWidth="1"/>
    <col min="8710" max="8710" width="10.5546875" style="80" customWidth="1"/>
    <col min="8711" max="8711" width="1.44140625" style="80" customWidth="1"/>
    <col min="8712" max="8712" width="10.109375" style="80" customWidth="1"/>
    <col min="8713" max="8713" width="11.5546875" style="80" customWidth="1"/>
    <col min="8714" max="8960" width="11.44140625" style="80"/>
    <col min="8961" max="8961" width="2.109375" style="80" customWidth="1"/>
    <col min="8962" max="8963" width="2" style="80" customWidth="1"/>
    <col min="8964" max="8964" width="38.44140625" style="80" customWidth="1"/>
    <col min="8965" max="8965" width="9.44140625" style="80" customWidth="1"/>
    <col min="8966" max="8966" width="10.5546875" style="80" customWidth="1"/>
    <col min="8967" max="8967" width="1.44140625" style="80" customWidth="1"/>
    <col min="8968" max="8968" width="10.109375" style="80" customWidth="1"/>
    <col min="8969" max="8969" width="11.5546875" style="80" customWidth="1"/>
    <col min="8970" max="9216" width="11.44140625" style="80"/>
    <col min="9217" max="9217" width="2.109375" style="80" customWidth="1"/>
    <col min="9218" max="9219" width="2" style="80" customWidth="1"/>
    <col min="9220" max="9220" width="38.44140625" style="80" customWidth="1"/>
    <col min="9221" max="9221" width="9.44140625" style="80" customWidth="1"/>
    <col min="9222" max="9222" width="10.5546875" style="80" customWidth="1"/>
    <col min="9223" max="9223" width="1.44140625" style="80" customWidth="1"/>
    <col min="9224" max="9224" width="10.109375" style="80" customWidth="1"/>
    <col min="9225" max="9225" width="11.5546875" style="80" customWidth="1"/>
    <col min="9226" max="9472" width="11.44140625" style="80"/>
    <col min="9473" max="9473" width="2.109375" style="80" customWidth="1"/>
    <col min="9474" max="9475" width="2" style="80" customWidth="1"/>
    <col min="9476" max="9476" width="38.44140625" style="80" customWidth="1"/>
    <col min="9477" max="9477" width="9.44140625" style="80" customWidth="1"/>
    <col min="9478" max="9478" width="10.5546875" style="80" customWidth="1"/>
    <col min="9479" max="9479" width="1.44140625" style="80" customWidth="1"/>
    <col min="9480" max="9480" width="10.109375" style="80" customWidth="1"/>
    <col min="9481" max="9481" width="11.5546875" style="80" customWidth="1"/>
    <col min="9482" max="9728" width="11.44140625" style="80"/>
    <col min="9729" max="9729" width="2.109375" style="80" customWidth="1"/>
    <col min="9730" max="9731" width="2" style="80" customWidth="1"/>
    <col min="9732" max="9732" width="38.44140625" style="80" customWidth="1"/>
    <col min="9733" max="9733" width="9.44140625" style="80" customWidth="1"/>
    <col min="9734" max="9734" width="10.5546875" style="80" customWidth="1"/>
    <col min="9735" max="9735" width="1.44140625" style="80" customWidth="1"/>
    <col min="9736" max="9736" width="10.109375" style="80" customWidth="1"/>
    <col min="9737" max="9737" width="11.5546875" style="80" customWidth="1"/>
    <col min="9738" max="9984" width="11.44140625" style="80"/>
    <col min="9985" max="9985" width="2.109375" style="80" customWidth="1"/>
    <col min="9986" max="9987" width="2" style="80" customWidth="1"/>
    <col min="9988" max="9988" width="38.44140625" style="80" customWidth="1"/>
    <col min="9989" max="9989" width="9.44140625" style="80" customWidth="1"/>
    <col min="9990" max="9990" width="10.5546875" style="80" customWidth="1"/>
    <col min="9991" max="9991" width="1.44140625" style="80" customWidth="1"/>
    <col min="9992" max="9992" width="10.109375" style="80" customWidth="1"/>
    <col min="9993" max="9993" width="11.5546875" style="80" customWidth="1"/>
    <col min="9994" max="10240" width="11.44140625" style="80"/>
    <col min="10241" max="10241" width="2.109375" style="80" customWidth="1"/>
    <col min="10242" max="10243" width="2" style="80" customWidth="1"/>
    <col min="10244" max="10244" width="38.44140625" style="80" customWidth="1"/>
    <col min="10245" max="10245" width="9.44140625" style="80" customWidth="1"/>
    <col min="10246" max="10246" width="10.5546875" style="80" customWidth="1"/>
    <col min="10247" max="10247" width="1.44140625" style="80" customWidth="1"/>
    <col min="10248" max="10248" width="10.109375" style="80" customWidth="1"/>
    <col min="10249" max="10249" width="11.5546875" style="80" customWidth="1"/>
    <col min="10250" max="10496" width="11.44140625" style="80"/>
    <col min="10497" max="10497" width="2.109375" style="80" customWidth="1"/>
    <col min="10498" max="10499" width="2" style="80" customWidth="1"/>
    <col min="10500" max="10500" width="38.44140625" style="80" customWidth="1"/>
    <col min="10501" max="10501" width="9.44140625" style="80" customWidth="1"/>
    <col min="10502" max="10502" width="10.5546875" style="80" customWidth="1"/>
    <col min="10503" max="10503" width="1.44140625" style="80" customWidth="1"/>
    <col min="10504" max="10504" width="10.109375" style="80" customWidth="1"/>
    <col min="10505" max="10505" width="11.5546875" style="80" customWidth="1"/>
    <col min="10506" max="10752" width="11.44140625" style="80"/>
    <col min="10753" max="10753" width="2.109375" style="80" customWidth="1"/>
    <col min="10754" max="10755" width="2" style="80" customWidth="1"/>
    <col min="10756" max="10756" width="38.44140625" style="80" customWidth="1"/>
    <col min="10757" max="10757" width="9.44140625" style="80" customWidth="1"/>
    <col min="10758" max="10758" width="10.5546875" style="80" customWidth="1"/>
    <col min="10759" max="10759" width="1.44140625" style="80" customWidth="1"/>
    <col min="10760" max="10760" width="10.109375" style="80" customWidth="1"/>
    <col min="10761" max="10761" width="11.5546875" style="80" customWidth="1"/>
    <col min="10762" max="11008" width="11.44140625" style="80"/>
    <col min="11009" max="11009" width="2.109375" style="80" customWidth="1"/>
    <col min="11010" max="11011" width="2" style="80" customWidth="1"/>
    <col min="11012" max="11012" width="38.44140625" style="80" customWidth="1"/>
    <col min="11013" max="11013" width="9.44140625" style="80" customWidth="1"/>
    <col min="11014" max="11014" width="10.5546875" style="80" customWidth="1"/>
    <col min="11015" max="11015" width="1.44140625" style="80" customWidth="1"/>
    <col min="11016" max="11016" width="10.109375" style="80" customWidth="1"/>
    <col min="11017" max="11017" width="11.5546875" style="80" customWidth="1"/>
    <col min="11018" max="11264" width="11.44140625" style="80"/>
    <col min="11265" max="11265" width="2.109375" style="80" customWidth="1"/>
    <col min="11266" max="11267" width="2" style="80" customWidth="1"/>
    <col min="11268" max="11268" width="38.44140625" style="80" customWidth="1"/>
    <col min="11269" max="11269" width="9.44140625" style="80" customWidth="1"/>
    <col min="11270" max="11270" width="10.5546875" style="80" customWidth="1"/>
    <col min="11271" max="11271" width="1.44140625" style="80" customWidth="1"/>
    <col min="11272" max="11272" width="10.109375" style="80" customWidth="1"/>
    <col min="11273" max="11273" width="11.5546875" style="80" customWidth="1"/>
    <col min="11274" max="11520" width="11.44140625" style="80"/>
    <col min="11521" max="11521" width="2.109375" style="80" customWidth="1"/>
    <col min="11522" max="11523" width="2" style="80" customWidth="1"/>
    <col min="11524" max="11524" width="38.44140625" style="80" customWidth="1"/>
    <col min="11525" max="11525" width="9.44140625" style="80" customWidth="1"/>
    <col min="11526" max="11526" width="10.5546875" style="80" customWidth="1"/>
    <col min="11527" max="11527" width="1.44140625" style="80" customWidth="1"/>
    <col min="11528" max="11528" width="10.109375" style="80" customWidth="1"/>
    <col min="11529" max="11529" width="11.5546875" style="80" customWidth="1"/>
    <col min="11530" max="11776" width="11.44140625" style="80"/>
    <col min="11777" max="11777" width="2.109375" style="80" customWidth="1"/>
    <col min="11778" max="11779" width="2" style="80" customWidth="1"/>
    <col min="11780" max="11780" width="38.44140625" style="80" customWidth="1"/>
    <col min="11781" max="11781" width="9.44140625" style="80" customWidth="1"/>
    <col min="11782" max="11782" width="10.5546875" style="80" customWidth="1"/>
    <col min="11783" max="11783" width="1.44140625" style="80" customWidth="1"/>
    <col min="11784" max="11784" width="10.109375" style="80" customWidth="1"/>
    <col min="11785" max="11785" width="11.5546875" style="80" customWidth="1"/>
    <col min="11786" max="12032" width="11.44140625" style="80"/>
    <col min="12033" max="12033" width="2.109375" style="80" customWidth="1"/>
    <col min="12034" max="12035" width="2" style="80" customWidth="1"/>
    <col min="12036" max="12036" width="38.44140625" style="80" customWidth="1"/>
    <col min="12037" max="12037" width="9.44140625" style="80" customWidth="1"/>
    <col min="12038" max="12038" width="10.5546875" style="80" customWidth="1"/>
    <col min="12039" max="12039" width="1.44140625" style="80" customWidth="1"/>
    <col min="12040" max="12040" width="10.109375" style="80" customWidth="1"/>
    <col min="12041" max="12041" width="11.5546875" style="80" customWidth="1"/>
    <col min="12042" max="12288" width="11.44140625" style="80"/>
    <col min="12289" max="12289" width="2.109375" style="80" customWidth="1"/>
    <col min="12290" max="12291" width="2" style="80" customWidth="1"/>
    <col min="12292" max="12292" width="38.44140625" style="80" customWidth="1"/>
    <col min="12293" max="12293" width="9.44140625" style="80" customWidth="1"/>
    <col min="12294" max="12294" width="10.5546875" style="80" customWidth="1"/>
    <col min="12295" max="12295" width="1.44140625" style="80" customWidth="1"/>
    <col min="12296" max="12296" width="10.109375" style="80" customWidth="1"/>
    <col min="12297" max="12297" width="11.5546875" style="80" customWidth="1"/>
    <col min="12298" max="12544" width="11.44140625" style="80"/>
    <col min="12545" max="12545" width="2.109375" style="80" customWidth="1"/>
    <col min="12546" max="12547" width="2" style="80" customWidth="1"/>
    <col min="12548" max="12548" width="38.44140625" style="80" customWidth="1"/>
    <col min="12549" max="12549" width="9.44140625" style="80" customWidth="1"/>
    <col min="12550" max="12550" width="10.5546875" style="80" customWidth="1"/>
    <col min="12551" max="12551" width="1.44140625" style="80" customWidth="1"/>
    <col min="12552" max="12552" width="10.109375" style="80" customWidth="1"/>
    <col min="12553" max="12553" width="11.5546875" style="80" customWidth="1"/>
    <col min="12554" max="12800" width="11.44140625" style="80"/>
    <col min="12801" max="12801" width="2.109375" style="80" customWidth="1"/>
    <col min="12802" max="12803" width="2" style="80" customWidth="1"/>
    <col min="12804" max="12804" width="38.44140625" style="80" customWidth="1"/>
    <col min="12805" max="12805" width="9.44140625" style="80" customWidth="1"/>
    <col min="12806" max="12806" width="10.5546875" style="80" customWidth="1"/>
    <col min="12807" max="12807" width="1.44140625" style="80" customWidth="1"/>
    <col min="12808" max="12808" width="10.109375" style="80" customWidth="1"/>
    <col min="12809" max="12809" width="11.5546875" style="80" customWidth="1"/>
    <col min="12810" max="13056" width="11.44140625" style="80"/>
    <col min="13057" max="13057" width="2.109375" style="80" customWidth="1"/>
    <col min="13058" max="13059" width="2" style="80" customWidth="1"/>
    <col min="13060" max="13060" width="38.44140625" style="80" customWidth="1"/>
    <col min="13061" max="13061" width="9.44140625" style="80" customWidth="1"/>
    <col min="13062" max="13062" width="10.5546875" style="80" customWidth="1"/>
    <col min="13063" max="13063" width="1.44140625" style="80" customWidth="1"/>
    <col min="13064" max="13064" width="10.109375" style="80" customWidth="1"/>
    <col min="13065" max="13065" width="11.5546875" style="80" customWidth="1"/>
    <col min="13066" max="13312" width="11.44140625" style="80"/>
    <col min="13313" max="13313" width="2.109375" style="80" customWidth="1"/>
    <col min="13314" max="13315" width="2" style="80" customWidth="1"/>
    <col min="13316" max="13316" width="38.44140625" style="80" customWidth="1"/>
    <col min="13317" max="13317" width="9.44140625" style="80" customWidth="1"/>
    <col min="13318" max="13318" width="10.5546875" style="80" customWidth="1"/>
    <col min="13319" max="13319" width="1.44140625" style="80" customWidth="1"/>
    <col min="13320" max="13320" width="10.109375" style="80" customWidth="1"/>
    <col min="13321" max="13321" width="11.5546875" style="80" customWidth="1"/>
    <col min="13322" max="13568" width="11.44140625" style="80"/>
    <col min="13569" max="13569" width="2.109375" style="80" customWidth="1"/>
    <col min="13570" max="13571" width="2" style="80" customWidth="1"/>
    <col min="13572" max="13572" width="38.44140625" style="80" customWidth="1"/>
    <col min="13573" max="13573" width="9.44140625" style="80" customWidth="1"/>
    <col min="13574" max="13574" width="10.5546875" style="80" customWidth="1"/>
    <col min="13575" max="13575" width="1.44140625" style="80" customWidth="1"/>
    <col min="13576" max="13576" width="10.109375" style="80" customWidth="1"/>
    <col min="13577" max="13577" width="11.5546875" style="80" customWidth="1"/>
    <col min="13578" max="13824" width="11.44140625" style="80"/>
    <col min="13825" max="13825" width="2.109375" style="80" customWidth="1"/>
    <col min="13826" max="13827" width="2" style="80" customWidth="1"/>
    <col min="13828" max="13828" width="38.44140625" style="80" customWidth="1"/>
    <col min="13829" max="13829" width="9.44140625" style="80" customWidth="1"/>
    <col min="13830" max="13830" width="10.5546875" style="80" customWidth="1"/>
    <col min="13831" max="13831" width="1.44140625" style="80" customWidth="1"/>
    <col min="13832" max="13832" width="10.109375" style="80" customWidth="1"/>
    <col min="13833" max="13833" width="11.5546875" style="80" customWidth="1"/>
    <col min="13834" max="14080" width="11.44140625" style="80"/>
    <col min="14081" max="14081" width="2.109375" style="80" customWidth="1"/>
    <col min="14082" max="14083" width="2" style="80" customWidth="1"/>
    <col min="14084" max="14084" width="38.44140625" style="80" customWidth="1"/>
    <col min="14085" max="14085" width="9.44140625" style="80" customWidth="1"/>
    <col min="14086" max="14086" width="10.5546875" style="80" customWidth="1"/>
    <col min="14087" max="14087" width="1.44140625" style="80" customWidth="1"/>
    <col min="14088" max="14088" width="10.109375" style="80" customWidth="1"/>
    <col min="14089" max="14089" width="11.5546875" style="80" customWidth="1"/>
    <col min="14090" max="14336" width="11.44140625" style="80"/>
    <col min="14337" max="14337" width="2.109375" style="80" customWidth="1"/>
    <col min="14338" max="14339" width="2" style="80" customWidth="1"/>
    <col min="14340" max="14340" width="38.44140625" style="80" customWidth="1"/>
    <col min="14341" max="14341" width="9.44140625" style="80" customWidth="1"/>
    <col min="14342" max="14342" width="10.5546875" style="80" customWidth="1"/>
    <col min="14343" max="14343" width="1.44140625" style="80" customWidth="1"/>
    <col min="14344" max="14344" width="10.109375" style="80" customWidth="1"/>
    <col min="14345" max="14345" width="11.5546875" style="80" customWidth="1"/>
    <col min="14346" max="14592" width="11.44140625" style="80"/>
    <col min="14593" max="14593" width="2.109375" style="80" customWidth="1"/>
    <col min="14594" max="14595" width="2" style="80" customWidth="1"/>
    <col min="14596" max="14596" width="38.44140625" style="80" customWidth="1"/>
    <col min="14597" max="14597" width="9.44140625" style="80" customWidth="1"/>
    <col min="14598" max="14598" width="10.5546875" style="80" customWidth="1"/>
    <col min="14599" max="14599" width="1.44140625" style="80" customWidth="1"/>
    <col min="14600" max="14600" width="10.109375" style="80" customWidth="1"/>
    <col min="14601" max="14601" width="11.5546875" style="80" customWidth="1"/>
    <col min="14602" max="14848" width="11.44140625" style="80"/>
    <col min="14849" max="14849" width="2.109375" style="80" customWidth="1"/>
    <col min="14850" max="14851" width="2" style="80" customWidth="1"/>
    <col min="14852" max="14852" width="38.44140625" style="80" customWidth="1"/>
    <col min="14853" max="14853" width="9.44140625" style="80" customWidth="1"/>
    <col min="14854" max="14854" width="10.5546875" style="80" customWidth="1"/>
    <col min="14855" max="14855" width="1.44140625" style="80" customWidth="1"/>
    <col min="14856" max="14856" width="10.109375" style="80" customWidth="1"/>
    <col min="14857" max="14857" width="11.5546875" style="80" customWidth="1"/>
    <col min="14858" max="15104" width="11.44140625" style="80"/>
    <col min="15105" max="15105" width="2.109375" style="80" customWidth="1"/>
    <col min="15106" max="15107" width="2" style="80" customWidth="1"/>
    <col min="15108" max="15108" width="38.44140625" style="80" customWidth="1"/>
    <col min="15109" max="15109" width="9.44140625" style="80" customWidth="1"/>
    <col min="15110" max="15110" width="10.5546875" style="80" customWidth="1"/>
    <col min="15111" max="15111" width="1.44140625" style="80" customWidth="1"/>
    <col min="15112" max="15112" width="10.109375" style="80" customWidth="1"/>
    <col min="15113" max="15113" width="11.5546875" style="80" customWidth="1"/>
    <col min="15114" max="15360" width="11.44140625" style="80"/>
    <col min="15361" max="15361" width="2.109375" style="80" customWidth="1"/>
    <col min="15362" max="15363" width="2" style="80" customWidth="1"/>
    <col min="15364" max="15364" width="38.44140625" style="80" customWidth="1"/>
    <col min="15365" max="15365" width="9.44140625" style="80" customWidth="1"/>
    <col min="15366" max="15366" width="10.5546875" style="80" customWidth="1"/>
    <col min="15367" max="15367" width="1.44140625" style="80" customWidth="1"/>
    <col min="15368" max="15368" width="10.109375" style="80" customWidth="1"/>
    <col min="15369" max="15369" width="11.5546875" style="80" customWidth="1"/>
    <col min="15370" max="15616" width="11.44140625" style="80"/>
    <col min="15617" max="15617" width="2.109375" style="80" customWidth="1"/>
    <col min="15618" max="15619" width="2" style="80" customWidth="1"/>
    <col min="15620" max="15620" width="38.44140625" style="80" customWidth="1"/>
    <col min="15621" max="15621" width="9.44140625" style="80" customWidth="1"/>
    <col min="15622" max="15622" width="10.5546875" style="80" customWidth="1"/>
    <col min="15623" max="15623" width="1.44140625" style="80" customWidth="1"/>
    <col min="15624" max="15624" width="10.109375" style="80" customWidth="1"/>
    <col min="15625" max="15625" width="11.5546875" style="80" customWidth="1"/>
    <col min="15626" max="15872" width="11.44140625" style="80"/>
    <col min="15873" max="15873" width="2.109375" style="80" customWidth="1"/>
    <col min="15874" max="15875" width="2" style="80" customWidth="1"/>
    <col min="15876" max="15876" width="38.44140625" style="80" customWidth="1"/>
    <col min="15877" max="15877" width="9.44140625" style="80" customWidth="1"/>
    <col min="15878" max="15878" width="10.5546875" style="80" customWidth="1"/>
    <col min="15879" max="15879" width="1.44140625" style="80" customWidth="1"/>
    <col min="15880" max="15880" width="10.109375" style="80" customWidth="1"/>
    <col min="15881" max="15881" width="11.5546875" style="80" customWidth="1"/>
    <col min="15882" max="16128" width="11.44140625" style="80"/>
    <col min="16129" max="16129" width="2.109375" style="80" customWidth="1"/>
    <col min="16130" max="16131" width="2" style="80" customWidth="1"/>
    <col min="16132" max="16132" width="38.44140625" style="80" customWidth="1"/>
    <col min="16133" max="16133" width="9.44140625" style="80" customWidth="1"/>
    <col min="16134" max="16134" width="10.5546875" style="80" customWidth="1"/>
    <col min="16135" max="16135" width="1.44140625" style="80" customWidth="1"/>
    <col min="16136" max="16136" width="10.109375" style="80" customWidth="1"/>
    <col min="16137" max="16137" width="11.5546875" style="80" customWidth="1"/>
    <col min="16138" max="16384" width="11.44140625" style="80"/>
  </cols>
  <sheetData>
    <row r="1" spans="1:9" ht="13.8">
      <c r="A1" s="1108"/>
      <c r="B1" s="1136"/>
      <c r="C1" s="1136"/>
      <c r="D1" s="1108" t="s">
        <v>1298</v>
      </c>
    </row>
    <row r="2" spans="1:9" ht="54" customHeight="1">
      <c r="A2" s="1137" t="s">
        <v>1361</v>
      </c>
      <c r="B2" s="1192"/>
      <c r="C2" s="1192"/>
      <c r="D2" s="1192"/>
      <c r="E2" s="1255"/>
      <c r="F2" s="1255"/>
      <c r="G2" s="1255"/>
      <c r="H2" s="1255"/>
      <c r="I2" s="1255"/>
    </row>
    <row r="3" spans="1:9" ht="15.75" customHeight="1">
      <c r="A3" s="1256" t="s">
        <v>1225</v>
      </c>
      <c r="B3" s="1257"/>
      <c r="C3" s="1257"/>
      <c r="D3" s="1255"/>
      <c r="E3" s="1255"/>
      <c r="F3" s="1255"/>
      <c r="G3" s="1255"/>
      <c r="H3" s="1255"/>
      <c r="I3" s="1255"/>
    </row>
    <row r="4" spans="1:9" ht="3.9" customHeight="1" thickBot="1">
      <c r="A4" s="1188"/>
      <c r="B4" s="1188"/>
      <c r="C4" s="1188"/>
      <c r="D4" s="1194"/>
      <c r="E4" s="1074"/>
      <c r="F4" s="1074"/>
      <c r="G4" s="1074"/>
      <c r="H4" s="1074"/>
      <c r="I4" s="1074"/>
    </row>
    <row r="5" spans="1:9" ht="12" customHeight="1">
      <c r="A5" s="1074"/>
      <c r="B5" s="1074"/>
      <c r="C5" s="1074"/>
      <c r="D5" s="1255"/>
      <c r="E5" s="1258">
        <v>45473</v>
      </c>
      <c r="F5" s="1259"/>
      <c r="G5" s="1260"/>
      <c r="H5" s="1258">
        <v>45838</v>
      </c>
      <c r="I5" s="1259"/>
    </row>
    <row r="6" spans="1:9" ht="24.75" customHeight="1">
      <c r="A6" s="1261"/>
      <c r="B6" s="1942"/>
      <c r="C6" s="1942"/>
      <c r="D6" s="1942"/>
      <c r="E6" s="1262" t="s">
        <v>1337</v>
      </c>
      <c r="F6" s="1229" t="s">
        <v>1362</v>
      </c>
      <c r="G6" s="1229"/>
      <c r="H6" s="1262" t="s">
        <v>1337</v>
      </c>
      <c r="I6" s="1229" t="s">
        <v>1362</v>
      </c>
    </row>
    <row r="7" spans="1:9" ht="12" customHeight="1" outlineLevel="1">
      <c r="A7" s="1263" t="s">
        <v>114</v>
      </c>
      <c r="B7" s="1150"/>
      <c r="C7" s="1150"/>
      <c r="D7" s="1150"/>
      <c r="E7" s="1254"/>
      <c r="F7" s="1254"/>
      <c r="G7" s="1254"/>
      <c r="H7" s="1254"/>
      <c r="I7" s="1254"/>
    </row>
    <row r="8" spans="1:9" ht="12" customHeight="1" outlineLevel="1">
      <c r="A8" s="1264"/>
      <c r="B8" s="1082" t="s">
        <v>1316</v>
      </c>
      <c r="C8" s="1082"/>
      <c r="D8" s="1082"/>
      <c r="E8" s="1082">
        <v>63</v>
      </c>
      <c r="F8" s="1082">
        <v>701.88888888888891</v>
      </c>
      <c r="G8" s="1082"/>
      <c r="H8" s="1082">
        <v>102</v>
      </c>
      <c r="I8" s="1082">
        <v>697</v>
      </c>
    </row>
    <row r="9" spans="1:9" ht="12" customHeight="1" outlineLevel="1">
      <c r="A9" s="1264"/>
      <c r="B9" s="1082" t="s">
        <v>1317</v>
      </c>
      <c r="C9" s="1082"/>
      <c r="D9" s="1082"/>
      <c r="E9" s="1082"/>
      <c r="F9" s="1265"/>
      <c r="G9" s="1155"/>
      <c r="H9" s="1082"/>
      <c r="I9" s="1265"/>
    </row>
    <row r="10" spans="1:9" ht="12" customHeight="1" outlineLevel="1">
      <c r="A10" s="1264"/>
      <c r="C10" s="1181" t="s">
        <v>1318</v>
      </c>
      <c r="E10" s="1082">
        <v>7</v>
      </c>
      <c r="F10" s="1082">
        <v>1440.7142857142858</v>
      </c>
      <c r="G10" s="1181"/>
      <c r="H10" s="1181">
        <v>7</v>
      </c>
      <c r="I10" s="1181">
        <v>1629.4285714285713</v>
      </c>
    </row>
    <row r="11" spans="1:9" ht="12" customHeight="1" outlineLevel="1">
      <c r="A11" s="1264"/>
      <c r="C11" s="1266" t="s">
        <v>1319</v>
      </c>
      <c r="E11" s="1082">
        <v>0</v>
      </c>
      <c r="F11" s="1082">
        <v>0</v>
      </c>
      <c r="G11" s="1181"/>
      <c r="H11" s="1181">
        <v>1</v>
      </c>
      <c r="I11" s="1181">
        <v>51</v>
      </c>
    </row>
    <row r="12" spans="1:9" ht="12" customHeight="1" outlineLevel="1">
      <c r="A12" s="1264"/>
      <c r="C12" s="1266" t="s">
        <v>1320</v>
      </c>
      <c r="E12" s="1082">
        <v>65</v>
      </c>
      <c r="F12" s="1082">
        <v>338.07692307692309</v>
      </c>
      <c r="G12" s="1181"/>
      <c r="H12" s="1181">
        <v>140</v>
      </c>
      <c r="I12" s="1181">
        <v>264.90714285714284</v>
      </c>
    </row>
    <row r="13" spans="1:9" ht="12" customHeight="1" outlineLevel="1">
      <c r="A13" s="1264"/>
      <c r="C13" s="1074" t="s">
        <v>1321</v>
      </c>
      <c r="E13" s="1082">
        <v>0</v>
      </c>
      <c r="F13" s="1082">
        <v>0</v>
      </c>
      <c r="G13" s="1181"/>
      <c r="H13" s="1082">
        <v>0</v>
      </c>
      <c r="I13" s="1082">
        <v>0</v>
      </c>
    </row>
    <row r="14" spans="1:9" ht="12" customHeight="1" outlineLevel="1">
      <c r="A14" s="1264"/>
      <c r="C14" s="1074" t="s">
        <v>1322</v>
      </c>
      <c r="E14" s="1082">
        <v>2</v>
      </c>
      <c r="F14" s="1082">
        <v>81.5</v>
      </c>
      <c r="G14" s="1181"/>
      <c r="H14" s="1082">
        <v>2</v>
      </c>
      <c r="I14" s="1082">
        <v>83</v>
      </c>
    </row>
    <row r="15" spans="1:9" ht="12" customHeight="1" outlineLevel="1">
      <c r="A15" s="1264"/>
      <c r="C15" s="1074" t="s">
        <v>1323</v>
      </c>
      <c r="E15" s="1082">
        <v>0</v>
      </c>
      <c r="F15" s="1082">
        <v>0</v>
      </c>
      <c r="G15" s="1181"/>
      <c r="H15" s="1082">
        <v>0</v>
      </c>
      <c r="I15" s="1082">
        <v>0</v>
      </c>
    </row>
    <row r="16" spans="1:9" ht="12" customHeight="1" outlineLevel="1">
      <c r="A16" s="1264"/>
      <c r="C16" s="1074" t="s">
        <v>1324</v>
      </c>
      <c r="E16" s="1181">
        <v>9</v>
      </c>
      <c r="F16" s="1181">
        <v>2390.1111111111113</v>
      </c>
      <c r="G16" s="1181"/>
      <c r="H16" s="1181">
        <v>9</v>
      </c>
      <c r="I16" s="1181">
        <v>2386.5555555555557</v>
      </c>
    </row>
    <row r="17" spans="1:9" ht="12" customHeight="1" outlineLevel="1">
      <c r="A17" s="1264"/>
      <c r="C17" s="1074" t="s">
        <v>1325</v>
      </c>
      <c r="E17" s="1181">
        <v>37</v>
      </c>
      <c r="F17" s="1181">
        <v>966.48648648648646</v>
      </c>
      <c r="G17" s="1181"/>
      <c r="H17" s="1181">
        <v>48</v>
      </c>
      <c r="I17" s="1181">
        <v>985.0625</v>
      </c>
    </row>
    <row r="18" spans="1:9" ht="12" customHeight="1" outlineLevel="1">
      <c r="A18" s="1264"/>
      <c r="C18" s="1074" t="s">
        <v>1326</v>
      </c>
      <c r="E18" s="1082">
        <v>0</v>
      </c>
      <c r="F18" s="1082">
        <v>0</v>
      </c>
      <c r="G18" s="1181"/>
      <c r="H18" s="1082">
        <v>1</v>
      </c>
      <c r="I18" s="1082">
        <v>3</v>
      </c>
    </row>
    <row r="19" spans="1:9" ht="12" customHeight="1" outlineLevel="1">
      <c r="A19" s="1264"/>
      <c r="B19" s="1082" t="s">
        <v>1327</v>
      </c>
      <c r="C19" s="390"/>
      <c r="D19" s="390"/>
      <c r="E19" s="1082">
        <v>0</v>
      </c>
      <c r="F19" s="1082">
        <v>0</v>
      </c>
      <c r="G19" s="1082"/>
      <c r="H19" s="1082">
        <v>0</v>
      </c>
      <c r="I19" s="1082">
        <v>0</v>
      </c>
    </row>
    <row r="20" spans="1:9" ht="12" customHeight="1" outlineLevel="1">
      <c r="A20" s="1264"/>
      <c r="B20" s="1082" t="s">
        <v>1328</v>
      </c>
      <c r="C20" s="390"/>
      <c r="D20" s="390"/>
      <c r="E20" s="1082">
        <v>1</v>
      </c>
      <c r="F20" s="1082">
        <v>583</v>
      </c>
      <c r="G20" s="1082"/>
      <c r="H20" s="1082">
        <v>1</v>
      </c>
      <c r="I20" s="1082">
        <v>700</v>
      </c>
    </row>
    <row r="21" spans="1:9" ht="12" customHeight="1" outlineLevel="1">
      <c r="A21" s="1264"/>
      <c r="B21" s="1157" t="s">
        <v>1329</v>
      </c>
      <c r="C21" s="390"/>
      <c r="D21" s="390"/>
      <c r="E21" s="1082">
        <v>0</v>
      </c>
      <c r="F21" s="1082">
        <v>0</v>
      </c>
      <c r="G21" s="1082"/>
      <c r="H21" s="1082">
        <v>0</v>
      </c>
      <c r="I21" s="1082">
        <v>0</v>
      </c>
    </row>
    <row r="22" spans="1:9" ht="12" customHeight="1" outlineLevel="1">
      <c r="A22" s="1263" t="s">
        <v>117</v>
      </c>
      <c r="B22" s="1150"/>
      <c r="C22" s="1150"/>
      <c r="D22" s="1150"/>
      <c r="E22" s="1254"/>
      <c r="F22" s="1254"/>
      <c r="G22" s="1254"/>
      <c r="H22" s="1254"/>
      <c r="I22" s="1254"/>
    </row>
    <row r="23" spans="1:9" ht="12" customHeight="1" outlineLevel="1">
      <c r="A23" s="1264"/>
      <c r="B23" s="1082" t="s">
        <v>1316</v>
      </c>
      <c r="C23" s="1082"/>
      <c r="D23" s="1082"/>
      <c r="E23" s="1082">
        <v>14460</v>
      </c>
      <c r="F23" s="1082">
        <v>1234.7748271092669</v>
      </c>
      <c r="G23" s="1082"/>
      <c r="H23" s="1082">
        <v>14075</v>
      </c>
      <c r="I23" s="1082">
        <v>1229.9432326820604</v>
      </c>
    </row>
    <row r="24" spans="1:9" ht="12" customHeight="1" outlineLevel="1">
      <c r="A24" s="1264"/>
      <c r="B24" s="1082" t="s">
        <v>1317</v>
      </c>
      <c r="C24" s="1082"/>
      <c r="D24" s="1082"/>
      <c r="E24" s="1082"/>
      <c r="F24" s="1265"/>
      <c r="G24" s="1155"/>
      <c r="H24" s="1082"/>
      <c r="I24" s="1265"/>
    </row>
    <row r="25" spans="1:9" ht="12" customHeight="1" outlineLevel="1">
      <c r="A25" s="1264"/>
      <c r="C25" s="1181" t="s">
        <v>1318</v>
      </c>
      <c r="E25" s="1181">
        <v>3537</v>
      </c>
      <c r="F25" s="1181">
        <v>943.29148996324568</v>
      </c>
      <c r="G25" s="1181"/>
      <c r="H25" s="1181">
        <v>3474</v>
      </c>
      <c r="I25" s="1181">
        <v>923.85578583765107</v>
      </c>
    </row>
    <row r="26" spans="1:9" ht="12" customHeight="1" outlineLevel="1">
      <c r="A26" s="1264"/>
      <c r="C26" s="1266" t="s">
        <v>1319</v>
      </c>
      <c r="E26" s="1181">
        <v>1284</v>
      </c>
      <c r="F26" s="1181">
        <v>1656.1721183800623</v>
      </c>
      <c r="G26" s="1181"/>
      <c r="H26" s="1181">
        <v>1266</v>
      </c>
      <c r="I26" s="1181">
        <v>1610.3436018957345</v>
      </c>
    </row>
    <row r="27" spans="1:9" ht="12" customHeight="1" outlineLevel="1">
      <c r="A27" s="1264"/>
      <c r="C27" s="1266" t="s">
        <v>1320</v>
      </c>
      <c r="E27" s="1181">
        <v>1134</v>
      </c>
      <c r="F27" s="1181">
        <v>799.41798941798947</v>
      </c>
      <c r="G27" s="1181"/>
      <c r="H27" s="1181">
        <v>1591</v>
      </c>
      <c r="I27" s="1181">
        <v>640.08485229415464</v>
      </c>
    </row>
    <row r="28" spans="1:9" ht="12" customHeight="1" outlineLevel="1">
      <c r="A28" s="1264"/>
      <c r="C28" s="1074" t="s">
        <v>1321</v>
      </c>
      <c r="E28" s="1181">
        <v>68</v>
      </c>
      <c r="F28" s="1181">
        <v>1035.1911764705883</v>
      </c>
      <c r="G28" s="1181"/>
      <c r="H28" s="1181">
        <v>66</v>
      </c>
      <c r="I28" s="1181">
        <v>1039.939393939394</v>
      </c>
    </row>
    <row r="29" spans="1:9" ht="12" customHeight="1" outlineLevel="1">
      <c r="A29" s="1264"/>
      <c r="C29" s="1074" t="s">
        <v>1322</v>
      </c>
      <c r="E29" s="1181">
        <v>2531</v>
      </c>
      <c r="F29" s="1181">
        <v>847.2789411299882</v>
      </c>
      <c r="G29" s="1181"/>
      <c r="H29" s="1181">
        <v>2449</v>
      </c>
      <c r="I29" s="1181">
        <v>804.33238056349535</v>
      </c>
    </row>
    <row r="30" spans="1:9" ht="12" customHeight="1" outlineLevel="1">
      <c r="A30" s="1264"/>
      <c r="C30" s="1074" t="s">
        <v>1323</v>
      </c>
      <c r="E30" s="1181">
        <v>29</v>
      </c>
      <c r="F30" s="1181">
        <v>948.48275862068965</v>
      </c>
      <c r="G30" s="1181"/>
      <c r="H30" s="1181">
        <v>25</v>
      </c>
      <c r="I30" s="1181">
        <v>746.56</v>
      </c>
    </row>
    <row r="31" spans="1:9" ht="12" customHeight="1" outlineLevel="1">
      <c r="A31" s="1264"/>
      <c r="C31" s="1074" t="s">
        <v>1324</v>
      </c>
      <c r="E31" s="1181">
        <v>5531</v>
      </c>
      <c r="F31" s="1181">
        <v>1654.8926053154944</v>
      </c>
      <c r="G31" s="1181"/>
      <c r="H31" s="1181">
        <v>5455</v>
      </c>
      <c r="I31" s="1181">
        <v>1646.3528872593949</v>
      </c>
    </row>
    <row r="32" spans="1:9" ht="12" customHeight="1" outlineLevel="1">
      <c r="A32" s="1264"/>
      <c r="C32" s="1074" t="s">
        <v>1325</v>
      </c>
      <c r="E32" s="1181">
        <v>127</v>
      </c>
      <c r="F32" s="1181">
        <v>600.29133858267721</v>
      </c>
      <c r="G32" s="1181"/>
      <c r="H32" s="1181">
        <v>151</v>
      </c>
      <c r="I32" s="1181">
        <v>535.60264900662253</v>
      </c>
    </row>
    <row r="33" spans="1:9" ht="12" customHeight="1" outlineLevel="1">
      <c r="A33" s="1264"/>
      <c r="C33" s="1074" t="s">
        <v>1326</v>
      </c>
      <c r="E33" s="1082">
        <v>0</v>
      </c>
      <c r="F33" s="1082">
        <v>0</v>
      </c>
      <c r="G33" s="1181"/>
      <c r="H33" s="1082">
        <v>0</v>
      </c>
      <c r="I33" s="1181">
        <v>0</v>
      </c>
    </row>
    <row r="34" spans="1:9" ht="12" customHeight="1" outlineLevel="1">
      <c r="A34" s="1264"/>
      <c r="B34" s="1082" t="s">
        <v>1327</v>
      </c>
      <c r="C34" s="390"/>
      <c r="D34" s="390"/>
      <c r="E34" s="1082">
        <v>2776</v>
      </c>
      <c r="F34" s="1082">
        <v>582.92471181556198</v>
      </c>
      <c r="G34" s="1082"/>
      <c r="H34" s="1082">
        <v>2648</v>
      </c>
      <c r="I34" s="1082">
        <v>699.73791540785498</v>
      </c>
    </row>
    <row r="35" spans="1:9" ht="12" customHeight="1" outlineLevel="1">
      <c r="A35" s="1264"/>
      <c r="B35" s="1082" t="s">
        <v>1328</v>
      </c>
      <c r="C35" s="390"/>
      <c r="D35" s="390"/>
      <c r="E35" s="1082">
        <v>979</v>
      </c>
      <c r="F35" s="1082">
        <v>582.82022471910113</v>
      </c>
      <c r="G35" s="1082"/>
      <c r="H35" s="1082">
        <v>958</v>
      </c>
      <c r="I35" s="1082">
        <v>699.20772442588725</v>
      </c>
    </row>
    <row r="36" spans="1:9" ht="12" customHeight="1" outlineLevel="1">
      <c r="A36" s="1264"/>
      <c r="B36" s="1157" t="s">
        <v>1329</v>
      </c>
      <c r="C36" s="390"/>
      <c r="D36" s="390"/>
      <c r="E36" s="1082">
        <v>0</v>
      </c>
      <c r="F36" s="1082">
        <v>0</v>
      </c>
      <c r="G36" s="1082"/>
      <c r="H36" s="1082">
        <v>0</v>
      </c>
      <c r="I36" s="1082">
        <v>0</v>
      </c>
    </row>
    <row r="37" spans="1:9" ht="12" customHeight="1" outlineLevel="1">
      <c r="A37" s="1263" t="s">
        <v>118</v>
      </c>
      <c r="B37" s="1150"/>
      <c r="C37" s="1150"/>
      <c r="D37" s="1150"/>
      <c r="E37" s="1254"/>
      <c r="F37" s="1254"/>
      <c r="G37" s="1254"/>
      <c r="H37" s="1254"/>
      <c r="I37" s="1254"/>
    </row>
    <row r="38" spans="1:9" ht="12" customHeight="1" outlineLevel="1">
      <c r="A38" s="1264"/>
      <c r="B38" s="1082" t="s">
        <v>1316</v>
      </c>
      <c r="C38" s="1082"/>
      <c r="D38" s="1082"/>
      <c r="E38" s="1082">
        <v>8995</v>
      </c>
      <c r="F38" s="1082">
        <v>1292.0411339633129</v>
      </c>
      <c r="G38" s="1082"/>
      <c r="H38" s="1082">
        <v>8679</v>
      </c>
      <c r="I38" s="1082">
        <v>1283.8401889618619</v>
      </c>
    </row>
    <row r="39" spans="1:9" ht="12" customHeight="1" outlineLevel="1">
      <c r="A39" s="1264"/>
      <c r="B39" s="1082" t="s">
        <v>1317</v>
      </c>
      <c r="C39" s="1082"/>
      <c r="D39" s="1082"/>
      <c r="E39" s="1082"/>
      <c r="F39" s="1267"/>
      <c r="G39" s="1155"/>
      <c r="H39" s="1082"/>
      <c r="I39" s="1267"/>
    </row>
    <row r="40" spans="1:9" ht="12" customHeight="1" outlineLevel="1">
      <c r="A40" s="1264"/>
      <c r="C40" s="1181" t="s">
        <v>1318</v>
      </c>
      <c r="E40" s="1181">
        <v>2039</v>
      </c>
      <c r="F40" s="1181">
        <v>892.14860225600785</v>
      </c>
      <c r="G40" s="1181"/>
      <c r="H40" s="1181">
        <v>1993</v>
      </c>
      <c r="I40" s="1181">
        <v>870.74862017059706</v>
      </c>
    </row>
    <row r="41" spans="1:9" ht="12" customHeight="1" outlineLevel="1">
      <c r="A41" s="1264"/>
      <c r="C41" s="1266" t="s">
        <v>1319</v>
      </c>
      <c r="E41" s="1181">
        <v>668</v>
      </c>
      <c r="F41" s="1181">
        <v>1798.8173652694611</v>
      </c>
      <c r="G41" s="1181"/>
      <c r="H41" s="1181">
        <v>653</v>
      </c>
      <c r="I41" s="1181">
        <v>1780.9647779479326</v>
      </c>
    </row>
    <row r="42" spans="1:9" ht="12" customHeight="1" outlineLevel="1">
      <c r="A42" s="1264"/>
      <c r="C42" s="1266" t="s">
        <v>1320</v>
      </c>
      <c r="E42" s="1181">
        <v>547</v>
      </c>
      <c r="F42" s="1181">
        <v>1076.3967093235831</v>
      </c>
      <c r="G42" s="1181"/>
      <c r="H42" s="1181">
        <v>797</v>
      </c>
      <c r="I42" s="1181">
        <v>797.36260978670009</v>
      </c>
    </row>
    <row r="43" spans="1:9" ht="12" customHeight="1" outlineLevel="1">
      <c r="A43" s="1264"/>
      <c r="C43" s="1074" t="s">
        <v>1321</v>
      </c>
      <c r="E43" s="1181">
        <v>16</v>
      </c>
      <c r="F43" s="1181">
        <v>905</v>
      </c>
      <c r="G43" s="1181"/>
      <c r="H43" s="1181">
        <v>13</v>
      </c>
      <c r="I43" s="1181">
        <v>880.23076923076928</v>
      </c>
    </row>
    <row r="44" spans="1:9" ht="12" customHeight="1" outlineLevel="1">
      <c r="A44" s="1264"/>
      <c r="C44" s="1074" t="s">
        <v>1322</v>
      </c>
      <c r="E44" s="1181">
        <v>2078</v>
      </c>
      <c r="F44" s="1181">
        <v>811.37151106833494</v>
      </c>
      <c r="G44" s="1181"/>
      <c r="H44" s="1181">
        <v>2016</v>
      </c>
      <c r="I44" s="1181">
        <v>774.09226190476193</v>
      </c>
    </row>
    <row r="45" spans="1:9" ht="12" customHeight="1" outlineLevel="1">
      <c r="A45" s="1264"/>
      <c r="C45" s="1074" t="s">
        <v>1323</v>
      </c>
      <c r="E45" s="1181">
        <v>11</v>
      </c>
      <c r="F45" s="1181">
        <v>582.36363636363637</v>
      </c>
      <c r="G45" s="1181"/>
      <c r="H45" s="1181">
        <v>11</v>
      </c>
      <c r="I45" s="1181">
        <v>593.72727272727275</v>
      </c>
    </row>
    <row r="46" spans="1:9" ht="12" customHeight="1" outlineLevel="1">
      <c r="A46" s="1264"/>
      <c r="C46" s="1074" t="s">
        <v>1324</v>
      </c>
      <c r="E46" s="1181">
        <v>4117</v>
      </c>
      <c r="F46" s="1181">
        <v>1669.7175127520038</v>
      </c>
      <c r="G46" s="1181"/>
      <c r="H46" s="1181">
        <v>4037</v>
      </c>
      <c r="I46" s="1181">
        <v>1666.3031954421601</v>
      </c>
    </row>
    <row r="47" spans="1:9" ht="12" customHeight="1" outlineLevel="1">
      <c r="A47" s="1264"/>
      <c r="C47" s="1074" t="s">
        <v>1325</v>
      </c>
      <c r="E47" s="1181">
        <v>53</v>
      </c>
      <c r="F47" s="1181">
        <v>778.35849056603774</v>
      </c>
      <c r="G47" s="1181"/>
      <c r="H47" s="1181">
        <v>59</v>
      </c>
      <c r="I47" s="1181">
        <v>814.50847457627117</v>
      </c>
    </row>
    <row r="48" spans="1:9" ht="12.6" customHeight="1" outlineLevel="1">
      <c r="A48" s="1264"/>
      <c r="C48" s="1074" t="s">
        <v>1326</v>
      </c>
      <c r="E48" s="1181">
        <v>4</v>
      </c>
      <c r="F48" s="1181">
        <v>511.75</v>
      </c>
      <c r="G48" s="1181"/>
      <c r="H48" s="1181">
        <v>3</v>
      </c>
      <c r="I48" s="1181">
        <v>559.33333333333337</v>
      </c>
    </row>
    <row r="49" spans="1:9" ht="12.6" customHeight="1" outlineLevel="1">
      <c r="A49" s="1264"/>
      <c r="B49" s="1082" t="s">
        <v>1327</v>
      </c>
      <c r="C49" s="390"/>
      <c r="D49" s="390"/>
      <c r="E49" s="1082">
        <v>1584</v>
      </c>
      <c r="F49" s="1082">
        <v>583.42929292929296</v>
      </c>
      <c r="G49" s="1082"/>
      <c r="H49" s="1082">
        <v>1502</v>
      </c>
      <c r="I49" s="1082">
        <v>699.15778961384819</v>
      </c>
    </row>
    <row r="50" spans="1:9" ht="12" customHeight="1" outlineLevel="1">
      <c r="A50" s="1264"/>
      <c r="B50" s="1082" t="s">
        <v>1328</v>
      </c>
      <c r="C50" s="390"/>
      <c r="D50" s="390"/>
      <c r="E50" s="1082">
        <v>600</v>
      </c>
      <c r="F50" s="1082">
        <v>584.14333333333332</v>
      </c>
      <c r="G50" s="1082"/>
      <c r="H50" s="1082">
        <v>593</v>
      </c>
      <c r="I50" s="1082">
        <v>702.40978077571674</v>
      </c>
    </row>
    <row r="51" spans="1:9" ht="12" customHeight="1" outlineLevel="1">
      <c r="A51" s="1264"/>
      <c r="B51" s="1157" t="s">
        <v>1329</v>
      </c>
      <c r="C51" s="390"/>
      <c r="D51" s="390"/>
      <c r="E51" s="1082">
        <v>0</v>
      </c>
      <c r="F51" s="1082">
        <v>0</v>
      </c>
      <c r="G51" s="1082"/>
      <c r="H51" s="1082">
        <v>0</v>
      </c>
      <c r="I51" s="1082">
        <v>0</v>
      </c>
    </row>
    <row r="52" spans="1:9" ht="12" customHeight="1" outlineLevel="1">
      <c r="A52" s="1263" t="s">
        <v>119</v>
      </c>
      <c r="B52" s="1150"/>
      <c r="C52" s="1150"/>
      <c r="D52" s="1150"/>
      <c r="E52" s="1254"/>
      <c r="F52" s="1254"/>
      <c r="G52" s="1254"/>
      <c r="H52" s="1254"/>
      <c r="I52" s="1254"/>
    </row>
    <row r="53" spans="1:9" ht="12" customHeight="1" outlineLevel="1">
      <c r="A53" s="1264"/>
      <c r="B53" s="1082" t="s">
        <v>1316</v>
      </c>
      <c r="C53" s="1082"/>
      <c r="D53" s="1082"/>
      <c r="E53" s="1082">
        <v>7909</v>
      </c>
      <c r="F53" s="1082">
        <v>1038.0830699203439</v>
      </c>
      <c r="G53" s="1082"/>
      <c r="H53" s="1082">
        <v>7586</v>
      </c>
      <c r="I53" s="1082">
        <v>1034.6162668072766</v>
      </c>
    </row>
    <row r="54" spans="1:9" ht="12" customHeight="1" outlineLevel="1">
      <c r="A54" s="1264"/>
      <c r="B54" s="1082" t="s">
        <v>1317</v>
      </c>
      <c r="C54" s="1082"/>
      <c r="D54" s="1082"/>
      <c r="E54" s="1265"/>
      <c r="F54" s="1267"/>
      <c r="G54" s="1155"/>
      <c r="H54" s="1265"/>
      <c r="I54" s="1265"/>
    </row>
    <row r="55" spans="1:9" ht="12" customHeight="1" outlineLevel="1">
      <c r="A55" s="1264"/>
      <c r="C55" s="1181" t="s">
        <v>1318</v>
      </c>
      <c r="E55" s="1181">
        <v>2201</v>
      </c>
      <c r="F55" s="1181">
        <v>818.45388459791002</v>
      </c>
      <c r="G55" s="1181"/>
      <c r="H55" s="1181">
        <v>2161</v>
      </c>
      <c r="I55" s="1181">
        <v>798.01249421564091</v>
      </c>
    </row>
    <row r="56" spans="1:9" ht="12" customHeight="1" outlineLevel="1">
      <c r="A56" s="1264"/>
      <c r="C56" s="1266" t="s">
        <v>1319</v>
      </c>
      <c r="E56" s="1181">
        <v>476</v>
      </c>
      <c r="F56" s="1181">
        <v>1483.7079831932774</v>
      </c>
      <c r="G56" s="1181"/>
      <c r="H56" s="1181">
        <v>469</v>
      </c>
      <c r="I56" s="1181">
        <v>1493.8805970149253</v>
      </c>
    </row>
    <row r="57" spans="1:9" ht="12" customHeight="1" outlineLevel="1">
      <c r="A57" s="1264"/>
      <c r="C57" s="1266" t="s">
        <v>1320</v>
      </c>
      <c r="E57" s="1181">
        <v>277</v>
      </c>
      <c r="F57" s="1181">
        <v>757.14440433212997</v>
      </c>
      <c r="G57" s="1181"/>
      <c r="H57" s="1181">
        <v>420</v>
      </c>
      <c r="I57" s="1181">
        <v>577.37619047619046</v>
      </c>
    </row>
    <row r="58" spans="1:9" ht="12" customHeight="1" outlineLevel="1">
      <c r="A58" s="1264"/>
      <c r="C58" s="1074" t="s">
        <v>1321</v>
      </c>
      <c r="D58" s="224"/>
      <c r="E58" s="1181">
        <v>20</v>
      </c>
      <c r="F58" s="1181">
        <v>985.25</v>
      </c>
      <c r="G58" s="1181"/>
      <c r="H58" s="1181">
        <v>19</v>
      </c>
      <c r="I58" s="1181">
        <v>1006.421052631579</v>
      </c>
    </row>
    <row r="59" spans="1:9" ht="12" customHeight="1" outlineLevel="1">
      <c r="A59" s="1264"/>
      <c r="C59" s="1074" t="s">
        <v>1322</v>
      </c>
      <c r="D59" s="224"/>
      <c r="E59" s="1181">
        <v>2009</v>
      </c>
      <c r="F59" s="1181">
        <v>766.34395221503235</v>
      </c>
      <c r="G59" s="1181"/>
      <c r="H59" s="1181">
        <v>1950</v>
      </c>
      <c r="I59" s="1181">
        <v>732.87025641025639</v>
      </c>
    </row>
    <row r="60" spans="1:9" ht="12" customHeight="1" outlineLevel="1">
      <c r="A60" s="1264"/>
      <c r="C60" s="1074" t="s">
        <v>1323</v>
      </c>
      <c r="D60" s="224"/>
      <c r="E60" s="1181">
        <v>16</v>
      </c>
      <c r="F60" s="1181">
        <v>808.625</v>
      </c>
      <c r="G60" s="1181"/>
      <c r="H60" s="1181">
        <v>16</v>
      </c>
      <c r="I60" s="1181">
        <v>825.1875</v>
      </c>
    </row>
    <row r="61" spans="1:9" ht="12" customHeight="1" outlineLevel="1">
      <c r="A61" s="1264"/>
      <c r="C61" s="1074" t="s">
        <v>1324</v>
      </c>
      <c r="D61" s="224"/>
      <c r="E61" s="1181">
        <v>2623</v>
      </c>
      <c r="F61" s="1181">
        <v>1630.5135341212351</v>
      </c>
      <c r="G61" s="1181"/>
      <c r="H61" s="1181">
        <v>2568</v>
      </c>
      <c r="I61" s="1181">
        <v>1626.2301401869158</v>
      </c>
    </row>
    <row r="62" spans="1:9" ht="12" customHeight="1" outlineLevel="1">
      <c r="A62" s="1264"/>
      <c r="C62" s="1074" t="s">
        <v>1325</v>
      </c>
      <c r="D62" s="224"/>
      <c r="E62" s="1181">
        <v>8</v>
      </c>
      <c r="F62" s="1181">
        <v>821.625</v>
      </c>
      <c r="G62" s="1181"/>
      <c r="H62" s="1181">
        <v>12</v>
      </c>
      <c r="I62" s="1181">
        <v>691.91666666666663</v>
      </c>
    </row>
    <row r="63" spans="1:9" ht="12" customHeight="1" outlineLevel="1">
      <c r="A63" s="1264"/>
      <c r="C63" s="1074" t="s">
        <v>1326</v>
      </c>
      <c r="D63" s="224"/>
      <c r="E63" s="1082">
        <v>0</v>
      </c>
      <c r="F63" s="1082">
        <v>0</v>
      </c>
      <c r="G63" s="1181"/>
      <c r="H63" s="1181">
        <v>0</v>
      </c>
      <c r="I63" s="1082">
        <v>0</v>
      </c>
    </row>
    <row r="64" spans="1:9" ht="12" customHeight="1" outlineLevel="1">
      <c r="A64" s="1264"/>
      <c r="B64" s="1082" t="s">
        <v>1327</v>
      </c>
      <c r="C64" s="390"/>
      <c r="D64" s="390"/>
      <c r="E64" s="1082">
        <v>2702</v>
      </c>
      <c r="F64" s="1082">
        <v>583.23686158401188</v>
      </c>
      <c r="G64" s="1082"/>
      <c r="H64" s="1082">
        <v>2552</v>
      </c>
      <c r="I64" s="1082">
        <v>699.73510971786834</v>
      </c>
    </row>
    <row r="65" spans="1:23" s="409" customFormat="1" ht="12" customHeight="1" outlineLevel="1">
      <c r="A65" s="1264"/>
      <c r="B65" s="1082" t="s">
        <v>1328</v>
      </c>
      <c r="C65" s="390"/>
      <c r="D65" s="390"/>
      <c r="E65" s="1082">
        <v>926</v>
      </c>
      <c r="F65" s="1082">
        <v>582.04967602591796</v>
      </c>
      <c r="G65" s="1082"/>
      <c r="H65" s="1082">
        <v>917</v>
      </c>
      <c r="I65" s="1082">
        <v>700.06324972737184</v>
      </c>
      <c r="J65" s="80"/>
      <c r="K65" s="80"/>
      <c r="L65" s="80"/>
      <c r="M65" s="80"/>
      <c r="N65" s="80"/>
      <c r="O65" s="80"/>
      <c r="P65" s="80"/>
      <c r="Q65" s="80"/>
      <c r="R65" s="80"/>
      <c r="S65" s="80"/>
      <c r="T65" s="80"/>
      <c r="U65" s="80"/>
      <c r="V65" s="80"/>
      <c r="W65" s="80"/>
    </row>
    <row r="66" spans="1:23" s="409" customFormat="1" ht="12" customHeight="1" outlineLevel="1">
      <c r="A66" s="1264"/>
      <c r="B66" s="1157" t="s">
        <v>1329</v>
      </c>
      <c r="C66" s="390"/>
      <c r="D66" s="390"/>
      <c r="E66" s="1082">
        <v>0</v>
      </c>
      <c r="F66" s="1082">
        <v>0</v>
      </c>
      <c r="G66" s="1082"/>
      <c r="H66" s="1082">
        <v>0</v>
      </c>
      <c r="I66" s="1082">
        <v>0</v>
      </c>
      <c r="J66" s="80"/>
      <c r="K66" s="80"/>
      <c r="L66" s="80"/>
      <c r="M66" s="80"/>
      <c r="N66" s="80"/>
      <c r="O66" s="80"/>
      <c r="P66" s="80"/>
      <c r="Q66" s="80"/>
      <c r="R66" s="80"/>
      <c r="S66" s="80"/>
      <c r="T66" s="80"/>
      <c r="U66" s="80"/>
      <c r="V66" s="80"/>
      <c r="W66" s="80"/>
    </row>
    <row r="67" spans="1:23" s="409" customFormat="1" ht="12" customHeight="1">
      <c r="A67" s="1263" t="s">
        <v>120</v>
      </c>
      <c r="B67" s="1150"/>
      <c r="C67" s="1150"/>
      <c r="D67" s="1150"/>
      <c r="E67" s="1254"/>
      <c r="F67" s="1254"/>
      <c r="G67" s="1254"/>
      <c r="H67" s="1254"/>
      <c r="I67" s="1254"/>
      <c r="J67" s="80"/>
      <c r="K67" s="80"/>
      <c r="L67" s="80"/>
      <c r="M67" s="80"/>
      <c r="N67" s="80"/>
      <c r="O67" s="80"/>
      <c r="P67" s="80"/>
      <c r="Q67" s="80"/>
      <c r="R67" s="80"/>
      <c r="S67" s="80"/>
      <c r="T67" s="80"/>
      <c r="U67" s="80"/>
      <c r="V67" s="80"/>
      <c r="W67" s="80"/>
    </row>
    <row r="68" spans="1:23" s="409" customFormat="1" ht="12" customHeight="1">
      <c r="A68" s="1264"/>
      <c r="B68" s="1082" t="s">
        <v>1316</v>
      </c>
      <c r="C68" s="1082"/>
      <c r="D68" s="1082"/>
      <c r="E68" s="1082">
        <v>31427</v>
      </c>
      <c r="F68" s="1082">
        <v>1200.5973207751297</v>
      </c>
      <c r="G68" s="1082"/>
      <c r="H68" s="1082">
        <v>30442</v>
      </c>
      <c r="I68" s="1082">
        <v>1194.848991524867</v>
      </c>
      <c r="J68" s="80"/>
      <c r="K68" s="80"/>
      <c r="L68" s="80"/>
      <c r="M68" s="80"/>
      <c r="N68" s="80"/>
      <c r="O68" s="80"/>
      <c r="P68" s="80"/>
      <c r="Q68" s="80"/>
      <c r="R68" s="80"/>
      <c r="S68" s="80"/>
      <c r="T68" s="80"/>
      <c r="U68" s="80"/>
      <c r="V68" s="80"/>
      <c r="W68" s="80"/>
    </row>
    <row r="69" spans="1:23" s="409" customFormat="1" ht="12" customHeight="1">
      <c r="A69" s="1268"/>
      <c r="B69" s="1181"/>
      <c r="C69" s="1181"/>
      <c r="D69" s="1181" t="s">
        <v>1331</v>
      </c>
      <c r="E69" s="1181">
        <v>24602</v>
      </c>
      <c r="F69" s="1181">
        <v>1257.7040484513454</v>
      </c>
      <c r="G69" s="1181"/>
      <c r="H69" s="1181">
        <v>23718</v>
      </c>
      <c r="I69" s="1181">
        <v>1252.2883464035754</v>
      </c>
      <c r="J69" s="80"/>
      <c r="K69" s="80"/>
      <c r="L69" s="80"/>
      <c r="M69" s="80"/>
      <c r="N69" s="80"/>
      <c r="O69" s="80"/>
      <c r="P69" s="80"/>
      <c r="Q69" s="80"/>
      <c r="R69" s="80"/>
      <c r="S69" s="80"/>
      <c r="T69" s="80"/>
      <c r="U69" s="80"/>
      <c r="V69" s="80"/>
      <c r="W69" s="80"/>
    </row>
    <row r="70" spans="1:23" s="409" customFormat="1" ht="12" customHeight="1">
      <c r="A70" s="1268"/>
      <c r="B70" s="1181"/>
      <c r="C70" s="1181"/>
      <c r="D70" s="1181" t="s">
        <v>1332</v>
      </c>
      <c r="E70" s="1181">
        <v>6825</v>
      </c>
      <c r="F70" s="1181">
        <v>994.74520146520149</v>
      </c>
      <c r="G70" s="1181"/>
      <c r="H70" s="1181">
        <v>6724</v>
      </c>
      <c r="I70" s="1181">
        <v>992.2395895300416</v>
      </c>
      <c r="J70" s="80"/>
      <c r="K70" s="80"/>
      <c r="L70" s="80"/>
      <c r="M70" s="80"/>
      <c r="N70" s="80"/>
      <c r="O70" s="80"/>
      <c r="P70" s="80"/>
      <c r="Q70" s="80"/>
      <c r="R70" s="80"/>
      <c r="S70" s="80"/>
      <c r="T70" s="80"/>
      <c r="U70" s="80"/>
      <c r="V70" s="80"/>
      <c r="W70" s="80"/>
    </row>
    <row r="71" spans="1:23" s="409" customFormat="1" ht="12" customHeight="1">
      <c r="A71" s="1264"/>
      <c r="B71" s="1082" t="s">
        <v>1317</v>
      </c>
      <c r="C71" s="1082"/>
      <c r="D71" s="1082"/>
      <c r="E71" s="1265"/>
      <c r="F71" s="1265"/>
      <c r="G71" s="1155"/>
      <c r="H71" s="1265"/>
      <c r="I71" s="1267"/>
      <c r="J71" s="80"/>
      <c r="K71" s="80"/>
      <c r="L71" s="80"/>
      <c r="M71" s="80"/>
      <c r="N71" s="80"/>
      <c r="O71" s="80"/>
      <c r="P71" s="80"/>
      <c r="Q71" s="80"/>
      <c r="R71" s="80"/>
      <c r="S71" s="80"/>
      <c r="T71" s="80"/>
      <c r="U71" s="80"/>
      <c r="V71" s="80"/>
      <c r="W71" s="80"/>
    </row>
    <row r="72" spans="1:23" s="409" customFormat="1" ht="12" customHeight="1">
      <c r="A72" s="1264"/>
      <c r="B72" s="390"/>
      <c r="C72" s="1082" t="s">
        <v>1318</v>
      </c>
      <c r="D72" s="390"/>
      <c r="E72" s="1082">
        <v>7784</v>
      </c>
      <c r="F72" s="1082">
        <v>895.0430369989723</v>
      </c>
      <c r="G72" s="1082"/>
      <c r="H72" s="1082">
        <v>7635</v>
      </c>
      <c r="I72" s="1082">
        <v>875.02148002619515</v>
      </c>
      <c r="J72" s="80"/>
      <c r="K72" s="80"/>
      <c r="L72" s="80"/>
      <c r="M72" s="80"/>
      <c r="N72" s="80"/>
      <c r="O72" s="80"/>
      <c r="P72" s="80"/>
      <c r="Q72" s="80"/>
      <c r="R72" s="80"/>
      <c r="S72" s="80"/>
      <c r="T72" s="80"/>
      <c r="U72" s="80"/>
      <c r="V72" s="80"/>
      <c r="W72" s="80"/>
    </row>
    <row r="73" spans="1:23" s="409" customFormat="1" ht="12" customHeight="1">
      <c r="A73" s="1268"/>
      <c r="B73" s="80"/>
      <c r="C73" s="1181"/>
      <c r="D73" s="1181" t="s">
        <v>1331</v>
      </c>
      <c r="E73" s="1181">
        <v>5672</v>
      </c>
      <c r="F73" s="1181">
        <v>946.66308180535964</v>
      </c>
      <c r="G73" s="1181"/>
      <c r="H73" s="1181">
        <v>5545</v>
      </c>
      <c r="I73" s="1181">
        <v>928.7572587917042</v>
      </c>
      <c r="J73" s="80"/>
      <c r="K73" s="80"/>
      <c r="L73" s="80"/>
      <c r="M73" s="80"/>
      <c r="N73" s="80"/>
      <c r="O73" s="80"/>
      <c r="P73" s="80"/>
      <c r="Q73" s="80"/>
      <c r="R73" s="80"/>
      <c r="S73" s="80"/>
      <c r="T73" s="80"/>
      <c r="U73" s="80"/>
      <c r="V73" s="80"/>
      <c r="W73" s="80"/>
    </row>
    <row r="74" spans="1:23" s="409" customFormat="1" ht="12" customHeight="1">
      <c r="A74" s="1268"/>
      <c r="B74" s="80"/>
      <c r="C74" s="1181"/>
      <c r="D74" s="1181" t="s">
        <v>1332</v>
      </c>
      <c r="E74" s="1181">
        <v>2112</v>
      </c>
      <c r="F74" s="1181">
        <v>756.41240530303025</v>
      </c>
      <c r="G74" s="1181"/>
      <c r="H74" s="1181">
        <v>2090</v>
      </c>
      <c r="I74" s="1181">
        <v>732.45358851674644</v>
      </c>
      <c r="J74" s="80"/>
      <c r="K74" s="80"/>
      <c r="L74" s="80"/>
      <c r="M74" s="80"/>
      <c r="N74" s="80"/>
      <c r="O74" s="80"/>
      <c r="P74" s="80"/>
      <c r="Q74" s="80"/>
      <c r="R74" s="80"/>
      <c r="S74" s="80"/>
      <c r="T74" s="80"/>
      <c r="U74" s="80"/>
      <c r="V74" s="80"/>
      <c r="W74" s="80"/>
    </row>
    <row r="75" spans="1:23" s="409" customFormat="1" ht="12" customHeight="1">
      <c r="A75" s="1264"/>
      <c r="B75" s="390"/>
      <c r="C75" s="1082" t="s">
        <v>1319</v>
      </c>
      <c r="D75" s="390"/>
      <c r="E75" s="1082">
        <v>2428</v>
      </c>
      <c r="F75" s="1082">
        <v>1661.605848434926</v>
      </c>
      <c r="G75" s="1082"/>
      <c r="H75" s="1082">
        <v>2389</v>
      </c>
      <c r="I75" s="1082">
        <v>1633.4642109669317</v>
      </c>
      <c r="J75" s="80"/>
      <c r="K75" s="80"/>
      <c r="L75" s="80"/>
      <c r="M75" s="80"/>
      <c r="N75" s="80"/>
      <c r="O75" s="80"/>
      <c r="P75" s="80"/>
      <c r="Q75" s="80"/>
      <c r="R75" s="80"/>
      <c r="S75" s="80"/>
      <c r="T75" s="80"/>
      <c r="U75" s="80"/>
      <c r="V75" s="80"/>
      <c r="W75" s="80"/>
    </row>
    <row r="76" spans="1:23" s="409" customFormat="1" ht="12" customHeight="1">
      <c r="A76" s="1268"/>
      <c r="B76" s="80"/>
      <c r="C76" s="1181"/>
      <c r="D76" s="1181" t="s">
        <v>1331</v>
      </c>
      <c r="E76" s="1181">
        <v>2366</v>
      </c>
      <c r="F76" s="1181">
        <v>1679.8317836010144</v>
      </c>
      <c r="G76" s="1181"/>
      <c r="H76" s="1181">
        <v>2324</v>
      </c>
      <c r="I76" s="1181">
        <v>1653.1170395869192</v>
      </c>
      <c r="J76" s="80"/>
      <c r="K76" s="80"/>
      <c r="L76" s="80"/>
      <c r="M76" s="80"/>
      <c r="N76" s="80"/>
      <c r="O76" s="80"/>
      <c r="P76" s="80"/>
      <c r="Q76" s="80"/>
      <c r="R76" s="80"/>
      <c r="S76" s="80"/>
      <c r="T76" s="80"/>
      <c r="U76" s="80"/>
      <c r="V76" s="80"/>
      <c r="W76" s="80"/>
    </row>
    <row r="77" spans="1:23" s="409" customFormat="1" ht="12" customHeight="1">
      <c r="A77" s="1268"/>
      <c r="B77" s="80"/>
      <c r="C77" s="1181"/>
      <c r="D77" s="1181" t="s">
        <v>1332</v>
      </c>
      <c r="E77" s="1181">
        <v>62</v>
      </c>
      <c r="F77" s="1181">
        <v>966.09677419354841</v>
      </c>
      <c r="G77" s="1181"/>
      <c r="H77" s="1181">
        <v>65</v>
      </c>
      <c r="I77" s="1181">
        <v>930.81538461538457</v>
      </c>
      <c r="J77" s="80"/>
      <c r="K77" s="80"/>
      <c r="L77" s="80"/>
      <c r="M77" s="80"/>
      <c r="N77" s="80"/>
      <c r="O77" s="80"/>
      <c r="P77" s="80"/>
      <c r="Q77" s="80"/>
      <c r="R77" s="80"/>
      <c r="S77" s="80"/>
      <c r="T77" s="80"/>
      <c r="U77" s="80"/>
      <c r="V77" s="80"/>
      <c r="W77" s="80"/>
    </row>
    <row r="78" spans="1:23" s="409" customFormat="1" ht="12" customHeight="1">
      <c r="A78" s="1264"/>
      <c r="B78" s="390"/>
      <c r="C78" s="1082" t="s">
        <v>1320</v>
      </c>
      <c r="D78" s="390"/>
      <c r="E78" s="1082">
        <v>2023</v>
      </c>
      <c r="F78" s="1082">
        <v>853.69896193771626</v>
      </c>
      <c r="G78" s="1082"/>
      <c r="H78" s="1082">
        <v>2948</v>
      </c>
      <c r="I78" s="1082">
        <v>655.85413839891453</v>
      </c>
      <c r="J78" s="80"/>
      <c r="K78" s="80"/>
      <c r="L78" s="80"/>
      <c r="M78" s="80"/>
      <c r="N78" s="80"/>
      <c r="O78" s="80"/>
      <c r="P78" s="80"/>
      <c r="Q78" s="80"/>
      <c r="R78" s="80"/>
      <c r="S78" s="80"/>
      <c r="T78" s="80"/>
      <c r="U78" s="80"/>
      <c r="V78" s="80"/>
      <c r="W78" s="80"/>
    </row>
    <row r="79" spans="1:23" s="409" customFormat="1" ht="12" customHeight="1">
      <c r="A79" s="1268"/>
      <c r="B79" s="80"/>
      <c r="C79" s="1181"/>
      <c r="D79" s="1181" t="s">
        <v>1331</v>
      </c>
      <c r="E79" s="1181">
        <v>1998</v>
      </c>
      <c r="F79" s="1181">
        <v>847.73973973973978</v>
      </c>
      <c r="G79" s="1181"/>
      <c r="H79" s="1181">
        <v>2918</v>
      </c>
      <c r="I79" s="1181">
        <v>650.16278272789577</v>
      </c>
      <c r="J79" s="80"/>
      <c r="K79" s="80"/>
      <c r="L79" s="80"/>
      <c r="M79" s="80"/>
      <c r="N79" s="80"/>
      <c r="O79" s="80"/>
      <c r="P79" s="80"/>
      <c r="Q79" s="80"/>
      <c r="R79" s="80"/>
      <c r="S79" s="80"/>
      <c r="T79" s="80"/>
      <c r="U79" s="80"/>
      <c r="V79" s="80"/>
      <c r="W79" s="80"/>
    </row>
    <row r="80" spans="1:23" s="409" customFormat="1" ht="12" customHeight="1">
      <c r="A80" s="1268"/>
      <c r="B80" s="80"/>
      <c r="C80" s="1181"/>
      <c r="D80" s="1181" t="s">
        <v>1332</v>
      </c>
      <c r="E80" s="1181">
        <v>25</v>
      </c>
      <c r="F80" s="1181">
        <v>1330</v>
      </c>
      <c r="G80" s="1181"/>
      <c r="H80" s="1181">
        <v>30</v>
      </c>
      <c r="I80" s="1181">
        <v>1209.5</v>
      </c>
      <c r="J80" s="80"/>
      <c r="K80" s="80"/>
      <c r="L80" s="80"/>
      <c r="M80" s="80"/>
      <c r="N80" s="80"/>
      <c r="O80" s="80"/>
      <c r="P80" s="80"/>
      <c r="Q80" s="80"/>
      <c r="R80" s="80"/>
      <c r="S80" s="80"/>
      <c r="T80" s="80"/>
      <c r="U80" s="80"/>
      <c r="V80" s="80"/>
      <c r="W80" s="80"/>
    </row>
    <row r="81" spans="1:23" s="409" customFormat="1" ht="12" customHeight="1">
      <c r="A81" s="1264"/>
      <c r="B81" s="390"/>
      <c r="C81" s="1084" t="s">
        <v>1321</v>
      </c>
      <c r="D81" s="390"/>
      <c r="E81" s="1082">
        <v>104</v>
      </c>
      <c r="F81" s="1082">
        <v>1005.5576923076923</v>
      </c>
      <c r="G81" s="1082"/>
      <c r="H81" s="1082">
        <v>98</v>
      </c>
      <c r="I81" s="1082">
        <v>1012.265306122449</v>
      </c>
      <c r="J81" s="80"/>
      <c r="K81" s="80"/>
      <c r="L81" s="80"/>
      <c r="M81" s="80"/>
      <c r="N81" s="80"/>
      <c r="O81" s="80"/>
      <c r="P81" s="80"/>
      <c r="Q81" s="80"/>
      <c r="R81" s="80"/>
      <c r="S81" s="80"/>
      <c r="T81" s="80"/>
      <c r="U81" s="80"/>
      <c r="V81" s="80"/>
      <c r="W81" s="80"/>
    </row>
    <row r="82" spans="1:23" s="409" customFormat="1" ht="12" customHeight="1">
      <c r="A82" s="1268"/>
      <c r="B82" s="80"/>
      <c r="C82" s="1181"/>
      <c r="D82" s="1181" t="s">
        <v>1331</v>
      </c>
      <c r="E82" s="1181">
        <v>26</v>
      </c>
      <c r="F82" s="1181">
        <v>945</v>
      </c>
      <c r="G82" s="1181"/>
      <c r="H82" s="1181">
        <v>25</v>
      </c>
      <c r="I82" s="1181">
        <v>958.24</v>
      </c>
      <c r="J82" s="80"/>
      <c r="K82" s="80"/>
      <c r="L82" s="80"/>
      <c r="M82" s="80"/>
      <c r="N82" s="80"/>
      <c r="O82" s="80"/>
      <c r="P82" s="80"/>
      <c r="Q82" s="80"/>
      <c r="R82" s="80"/>
      <c r="S82" s="80"/>
      <c r="T82" s="80"/>
      <c r="U82" s="80"/>
      <c r="V82" s="80"/>
      <c r="W82" s="80"/>
    </row>
    <row r="83" spans="1:23" s="409" customFormat="1" ht="12" customHeight="1">
      <c r="A83" s="1268"/>
      <c r="B83" s="80"/>
      <c r="C83" s="1181"/>
      <c r="D83" s="1181" t="s">
        <v>1332</v>
      </c>
      <c r="E83" s="1181">
        <v>78</v>
      </c>
      <c r="F83" s="1181">
        <v>1025.7435897435898</v>
      </c>
      <c r="G83" s="1181"/>
      <c r="H83" s="1181">
        <v>73</v>
      </c>
      <c r="I83" s="1181">
        <v>1030.7671232876712</v>
      </c>
      <c r="J83" s="80"/>
      <c r="K83" s="80"/>
      <c r="L83" s="80"/>
      <c r="M83" s="80"/>
      <c r="N83" s="80"/>
      <c r="O83" s="80"/>
      <c r="P83" s="80"/>
      <c r="Q83" s="80"/>
      <c r="R83" s="80"/>
      <c r="S83" s="80"/>
      <c r="T83" s="80"/>
      <c r="U83" s="80"/>
      <c r="V83" s="80"/>
      <c r="W83" s="80"/>
    </row>
    <row r="84" spans="1:23" s="409" customFormat="1" ht="12" customHeight="1">
      <c r="A84" s="1268"/>
      <c r="B84" s="80"/>
      <c r="C84" s="1084" t="s">
        <v>1322</v>
      </c>
      <c r="D84" s="1181"/>
      <c r="E84" s="1082">
        <v>6620</v>
      </c>
      <c r="F84" s="1082">
        <v>811.2146525679758</v>
      </c>
      <c r="G84" s="1082"/>
      <c r="H84" s="1082">
        <v>6417</v>
      </c>
      <c r="I84" s="1082">
        <v>772.89107059373544</v>
      </c>
      <c r="J84" s="80"/>
      <c r="K84" s="80"/>
      <c r="L84" s="80"/>
      <c r="M84" s="80"/>
      <c r="N84" s="80"/>
      <c r="O84" s="80"/>
      <c r="P84" s="80"/>
      <c r="Q84" s="80"/>
      <c r="R84" s="80"/>
      <c r="S84" s="80"/>
      <c r="T84" s="80"/>
      <c r="U84" s="80"/>
      <c r="V84" s="80"/>
      <c r="W84" s="80"/>
    </row>
    <row r="85" spans="1:23" s="409" customFormat="1" ht="12" customHeight="1">
      <c r="A85" s="1268"/>
      <c r="B85" s="80"/>
      <c r="C85" s="1181"/>
      <c r="D85" s="1181" t="s">
        <v>1331</v>
      </c>
      <c r="E85" s="1181">
        <v>5312</v>
      </c>
      <c r="F85" s="1181">
        <v>828.46856174698792</v>
      </c>
      <c r="G85" s="1181"/>
      <c r="H85" s="1181">
        <v>5133</v>
      </c>
      <c r="I85" s="1181">
        <v>790.83927527761546</v>
      </c>
      <c r="J85" s="80"/>
      <c r="K85" s="80"/>
      <c r="L85" s="80"/>
      <c r="M85" s="80"/>
      <c r="N85" s="80"/>
      <c r="O85" s="80"/>
      <c r="P85" s="80"/>
      <c r="Q85" s="80"/>
      <c r="R85" s="80"/>
      <c r="S85" s="80"/>
      <c r="T85" s="80"/>
      <c r="U85" s="80"/>
      <c r="V85" s="80"/>
      <c r="W85" s="80"/>
    </row>
    <row r="86" spans="1:23" s="409" customFormat="1" ht="12" customHeight="1">
      <c r="A86" s="1268"/>
      <c r="B86" s="80"/>
      <c r="C86" s="1181"/>
      <c r="D86" s="1181" t="s">
        <v>1332</v>
      </c>
      <c r="E86" s="1181">
        <v>1308</v>
      </c>
      <c r="F86" s="1181">
        <v>741.14449541284398</v>
      </c>
      <c r="G86" s="1181"/>
      <c r="H86" s="1181">
        <v>1284</v>
      </c>
      <c r="I86" s="1181">
        <v>701.14096573208724</v>
      </c>
      <c r="J86" s="80"/>
      <c r="K86" s="80"/>
      <c r="L86" s="80"/>
      <c r="M86" s="80"/>
      <c r="N86" s="80"/>
      <c r="O86" s="80"/>
      <c r="P86" s="80"/>
      <c r="Q86" s="80"/>
      <c r="R86" s="80"/>
      <c r="S86" s="80"/>
      <c r="T86" s="80"/>
      <c r="U86" s="80"/>
      <c r="V86" s="80"/>
      <c r="W86" s="80"/>
    </row>
    <row r="87" spans="1:23" s="409" customFormat="1" ht="12" customHeight="1">
      <c r="A87" s="1268"/>
      <c r="B87" s="80"/>
      <c r="C87" s="1084" t="s">
        <v>1323</v>
      </c>
      <c r="D87" s="390"/>
      <c r="E87" s="1082">
        <v>56</v>
      </c>
      <c r="F87" s="1082">
        <v>836.625</v>
      </c>
      <c r="G87" s="1082"/>
      <c r="H87" s="1082">
        <v>52</v>
      </c>
      <c r="I87" s="1082">
        <v>738.42307692307691</v>
      </c>
      <c r="J87" s="80"/>
      <c r="K87" s="80"/>
      <c r="L87" s="80"/>
      <c r="M87" s="80"/>
      <c r="N87" s="80"/>
      <c r="O87" s="80"/>
      <c r="P87" s="80"/>
      <c r="Q87" s="80"/>
      <c r="R87" s="80"/>
      <c r="S87" s="80"/>
      <c r="T87" s="80"/>
      <c r="U87" s="80"/>
      <c r="V87" s="80"/>
      <c r="W87" s="80"/>
    </row>
    <row r="88" spans="1:23" s="409" customFormat="1" ht="12" customHeight="1">
      <c r="A88" s="1268"/>
      <c r="B88" s="80"/>
      <c r="C88" s="80"/>
      <c r="D88" s="1181" t="s">
        <v>1331</v>
      </c>
      <c r="E88" s="1181">
        <v>45</v>
      </c>
      <c r="F88" s="1181">
        <v>845.91111111111115</v>
      </c>
      <c r="G88" s="1181"/>
      <c r="H88" s="1181">
        <v>42</v>
      </c>
      <c r="I88" s="1181">
        <v>725.64285714285711</v>
      </c>
      <c r="J88" s="80"/>
      <c r="K88" s="80"/>
      <c r="L88" s="80"/>
      <c r="M88" s="80"/>
      <c r="N88" s="80"/>
      <c r="O88" s="80"/>
      <c r="P88" s="80"/>
      <c r="Q88" s="80"/>
      <c r="R88" s="80"/>
      <c r="S88" s="80"/>
      <c r="T88" s="80"/>
      <c r="U88" s="80"/>
      <c r="V88" s="80"/>
      <c r="W88" s="80"/>
    </row>
    <row r="89" spans="1:23" s="409" customFormat="1" ht="12" customHeight="1">
      <c r="A89" s="1268"/>
      <c r="B89" s="80"/>
      <c r="C89" s="390"/>
      <c r="D89" s="1181" t="s">
        <v>1332</v>
      </c>
      <c r="E89" s="1181">
        <v>11</v>
      </c>
      <c r="F89" s="1181">
        <v>798.63636363636363</v>
      </c>
      <c r="G89" s="1181"/>
      <c r="H89" s="1181">
        <v>10</v>
      </c>
      <c r="I89" s="1181">
        <v>792</v>
      </c>
      <c r="J89" s="80"/>
      <c r="K89" s="80"/>
      <c r="L89" s="80"/>
      <c r="M89" s="80"/>
      <c r="N89" s="80"/>
      <c r="O89" s="80"/>
      <c r="P89" s="80"/>
      <c r="Q89" s="80"/>
      <c r="R89" s="80"/>
      <c r="S89" s="80"/>
      <c r="T89" s="80"/>
      <c r="U89" s="80"/>
      <c r="V89" s="80"/>
      <c r="W89" s="80"/>
    </row>
    <row r="90" spans="1:23" s="409" customFormat="1" ht="12" customHeight="1">
      <c r="A90" s="1268"/>
      <c r="B90" s="80"/>
      <c r="C90" s="1084" t="s">
        <v>1324</v>
      </c>
      <c r="D90" s="1082"/>
      <c r="E90" s="1082">
        <v>12280</v>
      </c>
      <c r="F90" s="1082">
        <v>1655.1942996742671</v>
      </c>
      <c r="G90" s="1082"/>
      <c r="H90" s="1082">
        <v>12069</v>
      </c>
      <c r="I90" s="1082">
        <v>1649.2964620101086</v>
      </c>
      <c r="J90" s="80"/>
      <c r="K90" s="80"/>
      <c r="L90" s="80"/>
      <c r="M90" s="80"/>
      <c r="N90" s="80"/>
      <c r="O90" s="80"/>
      <c r="P90" s="80"/>
      <c r="Q90" s="80"/>
      <c r="R90" s="80"/>
      <c r="S90" s="80"/>
      <c r="T90" s="80"/>
      <c r="U90" s="80"/>
      <c r="V90" s="80"/>
      <c r="W90" s="80"/>
    </row>
    <row r="91" spans="1:23" s="409" customFormat="1" ht="12" customHeight="1">
      <c r="A91" s="1268"/>
      <c r="B91" s="80"/>
      <c r="C91" s="80"/>
      <c r="D91" s="1181" t="s">
        <v>1331</v>
      </c>
      <c r="E91" s="1181">
        <v>8494</v>
      </c>
      <c r="F91" s="1181">
        <v>1766.1285613374146</v>
      </c>
      <c r="G91" s="1181"/>
      <c r="H91" s="1181">
        <v>8321</v>
      </c>
      <c r="I91" s="1181">
        <v>1761.9060209109482</v>
      </c>
      <c r="J91" s="80"/>
      <c r="K91" s="80"/>
      <c r="L91" s="80"/>
      <c r="M91" s="80"/>
      <c r="N91" s="80"/>
      <c r="O91" s="80"/>
      <c r="P91" s="80"/>
      <c r="Q91" s="80"/>
      <c r="R91" s="80"/>
      <c r="S91" s="80"/>
      <c r="T91" s="80"/>
      <c r="U91" s="80"/>
      <c r="V91" s="80"/>
      <c r="W91" s="80"/>
    </row>
    <row r="92" spans="1:23" s="409" customFormat="1" ht="12" customHeight="1">
      <c r="A92" s="1268"/>
      <c r="B92" s="80"/>
      <c r="C92" s="1181"/>
      <c r="D92" s="1181" t="s">
        <v>1332</v>
      </c>
      <c r="E92" s="1181">
        <v>3786</v>
      </c>
      <c r="F92" s="1181">
        <v>1406.3100898045429</v>
      </c>
      <c r="G92" s="1181"/>
      <c r="H92" s="1181">
        <v>3748</v>
      </c>
      <c r="I92" s="1181">
        <v>1399.2900213447172</v>
      </c>
      <c r="J92" s="80"/>
      <c r="K92" s="80"/>
      <c r="L92" s="80"/>
      <c r="M92" s="80"/>
      <c r="N92" s="80"/>
      <c r="O92" s="80"/>
      <c r="P92" s="80"/>
      <c r="Q92" s="80"/>
      <c r="R92" s="80"/>
      <c r="S92" s="80"/>
      <c r="T92" s="80"/>
      <c r="U92" s="80"/>
      <c r="V92" s="80"/>
      <c r="W92" s="80"/>
    </row>
    <row r="93" spans="1:23" s="409" customFormat="1" ht="12" customHeight="1">
      <c r="A93" s="1268"/>
      <c r="B93" s="80"/>
      <c r="C93" s="1084" t="s">
        <v>1325</v>
      </c>
      <c r="D93" s="1181"/>
      <c r="E93" s="1082">
        <v>225</v>
      </c>
      <c r="F93" s="1082">
        <v>710.32444444444445</v>
      </c>
      <c r="G93" s="1082"/>
      <c r="H93" s="1082">
        <v>270</v>
      </c>
      <c r="I93" s="1082">
        <v>683.4</v>
      </c>
      <c r="J93" s="80"/>
      <c r="K93" s="80"/>
      <c r="L93" s="80"/>
      <c r="M93" s="80"/>
      <c r="N93" s="80"/>
      <c r="O93" s="80"/>
      <c r="P93" s="80"/>
      <c r="Q93" s="80"/>
      <c r="R93" s="80"/>
      <c r="S93" s="80"/>
      <c r="T93" s="80"/>
      <c r="U93" s="80"/>
      <c r="V93" s="80"/>
      <c r="W93" s="80"/>
    </row>
    <row r="94" spans="1:23" s="409" customFormat="1" ht="12" customHeight="1">
      <c r="A94" s="1268"/>
      <c r="B94" s="80"/>
      <c r="C94" s="1181"/>
      <c r="D94" s="1181" t="s">
        <v>1331</v>
      </c>
      <c r="E94" s="1181">
        <v>141</v>
      </c>
      <c r="F94" s="1181">
        <v>861.48226950354615</v>
      </c>
      <c r="G94" s="1181"/>
      <c r="H94" s="1181">
        <v>173</v>
      </c>
      <c r="I94" s="1181">
        <v>817.54335260115602</v>
      </c>
      <c r="J94" s="80"/>
      <c r="K94" s="80"/>
      <c r="L94" s="80"/>
      <c r="M94" s="80"/>
      <c r="N94" s="80"/>
      <c r="O94" s="80"/>
      <c r="P94" s="80"/>
      <c r="Q94" s="80"/>
      <c r="R94" s="80"/>
      <c r="S94" s="80"/>
      <c r="T94" s="80"/>
      <c r="U94" s="80"/>
      <c r="V94" s="80"/>
      <c r="W94" s="80"/>
    </row>
    <row r="95" spans="1:23" s="409" customFormat="1" ht="12" customHeight="1">
      <c r="A95" s="1268"/>
      <c r="B95" s="80"/>
      <c r="C95" s="1181"/>
      <c r="D95" s="1181" t="s">
        <v>1332</v>
      </c>
      <c r="E95" s="1181">
        <v>84</v>
      </c>
      <c r="F95" s="1181">
        <v>456.60714285714283</v>
      </c>
      <c r="G95" s="1181"/>
      <c r="H95" s="1181">
        <v>97</v>
      </c>
      <c r="I95" s="1181">
        <v>444.15463917525773</v>
      </c>
      <c r="J95" s="80"/>
      <c r="K95" s="80"/>
      <c r="L95" s="80"/>
      <c r="M95" s="80"/>
      <c r="N95" s="80"/>
      <c r="O95" s="80"/>
      <c r="P95" s="80"/>
      <c r="Q95" s="80"/>
      <c r="R95" s="80"/>
      <c r="S95" s="80"/>
      <c r="T95" s="80"/>
      <c r="U95" s="80"/>
      <c r="V95" s="80"/>
      <c r="W95" s="80"/>
    </row>
    <row r="96" spans="1:23" s="409" customFormat="1" ht="12" customHeight="1">
      <c r="A96" s="1264"/>
      <c r="B96" s="390"/>
      <c r="C96" s="1084" t="s">
        <v>1326</v>
      </c>
      <c r="D96" s="390"/>
      <c r="E96" s="1082">
        <v>4</v>
      </c>
      <c r="F96" s="1082">
        <v>511.75</v>
      </c>
      <c r="G96" s="1082"/>
      <c r="H96" s="1082">
        <v>4</v>
      </c>
      <c r="I96" s="1082">
        <v>420.25</v>
      </c>
      <c r="J96" s="80"/>
      <c r="K96" s="80"/>
      <c r="L96" s="80"/>
      <c r="M96" s="80"/>
      <c r="N96" s="80"/>
      <c r="O96" s="80"/>
      <c r="P96" s="80"/>
      <c r="Q96" s="80"/>
      <c r="R96" s="80"/>
      <c r="S96" s="80"/>
      <c r="T96" s="80"/>
      <c r="U96" s="80"/>
      <c r="V96" s="80"/>
      <c r="W96" s="80"/>
    </row>
    <row r="97" spans="1:23" s="409" customFormat="1" ht="12" customHeight="1">
      <c r="A97" s="1268"/>
      <c r="B97" s="80"/>
      <c r="C97" s="80"/>
      <c r="D97" s="1181" t="s">
        <v>1331</v>
      </c>
      <c r="E97" s="1181">
        <v>4</v>
      </c>
      <c r="F97" s="1181">
        <v>511.75</v>
      </c>
      <c r="G97" s="1181"/>
      <c r="H97" s="1181">
        <v>3</v>
      </c>
      <c r="I97" s="1181">
        <v>559.33333333333337</v>
      </c>
      <c r="J97" s="80"/>
      <c r="K97" s="80"/>
      <c r="L97" s="80"/>
      <c r="M97" s="80"/>
      <c r="N97" s="80"/>
      <c r="O97" s="80"/>
      <c r="P97" s="80"/>
      <c r="Q97" s="80"/>
      <c r="R97" s="80"/>
      <c r="S97" s="80"/>
      <c r="T97" s="80"/>
      <c r="U97" s="80"/>
      <c r="V97" s="80"/>
      <c r="W97" s="80"/>
    </row>
    <row r="98" spans="1:23" s="409" customFormat="1" ht="12" customHeight="1">
      <c r="A98" s="1268"/>
      <c r="B98" s="80"/>
      <c r="C98" s="80"/>
      <c r="D98" s="1181" t="s">
        <v>1332</v>
      </c>
      <c r="E98" s="1181">
        <v>0</v>
      </c>
      <c r="F98" s="1181">
        <v>0</v>
      </c>
      <c r="G98" s="1181"/>
      <c r="H98" s="1181">
        <v>1</v>
      </c>
      <c r="I98" s="1181">
        <v>3</v>
      </c>
      <c r="J98" s="80"/>
      <c r="K98" s="80"/>
      <c r="L98" s="80"/>
      <c r="M98" s="80"/>
      <c r="N98" s="80"/>
      <c r="O98" s="80"/>
      <c r="P98" s="80"/>
      <c r="Q98" s="80"/>
      <c r="R98" s="80"/>
      <c r="S98" s="80"/>
      <c r="T98" s="80"/>
      <c r="U98" s="80"/>
      <c r="V98" s="80"/>
      <c r="W98" s="80"/>
    </row>
    <row r="99" spans="1:23" s="409" customFormat="1" ht="12" customHeight="1">
      <c r="A99" s="1264"/>
      <c r="B99" s="1082" t="s">
        <v>1327</v>
      </c>
      <c r="C99" s="390"/>
      <c r="D99" s="390"/>
      <c r="E99" s="1082">
        <v>7062</v>
      </c>
      <c r="F99" s="1082">
        <v>583.15732087227411</v>
      </c>
      <c r="G99" s="1082"/>
      <c r="H99" s="1082">
        <v>6702</v>
      </c>
      <c r="I99" s="1082">
        <v>699.60683378096087</v>
      </c>
      <c r="J99" s="80"/>
      <c r="K99" s="80"/>
      <c r="L99" s="80"/>
      <c r="M99" s="80"/>
      <c r="N99" s="80"/>
      <c r="O99" s="80"/>
      <c r="P99" s="80"/>
      <c r="Q99" s="80"/>
      <c r="R99" s="80"/>
      <c r="S99" s="80"/>
      <c r="T99" s="80"/>
      <c r="U99" s="80"/>
      <c r="V99" s="80"/>
      <c r="W99" s="80"/>
    </row>
    <row r="100" spans="1:23" s="409" customFormat="1" ht="12" customHeight="1">
      <c r="A100" s="1268"/>
      <c r="B100" s="80"/>
      <c r="C100" s="1181"/>
      <c r="D100" s="1181" t="s">
        <v>1331</v>
      </c>
      <c r="E100" s="1181">
        <v>5175</v>
      </c>
      <c r="F100" s="1181">
        <v>583.02879227053143</v>
      </c>
      <c r="G100" s="1181"/>
      <c r="H100" s="1181">
        <v>4895</v>
      </c>
      <c r="I100" s="1181">
        <v>699.57589376915223</v>
      </c>
      <c r="J100" s="80"/>
      <c r="K100" s="80"/>
      <c r="L100" s="80"/>
      <c r="M100" s="80"/>
      <c r="N100" s="80"/>
      <c r="O100" s="80"/>
      <c r="P100" s="80"/>
      <c r="Q100" s="80"/>
      <c r="R100" s="80"/>
      <c r="S100" s="80"/>
      <c r="T100" s="80"/>
      <c r="U100" s="80"/>
      <c r="V100" s="80"/>
      <c r="W100" s="80"/>
    </row>
    <row r="101" spans="1:23" s="409" customFormat="1" ht="12" customHeight="1">
      <c r="A101" s="1268"/>
      <c r="B101" s="80"/>
      <c r="C101" s="1181"/>
      <c r="D101" s="1181" t="s">
        <v>1332</v>
      </c>
      <c r="E101" s="1181">
        <v>1887</v>
      </c>
      <c r="F101" s="1181">
        <v>583.50980392156862</v>
      </c>
      <c r="G101" s="1181"/>
      <c r="H101" s="1181">
        <v>1807</v>
      </c>
      <c r="I101" s="1181">
        <v>699.69064748201436</v>
      </c>
      <c r="J101" s="80"/>
      <c r="K101" s="80"/>
      <c r="L101" s="80"/>
      <c r="M101" s="80"/>
      <c r="N101" s="80"/>
      <c r="O101" s="80"/>
      <c r="P101" s="80"/>
      <c r="Q101" s="80"/>
      <c r="R101" s="80"/>
      <c r="S101" s="80"/>
      <c r="T101" s="80"/>
      <c r="U101" s="80"/>
      <c r="V101" s="80"/>
      <c r="W101" s="80"/>
    </row>
    <row r="102" spans="1:23" s="409" customFormat="1" ht="12" customHeight="1">
      <c r="A102" s="1264"/>
      <c r="B102" s="1082" t="s">
        <v>1328</v>
      </c>
      <c r="C102" s="390"/>
      <c r="D102" s="390"/>
      <c r="E102" s="1082">
        <v>2506</v>
      </c>
      <c r="F102" s="1082">
        <v>582.85275339185955</v>
      </c>
      <c r="G102" s="1082"/>
      <c r="H102" s="1082">
        <v>2469</v>
      </c>
      <c r="I102" s="1082">
        <v>700.29485621709193</v>
      </c>
      <c r="J102" s="80"/>
      <c r="K102" s="80"/>
      <c r="L102" s="80"/>
      <c r="M102" s="80"/>
      <c r="N102" s="80"/>
      <c r="O102" s="80"/>
      <c r="P102" s="80"/>
      <c r="Q102" s="80"/>
      <c r="R102" s="80"/>
      <c r="S102" s="80"/>
      <c r="T102" s="80"/>
      <c r="U102" s="80"/>
      <c r="V102" s="80"/>
      <c r="W102" s="80"/>
    </row>
    <row r="103" spans="1:23" s="409" customFormat="1" ht="12" customHeight="1">
      <c r="A103" s="1268"/>
      <c r="B103" s="80"/>
      <c r="C103" s="1181"/>
      <c r="D103" s="1181" t="s">
        <v>1331</v>
      </c>
      <c r="E103" s="1181">
        <v>1693</v>
      </c>
      <c r="F103" s="1181">
        <v>582.6621382161843</v>
      </c>
      <c r="G103" s="1181"/>
      <c r="H103" s="1181">
        <v>1658</v>
      </c>
      <c r="I103" s="1181">
        <v>699.28347406513876</v>
      </c>
      <c r="J103" s="80"/>
      <c r="K103" s="80"/>
      <c r="L103" s="80"/>
      <c r="M103" s="80"/>
      <c r="N103" s="80"/>
      <c r="O103" s="80"/>
      <c r="P103" s="80"/>
      <c r="Q103" s="80"/>
      <c r="R103" s="80"/>
      <c r="S103" s="80"/>
      <c r="T103" s="80"/>
      <c r="U103" s="80"/>
      <c r="V103" s="80"/>
      <c r="W103" s="80"/>
    </row>
    <row r="104" spans="1:23" s="409" customFormat="1" ht="12" customHeight="1">
      <c r="A104" s="1268"/>
      <c r="B104" s="80"/>
      <c r="C104" s="1181"/>
      <c r="D104" s="1181" t="s">
        <v>1332</v>
      </c>
      <c r="E104" s="1181">
        <v>813</v>
      </c>
      <c r="F104" s="1181">
        <v>583.24846248462484</v>
      </c>
      <c r="G104" s="1181"/>
      <c r="H104" s="1181">
        <v>811</v>
      </c>
      <c r="I104" s="1181">
        <v>702.36251541307024</v>
      </c>
      <c r="J104" s="80"/>
      <c r="K104" s="80"/>
      <c r="L104" s="80"/>
      <c r="M104" s="80"/>
      <c r="N104" s="80"/>
      <c r="O104" s="80"/>
      <c r="P104" s="80"/>
      <c r="Q104" s="80"/>
      <c r="R104" s="80"/>
      <c r="S104" s="80"/>
      <c r="T104" s="80"/>
      <c r="U104" s="80"/>
      <c r="V104" s="80"/>
      <c r="W104" s="80"/>
    </row>
    <row r="105" spans="1:23" s="409" customFormat="1" ht="12" customHeight="1">
      <c r="A105" s="1268"/>
      <c r="B105" s="1157" t="s">
        <v>1329</v>
      </c>
      <c r="C105" s="1181"/>
      <c r="D105" s="1181"/>
      <c r="E105" s="1181">
        <v>0</v>
      </c>
      <c r="F105" s="1181">
        <v>0</v>
      </c>
      <c r="G105" s="1181"/>
      <c r="H105" s="1181">
        <v>0</v>
      </c>
      <c r="I105" s="1181">
        <v>0</v>
      </c>
      <c r="J105" s="80"/>
      <c r="K105" s="80"/>
      <c r="L105" s="80"/>
      <c r="M105" s="80"/>
      <c r="N105" s="80"/>
      <c r="O105" s="80"/>
      <c r="P105" s="80"/>
      <c r="Q105" s="80"/>
      <c r="R105" s="80"/>
      <c r="S105" s="80"/>
      <c r="T105" s="80"/>
      <c r="U105" s="80"/>
      <c r="V105" s="80"/>
      <c r="W105" s="80"/>
    </row>
    <row r="106" spans="1:23" s="409" customFormat="1" ht="12" customHeight="1">
      <c r="A106" s="1268"/>
      <c r="B106" s="80"/>
      <c r="C106" s="1181"/>
      <c r="D106" s="1181" t="s">
        <v>1331</v>
      </c>
      <c r="E106" s="1181">
        <v>0</v>
      </c>
      <c r="F106" s="1181">
        <v>0</v>
      </c>
      <c r="G106" s="1181"/>
      <c r="H106" s="1181">
        <v>0</v>
      </c>
      <c r="I106" s="1181">
        <v>0</v>
      </c>
      <c r="J106" s="80"/>
      <c r="K106" s="80"/>
      <c r="L106" s="80"/>
      <c r="M106" s="80"/>
      <c r="N106" s="80"/>
      <c r="O106" s="80"/>
      <c r="P106" s="80"/>
      <c r="Q106" s="80"/>
      <c r="R106" s="80"/>
      <c r="S106" s="80"/>
      <c r="T106" s="80"/>
      <c r="U106" s="80"/>
      <c r="V106" s="80"/>
      <c r="W106" s="80"/>
    </row>
    <row r="107" spans="1:23" s="409" customFormat="1" ht="12" customHeight="1">
      <c r="A107" s="1268"/>
      <c r="B107" s="80"/>
      <c r="C107" s="1181"/>
      <c r="D107" s="1181" t="s">
        <v>1332</v>
      </c>
      <c r="E107" s="1181">
        <v>0</v>
      </c>
      <c r="F107" s="1181">
        <v>0</v>
      </c>
      <c r="G107" s="1181"/>
      <c r="H107" s="1181">
        <v>0</v>
      </c>
      <c r="I107" s="1181">
        <v>0</v>
      </c>
      <c r="J107" s="80"/>
      <c r="K107" s="80"/>
      <c r="L107" s="80"/>
      <c r="M107" s="80"/>
      <c r="N107" s="80"/>
      <c r="O107" s="80"/>
      <c r="P107" s="80"/>
      <c r="Q107" s="80"/>
      <c r="R107" s="80"/>
      <c r="S107" s="80"/>
      <c r="T107" s="80"/>
      <c r="U107" s="80"/>
      <c r="V107" s="80"/>
      <c r="W107" s="80"/>
    </row>
    <row r="108" spans="1:23" s="409" customFormat="1" ht="4.5" customHeight="1" thickBot="1">
      <c r="A108" s="1269"/>
      <c r="B108" s="192"/>
      <c r="C108" s="1242"/>
      <c r="D108" s="1242"/>
      <c r="E108" s="1242"/>
      <c r="F108" s="1242"/>
      <c r="G108" s="1242"/>
      <c r="H108" s="1242"/>
      <c r="I108" s="1242"/>
      <c r="J108" s="80"/>
      <c r="K108" s="80"/>
      <c r="L108" s="80"/>
      <c r="M108" s="80"/>
      <c r="N108" s="80"/>
      <c r="O108" s="80"/>
      <c r="P108" s="80"/>
      <c r="Q108" s="80"/>
      <c r="R108" s="80"/>
      <c r="S108" s="80"/>
      <c r="T108" s="80"/>
      <c r="U108" s="80"/>
      <c r="V108" s="80"/>
      <c r="W108" s="80"/>
    </row>
    <row r="109" spans="1:23" s="409" customFormat="1" ht="13.8">
      <c r="A109" s="1073" t="s">
        <v>221</v>
      </c>
      <c r="B109" s="80"/>
      <c r="C109" s="1243"/>
      <c r="D109" s="1243"/>
      <c r="E109" s="1243"/>
      <c r="F109" s="1243"/>
      <c r="G109" s="1243"/>
      <c r="H109" s="1243"/>
      <c r="I109" s="1243"/>
      <c r="J109" s="80"/>
      <c r="K109" s="80"/>
      <c r="L109" s="80"/>
      <c r="M109" s="80"/>
      <c r="N109" s="80"/>
      <c r="O109" s="80"/>
      <c r="P109" s="80"/>
      <c r="Q109" s="80"/>
      <c r="R109" s="80"/>
      <c r="S109" s="80"/>
      <c r="T109" s="80"/>
      <c r="U109" s="80"/>
      <c r="V109" s="80"/>
      <c r="W109" s="80"/>
    </row>
    <row r="110" spans="1:23" s="409" customFormat="1" ht="26.25" customHeight="1">
      <c r="A110" s="1939" t="s">
        <v>1348</v>
      </c>
      <c r="B110" s="1940"/>
      <c r="C110" s="1940"/>
      <c r="D110" s="1940"/>
      <c r="E110" s="1940"/>
      <c r="F110" s="1940"/>
      <c r="G110" s="1940"/>
      <c r="H110" s="1940"/>
      <c r="I110" s="1943"/>
      <c r="J110" s="80"/>
      <c r="K110" s="80"/>
      <c r="L110" s="80"/>
      <c r="M110" s="80"/>
      <c r="N110" s="80"/>
      <c r="O110" s="80"/>
      <c r="P110" s="80"/>
      <c r="Q110" s="80"/>
      <c r="R110" s="80"/>
      <c r="S110" s="80"/>
      <c r="T110" s="80"/>
      <c r="U110" s="80"/>
      <c r="V110" s="80"/>
      <c r="W110" s="80"/>
    </row>
    <row r="111" spans="1:23" s="409" customFormat="1" ht="25.5" customHeight="1">
      <c r="A111" s="1939" t="s">
        <v>1363</v>
      </c>
      <c r="B111" s="1940"/>
      <c r="C111" s="1940"/>
      <c r="D111" s="1940"/>
      <c r="E111" s="1940"/>
      <c r="F111" s="1940"/>
      <c r="G111" s="1940"/>
      <c r="H111" s="1940"/>
      <c r="I111" s="1943"/>
      <c r="J111" s="80"/>
      <c r="K111" s="80"/>
      <c r="L111" s="80"/>
      <c r="M111" s="80"/>
      <c r="N111" s="80"/>
      <c r="O111" s="80"/>
      <c r="P111" s="80"/>
      <c r="Q111" s="80"/>
      <c r="R111" s="80"/>
      <c r="S111" s="80"/>
      <c r="T111" s="80"/>
      <c r="U111" s="80"/>
      <c r="V111" s="80"/>
      <c r="W111" s="80"/>
    </row>
    <row r="112" spans="1:23" s="409" customFormat="1" ht="25.5" customHeight="1">
      <c r="A112" s="1944"/>
      <c r="B112" s="1945"/>
      <c r="C112" s="1945"/>
      <c r="D112" s="1945"/>
      <c r="E112" s="1945"/>
      <c r="F112" s="1945"/>
      <c r="G112" s="1945"/>
      <c r="H112" s="1945"/>
      <c r="I112" s="1946"/>
      <c r="J112" s="80"/>
      <c r="K112" s="80"/>
      <c r="L112" s="80"/>
      <c r="M112" s="80"/>
      <c r="N112" s="80"/>
      <c r="O112" s="80"/>
      <c r="P112" s="80"/>
      <c r="Q112" s="80"/>
      <c r="R112" s="80"/>
      <c r="S112" s="80"/>
      <c r="T112" s="80"/>
      <c r="U112" s="80"/>
      <c r="V112" s="80"/>
      <c r="W112" s="80"/>
    </row>
    <row r="113" spans="1:1">
      <c r="A113" s="1191"/>
    </row>
  </sheetData>
  <mergeCells count="4">
    <mergeCell ref="B6:D6"/>
    <mergeCell ref="A110:I110"/>
    <mergeCell ref="A111:I111"/>
    <mergeCell ref="A112:I112"/>
  </mergeCells>
  <hyperlinks>
    <hyperlink ref="D1" location="Índice!A1" display="Volver al Índice " xr:uid="{2F649AB5-E8B2-4870-B0D7-7FB2964421C0}"/>
  </hyperlinks>
  <printOptions horizontalCentered="1" verticalCentered="1"/>
  <pageMargins left="0.70866141732283472" right="0.70866141732283472" top="0.74803149606299213" bottom="0.74803149606299213" header="0.31496062992125984" footer="0.31496062992125984"/>
  <pageSetup paperSize="9" scale="37"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7A56A-1790-4A4A-A385-24BD17C1C77C}">
  <sheetPr>
    <pageSetUpPr fitToPage="1"/>
  </sheetPr>
  <dimension ref="A1:T62"/>
  <sheetViews>
    <sheetView showGridLines="0" zoomScale="85" zoomScaleNormal="85" zoomScaleSheetLayoutView="90" workbookViewId="0"/>
  </sheetViews>
  <sheetFormatPr baseColWidth="10" defaultColWidth="11.44140625" defaultRowHeight="14.4"/>
  <cols>
    <col min="1" max="1" width="1.88671875" style="1109" customWidth="1"/>
    <col min="2" max="2" width="2" style="1109" customWidth="1"/>
    <col min="3" max="3" width="33.109375" style="1109" customWidth="1"/>
    <col min="4" max="15" width="10.109375" style="1109" customWidth="1"/>
    <col min="16" max="16" width="12.88671875" style="1109" customWidth="1"/>
    <col min="17" max="17" width="7.109375" style="1134" customWidth="1"/>
    <col min="18" max="18" width="12.88671875" style="1134" customWidth="1"/>
    <col min="19" max="20" width="11.44140625" style="1134"/>
    <col min="21" max="256" width="11.44140625" style="1109"/>
    <col min="257" max="257" width="1.88671875" style="1109" customWidth="1"/>
    <col min="258" max="258" width="2" style="1109" customWidth="1"/>
    <col min="259" max="259" width="33.109375" style="1109" customWidth="1"/>
    <col min="260" max="271" width="10.109375" style="1109" customWidth="1"/>
    <col min="272" max="272" width="12.88671875" style="1109" customWidth="1"/>
    <col min="273" max="273" width="7.109375" style="1109" customWidth="1"/>
    <col min="274" max="274" width="12.88671875" style="1109" customWidth="1"/>
    <col min="275" max="512" width="11.44140625" style="1109"/>
    <col min="513" max="513" width="1.88671875" style="1109" customWidth="1"/>
    <col min="514" max="514" width="2" style="1109" customWidth="1"/>
    <col min="515" max="515" width="33.109375" style="1109" customWidth="1"/>
    <col min="516" max="527" width="10.109375" style="1109" customWidth="1"/>
    <col min="528" max="528" width="12.88671875" style="1109" customWidth="1"/>
    <col min="529" max="529" width="7.109375" style="1109" customWidth="1"/>
    <col min="530" max="530" width="12.88671875" style="1109" customWidth="1"/>
    <col min="531" max="768" width="11.44140625" style="1109"/>
    <col min="769" max="769" width="1.88671875" style="1109" customWidth="1"/>
    <col min="770" max="770" width="2" style="1109" customWidth="1"/>
    <col min="771" max="771" width="33.109375" style="1109" customWidth="1"/>
    <col min="772" max="783" width="10.109375" style="1109" customWidth="1"/>
    <col min="784" max="784" width="12.88671875" style="1109" customWidth="1"/>
    <col min="785" max="785" width="7.109375" style="1109" customWidth="1"/>
    <col min="786" max="786" width="12.88671875" style="1109" customWidth="1"/>
    <col min="787" max="1024" width="11.44140625" style="1109"/>
    <col min="1025" max="1025" width="1.88671875" style="1109" customWidth="1"/>
    <col min="1026" max="1026" width="2" style="1109" customWidth="1"/>
    <col min="1027" max="1027" width="33.109375" style="1109" customWidth="1"/>
    <col min="1028" max="1039" width="10.109375" style="1109" customWidth="1"/>
    <col min="1040" max="1040" width="12.88671875" style="1109" customWidth="1"/>
    <col min="1041" max="1041" width="7.109375" style="1109" customWidth="1"/>
    <col min="1042" max="1042" width="12.88671875" style="1109" customWidth="1"/>
    <col min="1043" max="1280" width="11.44140625" style="1109"/>
    <col min="1281" max="1281" width="1.88671875" style="1109" customWidth="1"/>
    <col min="1282" max="1282" width="2" style="1109" customWidth="1"/>
    <col min="1283" max="1283" width="33.109375" style="1109" customWidth="1"/>
    <col min="1284" max="1295" width="10.109375" style="1109" customWidth="1"/>
    <col min="1296" max="1296" width="12.88671875" style="1109" customWidth="1"/>
    <col min="1297" max="1297" width="7.109375" style="1109" customWidth="1"/>
    <col min="1298" max="1298" width="12.88671875" style="1109" customWidth="1"/>
    <col min="1299" max="1536" width="11.44140625" style="1109"/>
    <col min="1537" max="1537" width="1.88671875" style="1109" customWidth="1"/>
    <col min="1538" max="1538" width="2" style="1109" customWidth="1"/>
    <col min="1539" max="1539" width="33.109375" style="1109" customWidth="1"/>
    <col min="1540" max="1551" width="10.109375" style="1109" customWidth="1"/>
    <col min="1552" max="1552" width="12.88671875" style="1109" customWidth="1"/>
    <col min="1553" max="1553" width="7.109375" style="1109" customWidth="1"/>
    <col min="1554" max="1554" width="12.88671875" style="1109" customWidth="1"/>
    <col min="1555" max="1792" width="11.44140625" style="1109"/>
    <col min="1793" max="1793" width="1.88671875" style="1109" customWidth="1"/>
    <col min="1794" max="1794" width="2" style="1109" customWidth="1"/>
    <col min="1795" max="1795" width="33.109375" style="1109" customWidth="1"/>
    <col min="1796" max="1807" width="10.109375" style="1109" customWidth="1"/>
    <col min="1808" max="1808" width="12.88671875" style="1109" customWidth="1"/>
    <col min="1809" max="1809" width="7.109375" style="1109" customWidth="1"/>
    <col min="1810" max="1810" width="12.88671875" style="1109" customWidth="1"/>
    <col min="1811" max="2048" width="11.44140625" style="1109"/>
    <col min="2049" max="2049" width="1.88671875" style="1109" customWidth="1"/>
    <col min="2050" max="2050" width="2" style="1109" customWidth="1"/>
    <col min="2051" max="2051" width="33.109375" style="1109" customWidth="1"/>
    <col min="2052" max="2063" width="10.109375" style="1109" customWidth="1"/>
    <col min="2064" max="2064" width="12.88671875" style="1109" customWidth="1"/>
    <col min="2065" max="2065" width="7.109375" style="1109" customWidth="1"/>
    <col min="2066" max="2066" width="12.88671875" style="1109" customWidth="1"/>
    <col min="2067" max="2304" width="11.44140625" style="1109"/>
    <col min="2305" max="2305" width="1.88671875" style="1109" customWidth="1"/>
    <col min="2306" max="2306" width="2" style="1109" customWidth="1"/>
    <col min="2307" max="2307" width="33.109375" style="1109" customWidth="1"/>
    <col min="2308" max="2319" width="10.109375" style="1109" customWidth="1"/>
    <col min="2320" max="2320" width="12.88671875" style="1109" customWidth="1"/>
    <col min="2321" max="2321" width="7.109375" style="1109" customWidth="1"/>
    <col min="2322" max="2322" width="12.88671875" style="1109" customWidth="1"/>
    <col min="2323" max="2560" width="11.44140625" style="1109"/>
    <col min="2561" max="2561" width="1.88671875" style="1109" customWidth="1"/>
    <col min="2562" max="2562" width="2" style="1109" customWidth="1"/>
    <col min="2563" max="2563" width="33.109375" style="1109" customWidth="1"/>
    <col min="2564" max="2575" width="10.109375" style="1109" customWidth="1"/>
    <col min="2576" max="2576" width="12.88671875" style="1109" customWidth="1"/>
    <col min="2577" max="2577" width="7.109375" style="1109" customWidth="1"/>
    <col min="2578" max="2578" width="12.88671875" style="1109" customWidth="1"/>
    <col min="2579" max="2816" width="11.44140625" style="1109"/>
    <col min="2817" max="2817" width="1.88671875" style="1109" customWidth="1"/>
    <col min="2818" max="2818" width="2" style="1109" customWidth="1"/>
    <col min="2819" max="2819" width="33.109375" style="1109" customWidth="1"/>
    <col min="2820" max="2831" width="10.109375" style="1109" customWidth="1"/>
    <col min="2832" max="2832" width="12.88671875" style="1109" customWidth="1"/>
    <col min="2833" max="2833" width="7.109375" style="1109" customWidth="1"/>
    <col min="2834" max="2834" width="12.88671875" style="1109" customWidth="1"/>
    <col min="2835" max="3072" width="11.44140625" style="1109"/>
    <col min="3073" max="3073" width="1.88671875" style="1109" customWidth="1"/>
    <col min="3074" max="3074" width="2" style="1109" customWidth="1"/>
    <col min="3075" max="3075" width="33.109375" style="1109" customWidth="1"/>
    <col min="3076" max="3087" width="10.109375" style="1109" customWidth="1"/>
    <col min="3088" max="3088" width="12.88671875" style="1109" customWidth="1"/>
    <col min="3089" max="3089" width="7.109375" style="1109" customWidth="1"/>
    <col min="3090" max="3090" width="12.88671875" style="1109" customWidth="1"/>
    <col min="3091" max="3328" width="11.44140625" style="1109"/>
    <col min="3329" max="3329" width="1.88671875" style="1109" customWidth="1"/>
    <col min="3330" max="3330" width="2" style="1109" customWidth="1"/>
    <col min="3331" max="3331" width="33.109375" style="1109" customWidth="1"/>
    <col min="3332" max="3343" width="10.109375" style="1109" customWidth="1"/>
    <col min="3344" max="3344" width="12.88671875" style="1109" customWidth="1"/>
    <col min="3345" max="3345" width="7.109375" style="1109" customWidth="1"/>
    <col min="3346" max="3346" width="12.88671875" style="1109" customWidth="1"/>
    <col min="3347" max="3584" width="11.44140625" style="1109"/>
    <col min="3585" max="3585" width="1.88671875" style="1109" customWidth="1"/>
    <col min="3586" max="3586" width="2" style="1109" customWidth="1"/>
    <col min="3587" max="3587" width="33.109375" style="1109" customWidth="1"/>
    <col min="3588" max="3599" width="10.109375" style="1109" customWidth="1"/>
    <col min="3600" max="3600" width="12.88671875" style="1109" customWidth="1"/>
    <col min="3601" max="3601" width="7.109375" style="1109" customWidth="1"/>
    <col min="3602" max="3602" width="12.88671875" style="1109" customWidth="1"/>
    <col min="3603" max="3840" width="11.44140625" style="1109"/>
    <col min="3841" max="3841" width="1.88671875" style="1109" customWidth="1"/>
    <col min="3842" max="3842" width="2" style="1109" customWidth="1"/>
    <col min="3843" max="3843" width="33.109375" style="1109" customWidth="1"/>
    <col min="3844" max="3855" width="10.109375" style="1109" customWidth="1"/>
    <col min="3856" max="3856" width="12.88671875" style="1109" customWidth="1"/>
    <col min="3857" max="3857" width="7.109375" style="1109" customWidth="1"/>
    <col min="3858" max="3858" width="12.88671875" style="1109" customWidth="1"/>
    <col min="3859" max="4096" width="11.44140625" style="1109"/>
    <col min="4097" max="4097" width="1.88671875" style="1109" customWidth="1"/>
    <col min="4098" max="4098" width="2" style="1109" customWidth="1"/>
    <col min="4099" max="4099" width="33.109375" style="1109" customWidth="1"/>
    <col min="4100" max="4111" width="10.109375" style="1109" customWidth="1"/>
    <col min="4112" max="4112" width="12.88671875" style="1109" customWidth="1"/>
    <col min="4113" max="4113" width="7.109375" style="1109" customWidth="1"/>
    <col min="4114" max="4114" width="12.88671875" style="1109" customWidth="1"/>
    <col min="4115" max="4352" width="11.44140625" style="1109"/>
    <col min="4353" max="4353" width="1.88671875" style="1109" customWidth="1"/>
    <col min="4354" max="4354" width="2" style="1109" customWidth="1"/>
    <col min="4355" max="4355" width="33.109375" style="1109" customWidth="1"/>
    <col min="4356" max="4367" width="10.109375" style="1109" customWidth="1"/>
    <col min="4368" max="4368" width="12.88671875" style="1109" customWidth="1"/>
    <col min="4369" max="4369" width="7.109375" style="1109" customWidth="1"/>
    <col min="4370" max="4370" width="12.88671875" style="1109" customWidth="1"/>
    <col min="4371" max="4608" width="11.44140625" style="1109"/>
    <col min="4609" max="4609" width="1.88671875" style="1109" customWidth="1"/>
    <col min="4610" max="4610" width="2" style="1109" customWidth="1"/>
    <col min="4611" max="4611" width="33.109375" style="1109" customWidth="1"/>
    <col min="4612" max="4623" width="10.109375" style="1109" customWidth="1"/>
    <col min="4624" max="4624" width="12.88671875" style="1109" customWidth="1"/>
    <col min="4625" max="4625" width="7.109375" style="1109" customWidth="1"/>
    <col min="4626" max="4626" width="12.88671875" style="1109" customWidth="1"/>
    <col min="4627" max="4864" width="11.44140625" style="1109"/>
    <col min="4865" max="4865" width="1.88671875" style="1109" customWidth="1"/>
    <col min="4866" max="4866" width="2" style="1109" customWidth="1"/>
    <col min="4867" max="4867" width="33.109375" style="1109" customWidth="1"/>
    <col min="4868" max="4879" width="10.109375" style="1109" customWidth="1"/>
    <col min="4880" max="4880" width="12.88671875" style="1109" customWidth="1"/>
    <col min="4881" max="4881" width="7.109375" style="1109" customWidth="1"/>
    <col min="4882" max="4882" width="12.88671875" style="1109" customWidth="1"/>
    <col min="4883" max="5120" width="11.44140625" style="1109"/>
    <col min="5121" max="5121" width="1.88671875" style="1109" customWidth="1"/>
    <col min="5122" max="5122" width="2" style="1109" customWidth="1"/>
    <col min="5123" max="5123" width="33.109375" style="1109" customWidth="1"/>
    <col min="5124" max="5135" width="10.109375" style="1109" customWidth="1"/>
    <col min="5136" max="5136" width="12.88671875" style="1109" customWidth="1"/>
    <col min="5137" max="5137" width="7.109375" style="1109" customWidth="1"/>
    <col min="5138" max="5138" width="12.88671875" style="1109" customWidth="1"/>
    <col min="5139" max="5376" width="11.44140625" style="1109"/>
    <col min="5377" max="5377" width="1.88671875" style="1109" customWidth="1"/>
    <col min="5378" max="5378" width="2" style="1109" customWidth="1"/>
    <col min="5379" max="5379" width="33.109375" style="1109" customWidth="1"/>
    <col min="5380" max="5391" width="10.109375" style="1109" customWidth="1"/>
    <col min="5392" max="5392" width="12.88671875" style="1109" customWidth="1"/>
    <col min="5393" max="5393" width="7.109375" style="1109" customWidth="1"/>
    <col min="5394" max="5394" width="12.88671875" style="1109" customWidth="1"/>
    <col min="5395" max="5632" width="11.44140625" style="1109"/>
    <col min="5633" max="5633" width="1.88671875" style="1109" customWidth="1"/>
    <col min="5634" max="5634" width="2" style="1109" customWidth="1"/>
    <col min="5635" max="5635" width="33.109375" style="1109" customWidth="1"/>
    <col min="5636" max="5647" width="10.109375" style="1109" customWidth="1"/>
    <col min="5648" max="5648" width="12.88671875" style="1109" customWidth="1"/>
    <col min="5649" max="5649" width="7.109375" style="1109" customWidth="1"/>
    <col min="5650" max="5650" width="12.88671875" style="1109" customWidth="1"/>
    <col min="5651" max="5888" width="11.44140625" style="1109"/>
    <col min="5889" max="5889" width="1.88671875" style="1109" customWidth="1"/>
    <col min="5890" max="5890" width="2" style="1109" customWidth="1"/>
    <col min="5891" max="5891" width="33.109375" style="1109" customWidth="1"/>
    <col min="5892" max="5903" width="10.109375" style="1109" customWidth="1"/>
    <col min="5904" max="5904" width="12.88671875" style="1109" customWidth="1"/>
    <col min="5905" max="5905" width="7.109375" style="1109" customWidth="1"/>
    <col min="5906" max="5906" width="12.88671875" style="1109" customWidth="1"/>
    <col min="5907" max="6144" width="11.44140625" style="1109"/>
    <col min="6145" max="6145" width="1.88671875" style="1109" customWidth="1"/>
    <col min="6146" max="6146" width="2" style="1109" customWidth="1"/>
    <col min="6147" max="6147" width="33.109375" style="1109" customWidth="1"/>
    <col min="6148" max="6159" width="10.109375" style="1109" customWidth="1"/>
    <col min="6160" max="6160" width="12.88671875" style="1109" customWidth="1"/>
    <col min="6161" max="6161" width="7.109375" style="1109" customWidth="1"/>
    <col min="6162" max="6162" width="12.88671875" style="1109" customWidth="1"/>
    <col min="6163" max="6400" width="11.44140625" style="1109"/>
    <col min="6401" max="6401" width="1.88671875" style="1109" customWidth="1"/>
    <col min="6402" max="6402" width="2" style="1109" customWidth="1"/>
    <col min="6403" max="6403" width="33.109375" style="1109" customWidth="1"/>
    <col min="6404" max="6415" width="10.109375" style="1109" customWidth="1"/>
    <col min="6416" max="6416" width="12.88671875" style="1109" customWidth="1"/>
    <col min="6417" max="6417" width="7.109375" style="1109" customWidth="1"/>
    <col min="6418" max="6418" width="12.88671875" style="1109" customWidth="1"/>
    <col min="6419" max="6656" width="11.44140625" style="1109"/>
    <col min="6657" max="6657" width="1.88671875" style="1109" customWidth="1"/>
    <col min="6658" max="6658" width="2" style="1109" customWidth="1"/>
    <col min="6659" max="6659" width="33.109375" style="1109" customWidth="1"/>
    <col min="6660" max="6671" width="10.109375" style="1109" customWidth="1"/>
    <col min="6672" max="6672" width="12.88671875" style="1109" customWidth="1"/>
    <col min="6673" max="6673" width="7.109375" style="1109" customWidth="1"/>
    <col min="6674" max="6674" width="12.88671875" style="1109" customWidth="1"/>
    <col min="6675" max="6912" width="11.44140625" style="1109"/>
    <col min="6913" max="6913" width="1.88671875" style="1109" customWidth="1"/>
    <col min="6914" max="6914" width="2" style="1109" customWidth="1"/>
    <col min="6915" max="6915" width="33.109375" style="1109" customWidth="1"/>
    <col min="6916" max="6927" width="10.109375" style="1109" customWidth="1"/>
    <col min="6928" max="6928" width="12.88671875" style="1109" customWidth="1"/>
    <col min="6929" max="6929" width="7.109375" style="1109" customWidth="1"/>
    <col min="6930" max="6930" width="12.88671875" style="1109" customWidth="1"/>
    <col min="6931" max="7168" width="11.44140625" style="1109"/>
    <col min="7169" max="7169" width="1.88671875" style="1109" customWidth="1"/>
    <col min="7170" max="7170" width="2" style="1109" customWidth="1"/>
    <col min="7171" max="7171" width="33.109375" style="1109" customWidth="1"/>
    <col min="7172" max="7183" width="10.109375" style="1109" customWidth="1"/>
    <col min="7184" max="7184" width="12.88671875" style="1109" customWidth="1"/>
    <col min="7185" max="7185" width="7.109375" style="1109" customWidth="1"/>
    <col min="7186" max="7186" width="12.88671875" style="1109" customWidth="1"/>
    <col min="7187" max="7424" width="11.44140625" style="1109"/>
    <col min="7425" max="7425" width="1.88671875" style="1109" customWidth="1"/>
    <col min="7426" max="7426" width="2" style="1109" customWidth="1"/>
    <col min="7427" max="7427" width="33.109375" style="1109" customWidth="1"/>
    <col min="7428" max="7439" width="10.109375" style="1109" customWidth="1"/>
    <col min="7440" max="7440" width="12.88671875" style="1109" customWidth="1"/>
    <col min="7441" max="7441" width="7.109375" style="1109" customWidth="1"/>
    <col min="7442" max="7442" width="12.88671875" style="1109" customWidth="1"/>
    <col min="7443" max="7680" width="11.44140625" style="1109"/>
    <col min="7681" max="7681" width="1.88671875" style="1109" customWidth="1"/>
    <col min="7682" max="7682" width="2" style="1109" customWidth="1"/>
    <col min="7683" max="7683" width="33.109375" style="1109" customWidth="1"/>
    <col min="7684" max="7695" width="10.109375" style="1109" customWidth="1"/>
    <col min="7696" max="7696" width="12.88671875" style="1109" customWidth="1"/>
    <col min="7697" max="7697" width="7.109375" style="1109" customWidth="1"/>
    <col min="7698" max="7698" width="12.88671875" style="1109" customWidth="1"/>
    <col min="7699" max="7936" width="11.44140625" style="1109"/>
    <col min="7937" max="7937" width="1.88671875" style="1109" customWidth="1"/>
    <col min="7938" max="7938" width="2" style="1109" customWidth="1"/>
    <col min="7939" max="7939" width="33.109375" style="1109" customWidth="1"/>
    <col min="7940" max="7951" width="10.109375" style="1109" customWidth="1"/>
    <col min="7952" max="7952" width="12.88671875" style="1109" customWidth="1"/>
    <col min="7953" max="7953" width="7.109375" style="1109" customWidth="1"/>
    <col min="7954" max="7954" width="12.88671875" style="1109" customWidth="1"/>
    <col min="7955" max="8192" width="11.44140625" style="1109"/>
    <col min="8193" max="8193" width="1.88671875" style="1109" customWidth="1"/>
    <col min="8194" max="8194" width="2" style="1109" customWidth="1"/>
    <col min="8195" max="8195" width="33.109375" style="1109" customWidth="1"/>
    <col min="8196" max="8207" width="10.109375" style="1109" customWidth="1"/>
    <col min="8208" max="8208" width="12.88671875" style="1109" customWidth="1"/>
    <col min="8209" max="8209" width="7.109375" style="1109" customWidth="1"/>
    <col min="8210" max="8210" width="12.88671875" style="1109" customWidth="1"/>
    <col min="8211" max="8448" width="11.44140625" style="1109"/>
    <col min="8449" max="8449" width="1.88671875" style="1109" customWidth="1"/>
    <col min="8450" max="8450" width="2" style="1109" customWidth="1"/>
    <col min="8451" max="8451" width="33.109375" style="1109" customWidth="1"/>
    <col min="8452" max="8463" width="10.109375" style="1109" customWidth="1"/>
    <col min="8464" max="8464" width="12.88671875" style="1109" customWidth="1"/>
    <col min="8465" max="8465" width="7.109375" style="1109" customWidth="1"/>
    <col min="8466" max="8466" width="12.88671875" style="1109" customWidth="1"/>
    <col min="8467" max="8704" width="11.44140625" style="1109"/>
    <col min="8705" max="8705" width="1.88671875" style="1109" customWidth="1"/>
    <col min="8706" max="8706" width="2" style="1109" customWidth="1"/>
    <col min="8707" max="8707" width="33.109375" style="1109" customWidth="1"/>
    <col min="8708" max="8719" width="10.109375" style="1109" customWidth="1"/>
    <col min="8720" max="8720" width="12.88671875" style="1109" customWidth="1"/>
    <col min="8721" max="8721" width="7.109375" style="1109" customWidth="1"/>
    <col min="8722" max="8722" width="12.88671875" style="1109" customWidth="1"/>
    <col min="8723" max="8960" width="11.44140625" style="1109"/>
    <col min="8961" max="8961" width="1.88671875" style="1109" customWidth="1"/>
    <col min="8962" max="8962" width="2" style="1109" customWidth="1"/>
    <col min="8963" max="8963" width="33.109375" style="1109" customWidth="1"/>
    <col min="8964" max="8975" width="10.109375" style="1109" customWidth="1"/>
    <col min="8976" max="8976" width="12.88671875" style="1109" customWidth="1"/>
    <col min="8977" max="8977" width="7.109375" style="1109" customWidth="1"/>
    <col min="8978" max="8978" width="12.88671875" style="1109" customWidth="1"/>
    <col min="8979" max="9216" width="11.44140625" style="1109"/>
    <col min="9217" max="9217" width="1.88671875" style="1109" customWidth="1"/>
    <col min="9218" max="9218" width="2" style="1109" customWidth="1"/>
    <col min="9219" max="9219" width="33.109375" style="1109" customWidth="1"/>
    <col min="9220" max="9231" width="10.109375" style="1109" customWidth="1"/>
    <col min="9232" max="9232" width="12.88671875" style="1109" customWidth="1"/>
    <col min="9233" max="9233" width="7.109375" style="1109" customWidth="1"/>
    <col min="9234" max="9234" width="12.88671875" style="1109" customWidth="1"/>
    <col min="9235" max="9472" width="11.44140625" style="1109"/>
    <col min="9473" max="9473" width="1.88671875" style="1109" customWidth="1"/>
    <col min="9474" max="9474" width="2" style="1109" customWidth="1"/>
    <col min="9475" max="9475" width="33.109375" style="1109" customWidth="1"/>
    <col min="9476" max="9487" width="10.109375" style="1109" customWidth="1"/>
    <col min="9488" max="9488" width="12.88671875" style="1109" customWidth="1"/>
    <col min="9489" max="9489" width="7.109375" style="1109" customWidth="1"/>
    <col min="9490" max="9490" width="12.88671875" style="1109" customWidth="1"/>
    <col min="9491" max="9728" width="11.44140625" style="1109"/>
    <col min="9729" max="9729" width="1.88671875" style="1109" customWidth="1"/>
    <col min="9730" max="9730" width="2" style="1109" customWidth="1"/>
    <col min="9731" max="9731" width="33.109375" style="1109" customWidth="1"/>
    <col min="9732" max="9743" width="10.109375" style="1109" customWidth="1"/>
    <col min="9744" max="9744" width="12.88671875" style="1109" customWidth="1"/>
    <col min="9745" max="9745" width="7.109375" style="1109" customWidth="1"/>
    <col min="9746" max="9746" width="12.88671875" style="1109" customWidth="1"/>
    <col min="9747" max="9984" width="11.44140625" style="1109"/>
    <col min="9985" max="9985" width="1.88671875" style="1109" customWidth="1"/>
    <col min="9986" max="9986" width="2" style="1109" customWidth="1"/>
    <col min="9987" max="9987" width="33.109375" style="1109" customWidth="1"/>
    <col min="9988" max="9999" width="10.109375" style="1109" customWidth="1"/>
    <col min="10000" max="10000" width="12.88671875" style="1109" customWidth="1"/>
    <col min="10001" max="10001" width="7.109375" style="1109" customWidth="1"/>
    <col min="10002" max="10002" width="12.88671875" style="1109" customWidth="1"/>
    <col min="10003" max="10240" width="11.44140625" style="1109"/>
    <col min="10241" max="10241" width="1.88671875" style="1109" customWidth="1"/>
    <col min="10242" max="10242" width="2" style="1109" customWidth="1"/>
    <col min="10243" max="10243" width="33.109375" style="1109" customWidth="1"/>
    <col min="10244" max="10255" width="10.109375" style="1109" customWidth="1"/>
    <col min="10256" max="10256" width="12.88671875" style="1109" customWidth="1"/>
    <col min="10257" max="10257" width="7.109375" style="1109" customWidth="1"/>
    <col min="10258" max="10258" width="12.88671875" style="1109" customWidth="1"/>
    <col min="10259" max="10496" width="11.44140625" style="1109"/>
    <col min="10497" max="10497" width="1.88671875" style="1109" customWidth="1"/>
    <col min="10498" max="10498" width="2" style="1109" customWidth="1"/>
    <col min="10499" max="10499" width="33.109375" style="1109" customWidth="1"/>
    <col min="10500" max="10511" width="10.109375" style="1109" customWidth="1"/>
    <col min="10512" max="10512" width="12.88671875" style="1109" customWidth="1"/>
    <col min="10513" max="10513" width="7.109375" style="1109" customWidth="1"/>
    <col min="10514" max="10514" width="12.88671875" style="1109" customWidth="1"/>
    <col min="10515" max="10752" width="11.44140625" style="1109"/>
    <col min="10753" max="10753" width="1.88671875" style="1109" customWidth="1"/>
    <col min="10754" max="10754" width="2" style="1109" customWidth="1"/>
    <col min="10755" max="10755" width="33.109375" style="1109" customWidth="1"/>
    <col min="10756" max="10767" width="10.109375" style="1109" customWidth="1"/>
    <col min="10768" max="10768" width="12.88671875" style="1109" customWidth="1"/>
    <col min="10769" max="10769" width="7.109375" style="1109" customWidth="1"/>
    <col min="10770" max="10770" width="12.88671875" style="1109" customWidth="1"/>
    <col min="10771" max="11008" width="11.44140625" style="1109"/>
    <col min="11009" max="11009" width="1.88671875" style="1109" customWidth="1"/>
    <col min="11010" max="11010" width="2" style="1109" customWidth="1"/>
    <col min="11011" max="11011" width="33.109375" style="1109" customWidth="1"/>
    <col min="11012" max="11023" width="10.109375" style="1109" customWidth="1"/>
    <col min="11024" max="11024" width="12.88671875" style="1109" customWidth="1"/>
    <col min="11025" max="11025" width="7.109375" style="1109" customWidth="1"/>
    <col min="11026" max="11026" width="12.88671875" style="1109" customWidth="1"/>
    <col min="11027" max="11264" width="11.44140625" style="1109"/>
    <col min="11265" max="11265" width="1.88671875" style="1109" customWidth="1"/>
    <col min="11266" max="11266" width="2" style="1109" customWidth="1"/>
    <col min="11267" max="11267" width="33.109375" style="1109" customWidth="1"/>
    <col min="11268" max="11279" width="10.109375" style="1109" customWidth="1"/>
    <col min="11280" max="11280" width="12.88671875" style="1109" customWidth="1"/>
    <col min="11281" max="11281" width="7.109375" style="1109" customWidth="1"/>
    <col min="11282" max="11282" width="12.88671875" style="1109" customWidth="1"/>
    <col min="11283" max="11520" width="11.44140625" style="1109"/>
    <col min="11521" max="11521" width="1.88671875" style="1109" customWidth="1"/>
    <col min="11522" max="11522" width="2" style="1109" customWidth="1"/>
    <col min="11523" max="11523" width="33.109375" style="1109" customWidth="1"/>
    <col min="11524" max="11535" width="10.109375" style="1109" customWidth="1"/>
    <col min="11536" max="11536" width="12.88671875" style="1109" customWidth="1"/>
    <col min="11537" max="11537" width="7.109375" style="1109" customWidth="1"/>
    <col min="11538" max="11538" width="12.88671875" style="1109" customWidth="1"/>
    <col min="11539" max="11776" width="11.44140625" style="1109"/>
    <col min="11777" max="11777" width="1.88671875" style="1109" customWidth="1"/>
    <col min="11778" max="11778" width="2" style="1109" customWidth="1"/>
    <col min="11779" max="11779" width="33.109375" style="1109" customWidth="1"/>
    <col min="11780" max="11791" width="10.109375" style="1109" customWidth="1"/>
    <col min="11792" max="11792" width="12.88671875" style="1109" customWidth="1"/>
    <col min="11793" max="11793" width="7.109375" style="1109" customWidth="1"/>
    <col min="11794" max="11794" width="12.88671875" style="1109" customWidth="1"/>
    <col min="11795" max="12032" width="11.44140625" style="1109"/>
    <col min="12033" max="12033" width="1.88671875" style="1109" customWidth="1"/>
    <col min="12034" max="12034" width="2" style="1109" customWidth="1"/>
    <col min="12035" max="12035" width="33.109375" style="1109" customWidth="1"/>
    <col min="12036" max="12047" width="10.109375" style="1109" customWidth="1"/>
    <col min="12048" max="12048" width="12.88671875" style="1109" customWidth="1"/>
    <col min="12049" max="12049" width="7.109375" style="1109" customWidth="1"/>
    <col min="12050" max="12050" width="12.88671875" style="1109" customWidth="1"/>
    <col min="12051" max="12288" width="11.44140625" style="1109"/>
    <col min="12289" max="12289" width="1.88671875" style="1109" customWidth="1"/>
    <col min="12290" max="12290" width="2" style="1109" customWidth="1"/>
    <col min="12291" max="12291" width="33.109375" style="1109" customWidth="1"/>
    <col min="12292" max="12303" width="10.109375" style="1109" customWidth="1"/>
    <col min="12304" max="12304" width="12.88671875" style="1109" customWidth="1"/>
    <col min="12305" max="12305" width="7.109375" style="1109" customWidth="1"/>
    <col min="12306" max="12306" width="12.88671875" style="1109" customWidth="1"/>
    <col min="12307" max="12544" width="11.44140625" style="1109"/>
    <col min="12545" max="12545" width="1.88671875" style="1109" customWidth="1"/>
    <col min="12546" max="12546" width="2" style="1109" customWidth="1"/>
    <col min="12547" max="12547" width="33.109375" style="1109" customWidth="1"/>
    <col min="12548" max="12559" width="10.109375" style="1109" customWidth="1"/>
    <col min="12560" max="12560" width="12.88671875" style="1109" customWidth="1"/>
    <col min="12561" max="12561" width="7.109375" style="1109" customWidth="1"/>
    <col min="12562" max="12562" width="12.88671875" style="1109" customWidth="1"/>
    <col min="12563" max="12800" width="11.44140625" style="1109"/>
    <col min="12801" max="12801" width="1.88671875" style="1109" customWidth="1"/>
    <col min="12802" max="12802" width="2" style="1109" customWidth="1"/>
    <col min="12803" max="12803" width="33.109375" style="1109" customWidth="1"/>
    <col min="12804" max="12815" width="10.109375" style="1109" customWidth="1"/>
    <col min="12816" max="12816" width="12.88671875" style="1109" customWidth="1"/>
    <col min="12817" max="12817" width="7.109375" style="1109" customWidth="1"/>
    <col min="12818" max="12818" width="12.88671875" style="1109" customWidth="1"/>
    <col min="12819" max="13056" width="11.44140625" style="1109"/>
    <col min="13057" max="13057" width="1.88671875" style="1109" customWidth="1"/>
    <col min="13058" max="13058" width="2" style="1109" customWidth="1"/>
    <col min="13059" max="13059" width="33.109375" style="1109" customWidth="1"/>
    <col min="13060" max="13071" width="10.109375" style="1109" customWidth="1"/>
    <col min="13072" max="13072" width="12.88671875" style="1109" customWidth="1"/>
    <col min="13073" max="13073" width="7.109375" style="1109" customWidth="1"/>
    <col min="13074" max="13074" width="12.88671875" style="1109" customWidth="1"/>
    <col min="13075" max="13312" width="11.44140625" style="1109"/>
    <col min="13313" max="13313" width="1.88671875" style="1109" customWidth="1"/>
    <col min="13314" max="13314" width="2" style="1109" customWidth="1"/>
    <col min="13315" max="13315" width="33.109375" style="1109" customWidth="1"/>
    <col min="13316" max="13327" width="10.109375" style="1109" customWidth="1"/>
    <col min="13328" max="13328" width="12.88671875" style="1109" customWidth="1"/>
    <col min="13329" max="13329" width="7.109375" style="1109" customWidth="1"/>
    <col min="13330" max="13330" width="12.88671875" style="1109" customWidth="1"/>
    <col min="13331" max="13568" width="11.44140625" style="1109"/>
    <col min="13569" max="13569" width="1.88671875" style="1109" customWidth="1"/>
    <col min="13570" max="13570" width="2" style="1109" customWidth="1"/>
    <col min="13571" max="13571" width="33.109375" style="1109" customWidth="1"/>
    <col min="13572" max="13583" width="10.109375" style="1109" customWidth="1"/>
    <col min="13584" max="13584" width="12.88671875" style="1109" customWidth="1"/>
    <col min="13585" max="13585" width="7.109375" style="1109" customWidth="1"/>
    <col min="13586" max="13586" width="12.88671875" style="1109" customWidth="1"/>
    <col min="13587" max="13824" width="11.44140625" style="1109"/>
    <col min="13825" max="13825" width="1.88671875" style="1109" customWidth="1"/>
    <col min="13826" max="13826" width="2" style="1109" customWidth="1"/>
    <col min="13827" max="13827" width="33.109375" style="1109" customWidth="1"/>
    <col min="13828" max="13839" width="10.109375" style="1109" customWidth="1"/>
    <col min="13840" max="13840" width="12.88671875" style="1109" customWidth="1"/>
    <col min="13841" max="13841" width="7.109375" style="1109" customWidth="1"/>
    <col min="13842" max="13842" width="12.88671875" style="1109" customWidth="1"/>
    <col min="13843" max="14080" width="11.44140625" style="1109"/>
    <col min="14081" max="14081" width="1.88671875" style="1109" customWidth="1"/>
    <col min="14082" max="14082" width="2" style="1109" customWidth="1"/>
    <col min="14083" max="14083" width="33.109375" style="1109" customWidth="1"/>
    <col min="14084" max="14095" width="10.109375" style="1109" customWidth="1"/>
    <col min="14096" max="14096" width="12.88671875" style="1109" customWidth="1"/>
    <col min="14097" max="14097" width="7.109375" style="1109" customWidth="1"/>
    <col min="14098" max="14098" width="12.88671875" style="1109" customWidth="1"/>
    <col min="14099" max="14336" width="11.44140625" style="1109"/>
    <col min="14337" max="14337" width="1.88671875" style="1109" customWidth="1"/>
    <col min="14338" max="14338" width="2" style="1109" customWidth="1"/>
    <col min="14339" max="14339" width="33.109375" style="1109" customWidth="1"/>
    <col min="14340" max="14351" width="10.109375" style="1109" customWidth="1"/>
    <col min="14352" max="14352" width="12.88671875" style="1109" customWidth="1"/>
    <col min="14353" max="14353" width="7.109375" style="1109" customWidth="1"/>
    <col min="14354" max="14354" width="12.88671875" style="1109" customWidth="1"/>
    <col min="14355" max="14592" width="11.44140625" style="1109"/>
    <col min="14593" max="14593" width="1.88671875" style="1109" customWidth="1"/>
    <col min="14594" max="14594" width="2" style="1109" customWidth="1"/>
    <col min="14595" max="14595" width="33.109375" style="1109" customWidth="1"/>
    <col min="14596" max="14607" width="10.109375" style="1109" customWidth="1"/>
    <col min="14608" max="14608" width="12.88671875" style="1109" customWidth="1"/>
    <col min="14609" max="14609" width="7.109375" style="1109" customWidth="1"/>
    <col min="14610" max="14610" width="12.88671875" style="1109" customWidth="1"/>
    <col min="14611" max="14848" width="11.44140625" style="1109"/>
    <col min="14849" max="14849" width="1.88671875" style="1109" customWidth="1"/>
    <col min="14850" max="14850" width="2" style="1109" customWidth="1"/>
    <col min="14851" max="14851" width="33.109375" style="1109" customWidth="1"/>
    <col min="14852" max="14863" width="10.109375" style="1109" customWidth="1"/>
    <col min="14864" max="14864" width="12.88671875" style="1109" customWidth="1"/>
    <col min="14865" max="14865" width="7.109375" style="1109" customWidth="1"/>
    <col min="14866" max="14866" width="12.88671875" style="1109" customWidth="1"/>
    <col min="14867" max="15104" width="11.44140625" style="1109"/>
    <col min="15105" max="15105" width="1.88671875" style="1109" customWidth="1"/>
    <col min="15106" max="15106" width="2" style="1109" customWidth="1"/>
    <col min="15107" max="15107" width="33.109375" style="1109" customWidth="1"/>
    <col min="15108" max="15119" width="10.109375" style="1109" customWidth="1"/>
    <col min="15120" max="15120" width="12.88671875" style="1109" customWidth="1"/>
    <col min="15121" max="15121" width="7.109375" style="1109" customWidth="1"/>
    <col min="15122" max="15122" width="12.88671875" style="1109" customWidth="1"/>
    <col min="15123" max="15360" width="11.44140625" style="1109"/>
    <col min="15361" max="15361" width="1.88671875" style="1109" customWidth="1"/>
    <col min="15362" max="15362" width="2" style="1109" customWidth="1"/>
    <col min="15363" max="15363" width="33.109375" style="1109" customWidth="1"/>
    <col min="15364" max="15375" width="10.109375" style="1109" customWidth="1"/>
    <col min="15376" max="15376" width="12.88671875" style="1109" customWidth="1"/>
    <col min="15377" max="15377" width="7.109375" style="1109" customWidth="1"/>
    <col min="15378" max="15378" width="12.88671875" style="1109" customWidth="1"/>
    <col min="15379" max="15616" width="11.44140625" style="1109"/>
    <col min="15617" max="15617" width="1.88671875" style="1109" customWidth="1"/>
    <col min="15618" max="15618" width="2" style="1109" customWidth="1"/>
    <col min="15619" max="15619" width="33.109375" style="1109" customWidth="1"/>
    <col min="15620" max="15631" width="10.109375" style="1109" customWidth="1"/>
    <col min="15632" max="15632" width="12.88671875" style="1109" customWidth="1"/>
    <col min="15633" max="15633" width="7.109375" style="1109" customWidth="1"/>
    <col min="15634" max="15634" width="12.88671875" style="1109" customWidth="1"/>
    <col min="15635" max="15872" width="11.44140625" style="1109"/>
    <col min="15873" max="15873" width="1.88671875" style="1109" customWidth="1"/>
    <col min="15874" max="15874" width="2" style="1109" customWidth="1"/>
    <col min="15875" max="15875" width="33.109375" style="1109" customWidth="1"/>
    <col min="15876" max="15887" width="10.109375" style="1109" customWidth="1"/>
    <col min="15888" max="15888" width="12.88671875" style="1109" customWidth="1"/>
    <col min="15889" max="15889" width="7.109375" style="1109" customWidth="1"/>
    <col min="15890" max="15890" width="12.88671875" style="1109" customWidth="1"/>
    <col min="15891" max="16128" width="11.44140625" style="1109"/>
    <col min="16129" max="16129" width="1.88671875" style="1109" customWidth="1"/>
    <col min="16130" max="16130" width="2" style="1109" customWidth="1"/>
    <col min="16131" max="16131" width="33.109375" style="1109" customWidth="1"/>
    <col min="16132" max="16143" width="10.109375" style="1109" customWidth="1"/>
    <col min="16144" max="16144" width="12.88671875" style="1109" customWidth="1"/>
    <col min="16145" max="16145" width="7.109375" style="1109" customWidth="1"/>
    <col min="16146" max="16146" width="12.88671875" style="1109" customWidth="1"/>
    <col min="16147" max="16384" width="11.44140625" style="1109"/>
  </cols>
  <sheetData>
    <row r="1" spans="2:19" s="1134" customFormat="1">
      <c r="B1" s="1108"/>
      <c r="C1" s="1108" t="s">
        <v>1298</v>
      </c>
      <c r="D1" s="1109"/>
      <c r="E1" s="1109"/>
      <c r="F1" s="1109"/>
      <c r="G1" s="1109"/>
      <c r="H1" s="1109"/>
      <c r="I1" s="1109"/>
      <c r="J1" s="1109"/>
      <c r="K1" s="1109"/>
      <c r="L1" s="1109"/>
      <c r="M1" s="1109"/>
      <c r="N1" s="1109"/>
      <c r="O1" s="1109"/>
      <c r="P1" s="1109"/>
    </row>
    <row r="2" spans="2:19" s="1134" customFormat="1" ht="57" customHeight="1">
      <c r="B2" s="1270" t="s">
        <v>1364</v>
      </c>
      <c r="C2" s="1271"/>
      <c r="D2" s="1270"/>
      <c r="E2" s="1270"/>
      <c r="F2" s="1270"/>
      <c r="G2" s="1270"/>
      <c r="H2" s="1270"/>
      <c r="I2" s="1270"/>
      <c r="J2" s="1270"/>
      <c r="K2" s="1270"/>
      <c r="L2" s="1270"/>
      <c r="M2" s="1270"/>
      <c r="N2" s="1270"/>
      <c r="O2" s="1270"/>
      <c r="P2" s="1270"/>
    </row>
    <row r="3" spans="2:19" s="1134" customFormat="1" ht="22.5" customHeight="1">
      <c r="B3" s="1949">
        <v>45838</v>
      </c>
      <c r="C3" s="1949"/>
      <c r="D3" s="1949"/>
      <c r="E3" s="1949"/>
      <c r="F3" s="1949"/>
      <c r="G3" s="1949"/>
      <c r="H3" s="1949"/>
      <c r="I3" s="1949"/>
      <c r="J3" s="1949"/>
      <c r="K3" s="1949"/>
      <c r="L3" s="1949"/>
      <c r="M3" s="1949"/>
      <c r="N3" s="1949"/>
      <c r="O3" s="1949"/>
      <c r="P3" s="1949"/>
      <c r="S3" s="1272"/>
    </row>
    <row r="4" spans="2:19" s="1134" customFormat="1" ht="12" customHeight="1" thickBot="1">
      <c r="B4" s="1109"/>
      <c r="C4" s="1109"/>
      <c r="D4" s="1109"/>
      <c r="E4" s="1109"/>
      <c r="F4" s="1109"/>
      <c r="G4" s="1109"/>
      <c r="H4" s="1109"/>
      <c r="I4" s="1109"/>
      <c r="J4" s="1109"/>
      <c r="K4" s="1109"/>
      <c r="L4" s="1109"/>
      <c r="M4" s="1109"/>
      <c r="N4" s="1109"/>
      <c r="O4" s="1109"/>
      <c r="P4" s="1109"/>
    </row>
    <row r="5" spans="2:19" s="1134" customFormat="1" ht="15" customHeight="1">
      <c r="B5" s="1950" t="s">
        <v>1365</v>
      </c>
      <c r="C5" s="1951"/>
      <c r="D5" s="1953" t="s">
        <v>1366</v>
      </c>
      <c r="E5" s="1953"/>
      <c r="F5" s="1953"/>
      <c r="G5" s="1953"/>
      <c r="H5" s="1953"/>
      <c r="I5" s="1953"/>
      <c r="J5" s="1953"/>
      <c r="K5" s="1953"/>
      <c r="L5" s="1953"/>
      <c r="M5" s="1953"/>
      <c r="N5" s="1953"/>
      <c r="O5" s="1953"/>
      <c r="P5" s="1273" t="s">
        <v>100</v>
      </c>
      <c r="Q5" s="1274"/>
    </row>
    <row r="6" spans="2:19" s="1134" customFormat="1">
      <c r="B6" s="1952"/>
      <c r="C6" s="1952"/>
      <c r="D6" s="1275" t="s">
        <v>1367</v>
      </c>
      <c r="E6" s="1275" t="s">
        <v>106</v>
      </c>
      <c r="F6" s="1275" t="s">
        <v>107</v>
      </c>
      <c r="G6" s="1275" t="s">
        <v>108</v>
      </c>
      <c r="H6" s="1275" t="s">
        <v>109</v>
      </c>
      <c r="I6" s="1275" t="s">
        <v>110</v>
      </c>
      <c r="J6" s="1275" t="s">
        <v>1313</v>
      </c>
      <c r="K6" s="1275" t="s">
        <v>1314</v>
      </c>
      <c r="L6" s="1275" t="s">
        <v>1368</v>
      </c>
      <c r="M6" s="1275" t="s">
        <v>1369</v>
      </c>
      <c r="N6" s="1276" t="s">
        <v>1370</v>
      </c>
      <c r="O6" s="1275" t="s">
        <v>127</v>
      </c>
      <c r="P6" s="1275" t="s">
        <v>113</v>
      </c>
      <c r="Q6" s="1274"/>
    </row>
    <row r="7" spans="2:19" s="1134" customFormat="1" ht="12.75" customHeight="1">
      <c r="B7" s="1277" t="s">
        <v>114</v>
      </c>
      <c r="C7" s="1278"/>
      <c r="D7" s="1279">
        <v>8</v>
      </c>
      <c r="E7" s="1279">
        <v>42</v>
      </c>
      <c r="F7" s="1279">
        <v>1493</v>
      </c>
      <c r="G7" s="1279">
        <v>3233</v>
      </c>
      <c r="H7" s="1279">
        <v>2360</v>
      </c>
      <c r="I7" s="1279">
        <v>2977</v>
      </c>
      <c r="J7" s="1279">
        <v>1338</v>
      </c>
      <c r="K7" s="1279">
        <v>296</v>
      </c>
      <c r="L7" s="1279">
        <v>109</v>
      </c>
      <c r="M7" s="1279">
        <v>38</v>
      </c>
      <c r="N7" s="1279">
        <v>15</v>
      </c>
      <c r="O7" s="1279">
        <v>11909</v>
      </c>
      <c r="P7" s="1280">
        <v>2.0743411541342254</v>
      </c>
      <c r="Q7" s="1274"/>
    </row>
    <row r="8" spans="2:19" s="1134" customFormat="1" ht="12.75" customHeight="1">
      <c r="B8" s="1281"/>
      <c r="C8" s="1282" t="s">
        <v>1371</v>
      </c>
      <c r="D8" s="1283">
        <v>0</v>
      </c>
      <c r="E8" s="1283">
        <v>0</v>
      </c>
      <c r="F8" s="1283">
        <v>0</v>
      </c>
      <c r="G8" s="1283">
        <v>0</v>
      </c>
      <c r="H8" s="1283">
        <v>0</v>
      </c>
      <c r="I8" s="1283">
        <v>1808</v>
      </c>
      <c r="J8" s="1283">
        <v>1338</v>
      </c>
      <c r="K8" s="1283">
        <v>296</v>
      </c>
      <c r="L8" s="1283">
        <v>109</v>
      </c>
      <c r="M8" s="1283">
        <v>38</v>
      </c>
      <c r="N8" s="1283">
        <v>15</v>
      </c>
      <c r="O8" s="1283">
        <v>3604</v>
      </c>
      <c r="P8" s="1283"/>
      <c r="Q8" s="1284"/>
    </row>
    <row r="9" spans="2:19" s="1134" customFormat="1" ht="12.75" customHeight="1">
      <c r="B9" s="1281"/>
      <c r="C9" s="1285" t="s">
        <v>1304</v>
      </c>
      <c r="D9" s="1283">
        <v>8</v>
      </c>
      <c r="E9" s="1283">
        <v>42</v>
      </c>
      <c r="F9" s="1283">
        <v>112</v>
      </c>
      <c r="G9" s="1283">
        <v>146</v>
      </c>
      <c r="H9" s="1283">
        <v>133</v>
      </c>
      <c r="I9" s="1283">
        <v>91</v>
      </c>
      <c r="J9" s="1283">
        <v>0</v>
      </c>
      <c r="K9" s="1283">
        <v>0</v>
      </c>
      <c r="L9" s="1283">
        <v>0</v>
      </c>
      <c r="M9" s="1283">
        <v>0</v>
      </c>
      <c r="N9" s="1283">
        <v>0</v>
      </c>
      <c r="O9" s="1283">
        <v>532</v>
      </c>
      <c r="P9" s="1283"/>
      <c r="Q9" s="1274"/>
    </row>
    <row r="10" spans="2:19" s="1134" customFormat="1" ht="12.75" customHeight="1">
      <c r="B10" s="1286"/>
      <c r="C10" s="1285" t="s">
        <v>1372</v>
      </c>
      <c r="D10" s="1283">
        <v>0</v>
      </c>
      <c r="E10" s="1283">
        <v>0</v>
      </c>
      <c r="F10" s="1283">
        <v>1313</v>
      </c>
      <c r="G10" s="1283">
        <v>2885</v>
      </c>
      <c r="H10" s="1283">
        <v>2103</v>
      </c>
      <c r="I10" s="1283">
        <v>1014</v>
      </c>
      <c r="J10" s="1283">
        <v>0</v>
      </c>
      <c r="K10" s="1283">
        <v>0</v>
      </c>
      <c r="L10" s="1283">
        <v>0</v>
      </c>
      <c r="M10" s="1283">
        <v>0</v>
      </c>
      <c r="N10" s="1283">
        <v>0</v>
      </c>
      <c r="O10" s="1283">
        <v>7315</v>
      </c>
      <c r="P10" s="1283"/>
    </row>
    <row r="11" spans="2:19" s="1134" customFormat="1" ht="12.75" customHeight="1">
      <c r="B11" s="1287"/>
      <c r="C11" s="1288" t="s">
        <v>1373</v>
      </c>
      <c r="D11" s="1289">
        <v>0</v>
      </c>
      <c r="E11" s="1289">
        <v>0</v>
      </c>
      <c r="F11" s="1289">
        <v>68</v>
      </c>
      <c r="G11" s="1289">
        <v>202</v>
      </c>
      <c r="H11" s="1289">
        <v>124</v>
      </c>
      <c r="I11" s="1289">
        <v>64</v>
      </c>
      <c r="J11" s="1289">
        <v>0</v>
      </c>
      <c r="K11" s="1289">
        <v>0</v>
      </c>
      <c r="L11" s="1289">
        <v>0</v>
      </c>
      <c r="M11" s="1289">
        <v>0</v>
      </c>
      <c r="N11" s="1289">
        <v>0</v>
      </c>
      <c r="O11" s="1289">
        <v>458</v>
      </c>
      <c r="P11" s="1289"/>
    </row>
    <row r="12" spans="2:19" s="1134" customFormat="1" ht="12.75" customHeight="1">
      <c r="B12" s="1290" t="s">
        <v>117</v>
      </c>
      <c r="C12" s="1291"/>
      <c r="D12" s="1279">
        <v>19</v>
      </c>
      <c r="E12" s="1279">
        <v>97</v>
      </c>
      <c r="F12" s="1279">
        <v>20166</v>
      </c>
      <c r="G12" s="1279">
        <v>59691</v>
      </c>
      <c r="H12" s="1279">
        <v>56865</v>
      </c>
      <c r="I12" s="1279">
        <v>69491</v>
      </c>
      <c r="J12" s="1279">
        <v>22286</v>
      </c>
      <c r="K12" s="1279">
        <v>4755</v>
      </c>
      <c r="L12" s="1279">
        <v>1351</v>
      </c>
      <c r="M12" s="1279">
        <v>272</v>
      </c>
      <c r="N12" s="1279">
        <v>121</v>
      </c>
      <c r="O12" s="1279">
        <v>235114</v>
      </c>
      <c r="P12" s="1280">
        <v>40.952779084147636</v>
      </c>
    </row>
    <row r="13" spans="2:19" s="1134" customFormat="1" ht="12.75" customHeight="1">
      <c r="B13" s="1281"/>
      <c r="C13" s="1282" t="s">
        <v>1371</v>
      </c>
      <c r="D13" s="1283">
        <v>0</v>
      </c>
      <c r="E13" s="1283">
        <v>0</v>
      </c>
      <c r="F13" s="1283">
        <v>0</v>
      </c>
      <c r="G13" s="1283">
        <v>0</v>
      </c>
      <c r="H13" s="1283">
        <v>0</v>
      </c>
      <c r="I13" s="1283">
        <v>38878</v>
      </c>
      <c r="J13" s="1283">
        <v>22286</v>
      </c>
      <c r="K13" s="1283">
        <v>4755</v>
      </c>
      <c r="L13" s="1283">
        <v>1351</v>
      </c>
      <c r="M13" s="1283">
        <v>272</v>
      </c>
      <c r="N13" s="1283">
        <v>121</v>
      </c>
      <c r="O13" s="1283">
        <v>67663</v>
      </c>
      <c r="P13" s="1283"/>
    </row>
    <row r="14" spans="2:19" s="1134" customFormat="1" ht="12.75" customHeight="1">
      <c r="B14" s="1281"/>
      <c r="C14" s="1285" t="s">
        <v>1304</v>
      </c>
      <c r="D14" s="1283">
        <v>19</v>
      </c>
      <c r="E14" s="1283">
        <v>96</v>
      </c>
      <c r="F14" s="1283">
        <v>402</v>
      </c>
      <c r="G14" s="1283">
        <v>843</v>
      </c>
      <c r="H14" s="1283">
        <v>1025</v>
      </c>
      <c r="I14" s="1283">
        <v>938</v>
      </c>
      <c r="J14" s="1283">
        <v>0</v>
      </c>
      <c r="K14" s="1283">
        <v>0</v>
      </c>
      <c r="L14" s="1283">
        <v>0</v>
      </c>
      <c r="M14" s="1283">
        <v>0</v>
      </c>
      <c r="N14" s="1283">
        <v>0</v>
      </c>
      <c r="O14" s="1283">
        <v>3323</v>
      </c>
      <c r="P14" s="1283"/>
    </row>
    <row r="15" spans="2:19" s="1134" customFormat="1" ht="12.75" customHeight="1">
      <c r="B15" s="1286"/>
      <c r="C15" s="1285" t="s">
        <v>1372</v>
      </c>
      <c r="D15" s="1283">
        <v>0</v>
      </c>
      <c r="E15" s="1283">
        <v>0</v>
      </c>
      <c r="F15" s="1283">
        <v>19751</v>
      </c>
      <c r="G15" s="1283">
        <v>58093</v>
      </c>
      <c r="H15" s="1283">
        <v>54718</v>
      </c>
      <c r="I15" s="1283">
        <v>28654</v>
      </c>
      <c r="J15" s="1283">
        <v>0</v>
      </c>
      <c r="K15" s="1283">
        <v>0</v>
      </c>
      <c r="L15" s="1283">
        <v>0</v>
      </c>
      <c r="M15" s="1283">
        <v>0</v>
      </c>
      <c r="N15" s="1283">
        <v>0</v>
      </c>
      <c r="O15" s="1283">
        <v>161216</v>
      </c>
      <c r="P15" s="1283"/>
    </row>
    <row r="16" spans="2:19" s="1134" customFormat="1" ht="12.75" customHeight="1">
      <c r="B16" s="1287"/>
      <c r="C16" s="1288" t="s">
        <v>1373</v>
      </c>
      <c r="D16" s="1289">
        <v>0</v>
      </c>
      <c r="E16" s="1289">
        <v>1</v>
      </c>
      <c r="F16" s="1289">
        <v>13</v>
      </c>
      <c r="G16" s="1289">
        <v>755</v>
      </c>
      <c r="H16" s="1289">
        <v>1122</v>
      </c>
      <c r="I16" s="1289">
        <v>1021</v>
      </c>
      <c r="J16" s="1289">
        <v>0</v>
      </c>
      <c r="K16" s="1289">
        <v>0</v>
      </c>
      <c r="L16" s="1289">
        <v>0</v>
      </c>
      <c r="M16" s="1289">
        <v>0</v>
      </c>
      <c r="N16" s="1289">
        <v>0</v>
      </c>
      <c r="O16" s="1289">
        <v>2912</v>
      </c>
      <c r="P16" s="1289"/>
    </row>
    <row r="17" spans="2:17" s="1134" customFormat="1" ht="12.75" customHeight="1">
      <c r="B17" s="1290" t="s">
        <v>118</v>
      </c>
      <c r="C17" s="1291"/>
      <c r="D17" s="1279">
        <v>38</v>
      </c>
      <c r="E17" s="1279">
        <v>118</v>
      </c>
      <c r="F17" s="1279">
        <v>13829</v>
      </c>
      <c r="G17" s="1279">
        <v>38673</v>
      </c>
      <c r="H17" s="1279">
        <v>36990</v>
      </c>
      <c r="I17" s="1279">
        <v>43588</v>
      </c>
      <c r="J17" s="1279">
        <v>13355</v>
      </c>
      <c r="K17" s="1279">
        <v>3153</v>
      </c>
      <c r="L17" s="1279">
        <v>1000</v>
      </c>
      <c r="M17" s="1279">
        <v>200</v>
      </c>
      <c r="N17" s="1279">
        <v>96</v>
      </c>
      <c r="O17" s="1279">
        <v>151040</v>
      </c>
      <c r="P17" s="1280">
        <v>26.308547142533662</v>
      </c>
    </row>
    <row r="18" spans="2:17" s="1134" customFormat="1" ht="12.75" customHeight="1">
      <c r="B18" s="1281"/>
      <c r="C18" s="1282" t="s">
        <v>1371</v>
      </c>
      <c r="D18" s="1283">
        <v>0</v>
      </c>
      <c r="E18" s="1283">
        <v>0</v>
      </c>
      <c r="F18" s="1283">
        <v>0</v>
      </c>
      <c r="G18" s="1283">
        <v>0</v>
      </c>
      <c r="H18" s="1283">
        <v>0</v>
      </c>
      <c r="I18" s="1283">
        <v>23818</v>
      </c>
      <c r="J18" s="1283">
        <v>13355</v>
      </c>
      <c r="K18" s="1283">
        <v>3153</v>
      </c>
      <c r="L18" s="1283">
        <v>1000</v>
      </c>
      <c r="M18" s="1283">
        <v>200</v>
      </c>
      <c r="N18" s="1283">
        <v>96</v>
      </c>
      <c r="O18" s="1283">
        <v>41622</v>
      </c>
      <c r="P18" s="1283"/>
    </row>
    <row r="19" spans="2:17" s="1134" customFormat="1" ht="12.75" customHeight="1">
      <c r="B19" s="1281"/>
      <c r="C19" s="1285" t="s">
        <v>1304</v>
      </c>
      <c r="D19" s="1283">
        <v>38</v>
      </c>
      <c r="E19" s="1283">
        <v>118</v>
      </c>
      <c r="F19" s="1283">
        <v>409</v>
      </c>
      <c r="G19" s="1283">
        <v>660</v>
      </c>
      <c r="H19" s="1283">
        <v>731</v>
      </c>
      <c r="I19" s="1283">
        <v>665</v>
      </c>
      <c r="J19" s="1283">
        <v>0</v>
      </c>
      <c r="K19" s="1283">
        <v>0</v>
      </c>
      <c r="L19" s="1283">
        <v>0</v>
      </c>
      <c r="M19" s="1283">
        <v>0</v>
      </c>
      <c r="N19" s="1283">
        <v>0</v>
      </c>
      <c r="O19" s="1283">
        <v>2621</v>
      </c>
      <c r="P19" s="1283"/>
    </row>
    <row r="20" spans="2:17" s="1134" customFormat="1" ht="12.75" customHeight="1">
      <c r="B20" s="1286"/>
      <c r="C20" s="1285" t="s">
        <v>1372</v>
      </c>
      <c r="D20" s="1283">
        <v>0</v>
      </c>
      <c r="E20" s="1283">
        <v>0</v>
      </c>
      <c r="F20" s="1283">
        <v>13415</v>
      </c>
      <c r="G20" s="1283">
        <v>37686</v>
      </c>
      <c r="H20" s="1283">
        <v>35719</v>
      </c>
      <c r="I20" s="1283">
        <v>18806</v>
      </c>
      <c r="J20" s="1283">
        <v>0</v>
      </c>
      <c r="K20" s="1283">
        <v>0</v>
      </c>
      <c r="L20" s="1283">
        <v>0</v>
      </c>
      <c r="M20" s="1283">
        <v>0</v>
      </c>
      <c r="N20" s="1283">
        <v>0</v>
      </c>
      <c r="O20" s="1283">
        <v>105626</v>
      </c>
      <c r="P20" s="1283"/>
    </row>
    <row r="21" spans="2:17" s="1134" customFormat="1" ht="12.75" customHeight="1">
      <c r="B21" s="1287"/>
      <c r="C21" s="1288" t="s">
        <v>1373</v>
      </c>
      <c r="D21" s="1289">
        <v>0</v>
      </c>
      <c r="E21" s="1289">
        <v>0</v>
      </c>
      <c r="F21" s="1289">
        <v>5</v>
      </c>
      <c r="G21" s="1289">
        <v>327</v>
      </c>
      <c r="H21" s="1289">
        <v>540</v>
      </c>
      <c r="I21" s="1289">
        <v>299</v>
      </c>
      <c r="J21" s="1289">
        <v>0</v>
      </c>
      <c r="K21" s="1289">
        <v>0</v>
      </c>
      <c r="L21" s="1289">
        <v>0</v>
      </c>
      <c r="M21" s="1289">
        <v>0</v>
      </c>
      <c r="N21" s="1289">
        <v>0</v>
      </c>
      <c r="O21" s="1289">
        <v>1171</v>
      </c>
      <c r="P21" s="1289"/>
    </row>
    <row r="22" spans="2:17" s="1134" customFormat="1" ht="12.75" customHeight="1">
      <c r="B22" s="1290" t="s">
        <v>119</v>
      </c>
      <c r="C22" s="1291"/>
      <c r="D22" s="1279">
        <v>13</v>
      </c>
      <c r="E22" s="1279">
        <v>71</v>
      </c>
      <c r="F22" s="1279">
        <v>13403</v>
      </c>
      <c r="G22" s="1279">
        <v>43209</v>
      </c>
      <c r="H22" s="1279">
        <v>44970</v>
      </c>
      <c r="I22" s="1279">
        <v>51120</v>
      </c>
      <c r="J22" s="1279">
        <v>17628</v>
      </c>
      <c r="K22" s="1279">
        <v>4078</v>
      </c>
      <c r="L22" s="1279">
        <v>1195</v>
      </c>
      <c r="M22" s="1279">
        <v>265</v>
      </c>
      <c r="N22" s="1279">
        <v>95</v>
      </c>
      <c r="O22" s="1279">
        <v>176047</v>
      </c>
      <c r="P22" s="1280">
        <v>30.664332619184474</v>
      </c>
    </row>
    <row r="23" spans="2:17" s="1134" customFormat="1" ht="12.75" customHeight="1">
      <c r="B23" s="1290"/>
      <c r="C23" s="1282" t="s">
        <v>1371</v>
      </c>
      <c r="D23" s="1283">
        <v>0</v>
      </c>
      <c r="E23" s="1283">
        <v>0</v>
      </c>
      <c r="F23" s="1283">
        <v>0</v>
      </c>
      <c r="G23" s="1283">
        <v>0</v>
      </c>
      <c r="H23" s="1283">
        <v>0</v>
      </c>
      <c r="I23" s="1283">
        <v>27611</v>
      </c>
      <c r="J23" s="1283">
        <v>17628</v>
      </c>
      <c r="K23" s="1283">
        <v>4078</v>
      </c>
      <c r="L23" s="1283">
        <v>1195</v>
      </c>
      <c r="M23" s="1283">
        <v>265</v>
      </c>
      <c r="N23" s="1283">
        <v>95</v>
      </c>
      <c r="O23" s="1283">
        <v>50872</v>
      </c>
      <c r="P23" s="1283"/>
    </row>
    <row r="24" spans="2:17" s="1134" customFormat="1" ht="12.75" customHeight="1">
      <c r="B24" s="1290"/>
      <c r="C24" s="1285" t="s">
        <v>1304</v>
      </c>
      <c r="D24" s="1283">
        <v>13</v>
      </c>
      <c r="E24" s="1283">
        <v>68</v>
      </c>
      <c r="F24" s="1283">
        <v>204</v>
      </c>
      <c r="G24" s="1283">
        <v>294</v>
      </c>
      <c r="H24" s="1283">
        <v>380</v>
      </c>
      <c r="I24" s="1283">
        <v>291</v>
      </c>
      <c r="J24" s="1283">
        <v>0</v>
      </c>
      <c r="K24" s="1283">
        <v>0</v>
      </c>
      <c r="L24" s="1283">
        <v>0</v>
      </c>
      <c r="M24" s="1283">
        <v>0</v>
      </c>
      <c r="N24" s="1283">
        <v>0</v>
      </c>
      <c r="O24" s="1283">
        <v>1250</v>
      </c>
      <c r="P24" s="1283"/>
    </row>
    <row r="25" spans="2:17" s="1134" customFormat="1" ht="12.75" customHeight="1">
      <c r="B25" s="1286"/>
      <c r="C25" s="1285" t="s">
        <v>1372</v>
      </c>
      <c r="D25" s="1283">
        <v>0</v>
      </c>
      <c r="E25" s="1283">
        <v>0</v>
      </c>
      <c r="F25" s="1283">
        <v>13142</v>
      </c>
      <c r="G25" s="1283">
        <v>42486</v>
      </c>
      <c r="H25" s="1283">
        <v>44085</v>
      </c>
      <c r="I25" s="1283">
        <v>22890</v>
      </c>
      <c r="J25" s="1283">
        <v>0</v>
      </c>
      <c r="K25" s="1283">
        <v>0</v>
      </c>
      <c r="L25" s="1283">
        <v>0</v>
      </c>
      <c r="M25" s="1283">
        <v>0</v>
      </c>
      <c r="N25" s="1283">
        <v>0</v>
      </c>
      <c r="O25" s="1283">
        <v>122603</v>
      </c>
      <c r="P25" s="1283"/>
    </row>
    <row r="26" spans="2:17" s="1134" customFormat="1" ht="12.75" customHeight="1">
      <c r="B26" s="1292"/>
      <c r="C26" s="1293" t="s">
        <v>1373</v>
      </c>
      <c r="D26" s="1289">
        <v>0</v>
      </c>
      <c r="E26" s="1289">
        <v>3</v>
      </c>
      <c r="F26" s="1289">
        <v>57</v>
      </c>
      <c r="G26" s="1289">
        <v>429</v>
      </c>
      <c r="H26" s="1289">
        <v>505</v>
      </c>
      <c r="I26" s="1289">
        <v>328</v>
      </c>
      <c r="J26" s="1289">
        <v>0</v>
      </c>
      <c r="K26" s="1289">
        <v>0</v>
      </c>
      <c r="L26" s="1289">
        <v>0</v>
      </c>
      <c r="M26" s="1289">
        <v>0</v>
      </c>
      <c r="N26" s="1289">
        <v>0</v>
      </c>
      <c r="O26" s="1289">
        <v>1322</v>
      </c>
      <c r="P26" s="1289"/>
    </row>
    <row r="27" spans="2:17" s="1134" customFormat="1" ht="12.75" customHeight="1">
      <c r="B27" s="62" t="s">
        <v>120</v>
      </c>
      <c r="C27" s="1291"/>
      <c r="D27" s="1279">
        <v>78</v>
      </c>
      <c r="E27" s="1279">
        <v>328</v>
      </c>
      <c r="F27" s="1279">
        <v>48891</v>
      </c>
      <c r="G27" s="1279">
        <v>144806</v>
      </c>
      <c r="H27" s="1279">
        <v>141185</v>
      </c>
      <c r="I27" s="1279">
        <v>167176</v>
      </c>
      <c r="J27" s="1279">
        <v>54607</v>
      </c>
      <c r="K27" s="1279">
        <v>12282</v>
      </c>
      <c r="L27" s="1279">
        <v>3655</v>
      </c>
      <c r="M27" s="1279">
        <v>775</v>
      </c>
      <c r="N27" s="1279">
        <v>327</v>
      </c>
      <c r="O27" s="1279">
        <v>574110</v>
      </c>
      <c r="P27" s="1280">
        <v>100</v>
      </c>
    </row>
    <row r="28" spans="2:17" s="1134" customFormat="1" ht="12.75" customHeight="1">
      <c r="B28" s="1294"/>
      <c r="C28" s="1282" t="s">
        <v>1371</v>
      </c>
      <c r="D28" s="1283">
        <v>0</v>
      </c>
      <c r="E28" s="1283">
        <v>0</v>
      </c>
      <c r="F28" s="1283">
        <v>0</v>
      </c>
      <c r="G28" s="1283">
        <v>0</v>
      </c>
      <c r="H28" s="1283">
        <v>0</v>
      </c>
      <c r="I28" s="1283">
        <v>92115</v>
      </c>
      <c r="J28" s="1283">
        <v>54607</v>
      </c>
      <c r="K28" s="1283">
        <v>12282</v>
      </c>
      <c r="L28" s="1283">
        <v>3655</v>
      </c>
      <c r="M28" s="1283">
        <v>775</v>
      </c>
      <c r="N28" s="1283">
        <v>327</v>
      </c>
      <c r="O28" s="1283">
        <v>163761</v>
      </c>
      <c r="P28" s="1283"/>
      <c r="Q28" s="1295"/>
    </row>
    <row r="29" spans="2:17" s="1134" customFormat="1" ht="12.75" customHeight="1">
      <c r="B29" s="62"/>
      <c r="C29" s="1285" t="s">
        <v>1304</v>
      </c>
      <c r="D29" s="1283">
        <v>78</v>
      </c>
      <c r="E29" s="1283">
        <v>324</v>
      </c>
      <c r="F29" s="1283">
        <v>1127</v>
      </c>
      <c r="G29" s="1283">
        <v>1943</v>
      </c>
      <c r="H29" s="1283">
        <v>2269</v>
      </c>
      <c r="I29" s="1283">
        <v>1985</v>
      </c>
      <c r="J29" s="1283">
        <v>0</v>
      </c>
      <c r="K29" s="1283">
        <v>0</v>
      </c>
      <c r="L29" s="1283">
        <v>0</v>
      </c>
      <c r="M29" s="1283">
        <v>0</v>
      </c>
      <c r="N29" s="1283">
        <v>0</v>
      </c>
      <c r="O29" s="1283">
        <v>7726</v>
      </c>
      <c r="P29" s="1283"/>
      <c r="Q29" s="1295"/>
    </row>
    <row r="30" spans="2:17" s="1134" customFormat="1" ht="12.75" customHeight="1">
      <c r="B30" s="64"/>
      <c r="C30" s="1285" t="s">
        <v>1372</v>
      </c>
      <c r="D30" s="1283">
        <v>0</v>
      </c>
      <c r="E30" s="1283">
        <v>0</v>
      </c>
      <c r="F30" s="1283">
        <v>47621</v>
      </c>
      <c r="G30" s="1283">
        <v>141150</v>
      </c>
      <c r="H30" s="1283">
        <v>136625</v>
      </c>
      <c r="I30" s="1283">
        <v>71364</v>
      </c>
      <c r="J30" s="1283">
        <v>0</v>
      </c>
      <c r="K30" s="1283">
        <v>0</v>
      </c>
      <c r="L30" s="1283">
        <v>0</v>
      </c>
      <c r="M30" s="1283">
        <v>0</v>
      </c>
      <c r="N30" s="1283">
        <v>0</v>
      </c>
      <c r="O30" s="1283">
        <v>396760</v>
      </c>
      <c r="P30" s="1283"/>
      <c r="Q30" s="1295"/>
    </row>
    <row r="31" spans="2:17" s="1134" customFormat="1" ht="12.75" customHeight="1">
      <c r="B31" s="1290"/>
      <c r="C31" s="1282" t="s">
        <v>1373</v>
      </c>
      <c r="D31" s="1289">
        <v>0</v>
      </c>
      <c r="E31" s="1289">
        <v>4</v>
      </c>
      <c r="F31" s="1289">
        <v>143</v>
      </c>
      <c r="G31" s="1289">
        <v>1713</v>
      </c>
      <c r="H31" s="1289">
        <v>2291</v>
      </c>
      <c r="I31" s="1289">
        <v>1712</v>
      </c>
      <c r="J31" s="1289">
        <v>0</v>
      </c>
      <c r="K31" s="1289">
        <v>0</v>
      </c>
      <c r="L31" s="1289">
        <v>0</v>
      </c>
      <c r="M31" s="1289">
        <v>0</v>
      </c>
      <c r="N31" s="1289">
        <v>0</v>
      </c>
      <c r="O31" s="1289">
        <v>5863</v>
      </c>
      <c r="P31" s="1289"/>
      <c r="Q31" s="1295"/>
    </row>
    <row r="32" spans="2:17" s="1134" customFormat="1" ht="15.75" customHeight="1">
      <c r="B32" s="1296" t="s">
        <v>1374</v>
      </c>
      <c r="C32" s="1297"/>
      <c r="D32" s="1298">
        <v>1.3586246538119871E-2</v>
      </c>
      <c r="E32" s="1298">
        <v>5.7131908519273314E-2</v>
      </c>
      <c r="F32" s="1298">
        <v>8.515963839682291</v>
      </c>
      <c r="G32" s="1298">
        <v>25.222692515371619</v>
      </c>
      <c r="H32" s="1298">
        <v>24.591977147236594</v>
      </c>
      <c r="I32" s="1298">
        <v>29.119158349445229</v>
      </c>
      <c r="J32" s="1298">
        <v>9.5115918552193826</v>
      </c>
      <c r="K32" s="1298">
        <v>2.1393112818101061</v>
      </c>
      <c r="L32" s="1298">
        <v>0.6366375781644632</v>
      </c>
      <c r="M32" s="1298">
        <v>0.13499155214157565</v>
      </c>
      <c r="N32" s="1298">
        <v>5.6957725871348695E-2</v>
      </c>
      <c r="O32" s="1298">
        <v>100</v>
      </c>
      <c r="P32" s="1298"/>
    </row>
    <row r="33" spans="1:16" s="1134" customFormat="1" ht="3.75" customHeight="1" thickBot="1">
      <c r="A33" s="1109"/>
      <c r="B33" s="71"/>
      <c r="C33" s="71"/>
      <c r="D33" s="71"/>
      <c r="E33" s="71"/>
      <c r="F33" s="72"/>
      <c r="G33" s="72"/>
      <c r="H33" s="72"/>
      <c r="I33" s="72"/>
      <c r="J33" s="72"/>
      <c r="K33" s="72"/>
      <c r="L33" s="72"/>
      <c r="M33" s="72"/>
      <c r="N33" s="72"/>
      <c r="O33" s="72"/>
      <c r="P33" s="72"/>
    </row>
    <row r="34" spans="1:16" s="1134" customFormat="1">
      <c r="A34" s="1109"/>
      <c r="B34" s="1299" t="s">
        <v>221</v>
      </c>
      <c r="C34" s="21"/>
      <c r="D34" s="21"/>
      <c r="E34" s="21"/>
      <c r="F34" s="20"/>
      <c r="G34" s="20"/>
      <c r="H34" s="20"/>
      <c r="I34" s="20"/>
      <c r="J34" s="20"/>
      <c r="K34" s="20"/>
      <c r="L34" s="20"/>
      <c r="M34" s="20"/>
      <c r="N34" s="20"/>
      <c r="O34" s="20"/>
      <c r="P34" s="20"/>
    </row>
    <row r="35" spans="1:16" s="1134" customFormat="1" ht="21.6" customHeight="1">
      <c r="A35" s="1300"/>
      <c r="B35" s="1954" t="s">
        <v>1375</v>
      </c>
      <c r="C35" s="1954"/>
      <c r="D35" s="1954"/>
      <c r="E35" s="1954"/>
      <c r="F35" s="1954"/>
      <c r="G35" s="1954"/>
      <c r="H35" s="1954"/>
      <c r="I35" s="1954"/>
      <c r="J35" s="1954"/>
      <c r="K35" s="1954"/>
      <c r="L35" s="1954"/>
      <c r="M35" s="1954"/>
      <c r="N35" s="1954"/>
      <c r="O35" s="1954"/>
      <c r="P35" s="1954"/>
    </row>
    <row r="36" spans="1:16" s="1134" customFormat="1" ht="24" customHeight="1">
      <c r="A36" s="1300"/>
      <c r="B36" s="1954"/>
      <c r="C36" s="1954"/>
      <c r="D36" s="1954"/>
      <c r="E36" s="1954"/>
      <c r="F36" s="1954"/>
      <c r="G36" s="1954"/>
      <c r="H36" s="1954"/>
      <c r="I36" s="1954"/>
      <c r="J36" s="1954"/>
      <c r="K36" s="1954"/>
      <c r="L36" s="1954"/>
      <c r="M36" s="1954"/>
      <c r="N36" s="1954"/>
      <c r="O36" s="1954"/>
      <c r="P36" s="1954"/>
    </row>
    <row r="37" spans="1:16" s="1134" customFormat="1" ht="14.4" customHeight="1">
      <c r="A37" s="1300"/>
      <c r="B37" s="1955" t="s">
        <v>1376</v>
      </c>
      <c r="C37" s="1955"/>
      <c r="D37" s="1955"/>
      <c r="E37" s="1955"/>
      <c r="F37" s="1955"/>
      <c r="G37" s="1955"/>
      <c r="H37" s="1955"/>
      <c r="I37" s="1955"/>
      <c r="J37" s="1955"/>
      <c r="K37" s="1955"/>
      <c r="L37" s="1955"/>
      <c r="M37" s="1955"/>
      <c r="N37" s="1955"/>
      <c r="O37" s="1955"/>
      <c r="P37" s="1955"/>
    </row>
    <row r="38" spans="1:16" s="1134" customFormat="1" ht="15.6" customHeight="1">
      <c r="A38" s="1300"/>
      <c r="B38" s="1955"/>
      <c r="C38" s="1955"/>
      <c r="D38" s="1955"/>
      <c r="E38" s="1955"/>
      <c r="F38" s="1955"/>
      <c r="G38" s="1955"/>
      <c r="H38" s="1955"/>
      <c r="I38" s="1955"/>
      <c r="J38" s="1955"/>
      <c r="K38" s="1955"/>
      <c r="L38" s="1955"/>
      <c r="M38" s="1955"/>
      <c r="N38" s="1955"/>
      <c r="O38" s="1955"/>
      <c r="P38" s="1955"/>
    </row>
    <row r="39" spans="1:16" s="1134" customFormat="1">
      <c r="A39" s="1300"/>
      <c r="B39" s="1944"/>
      <c r="C39" s="1947"/>
      <c r="D39" s="1947"/>
      <c r="E39" s="1947"/>
      <c r="F39" s="1947"/>
      <c r="G39" s="1947"/>
      <c r="H39" s="1947"/>
      <c r="I39" s="1947"/>
      <c r="J39" s="1948"/>
      <c r="K39" s="1300"/>
      <c r="L39" s="1300"/>
      <c r="M39" s="1300"/>
      <c r="N39" s="1300"/>
      <c r="O39" s="1300"/>
      <c r="P39" s="1300"/>
    </row>
    <row r="40" spans="1:16" s="1134" customFormat="1">
      <c r="A40" s="1109"/>
      <c r="B40" s="1301"/>
      <c r="C40" s="1109"/>
      <c r="D40" s="1109"/>
      <c r="E40" s="1109"/>
      <c r="F40" s="1109"/>
      <c r="G40" s="1109"/>
      <c r="H40" s="1109"/>
      <c r="I40" s="1109"/>
      <c r="J40" s="1109"/>
      <c r="K40" s="1109"/>
      <c r="L40" s="1109"/>
      <c r="M40" s="1109"/>
      <c r="N40" s="1109"/>
      <c r="O40" s="1109"/>
      <c r="P40" s="1109"/>
    </row>
    <row r="62" spans="3:3">
      <c r="C62" s="1109" t="s">
        <v>209</v>
      </c>
    </row>
  </sheetData>
  <mergeCells count="6">
    <mergeCell ref="B39:J39"/>
    <mergeCell ref="B3:P3"/>
    <mergeCell ref="B5:C6"/>
    <mergeCell ref="D5:O5"/>
    <mergeCell ref="B35:P36"/>
    <mergeCell ref="B37:P38"/>
  </mergeCells>
  <hyperlinks>
    <hyperlink ref="C1" location="Índice!A1" display="Volver al Índice " xr:uid="{BA6D08EB-0136-4B2E-9B7D-4EBE2FC34804}"/>
  </hyperlinks>
  <printOptions horizontalCentered="1" verticalCentered="1"/>
  <pageMargins left="0.31496062992125984" right="0.31496062992125984" top="0.35433070866141736" bottom="0.35433070866141736" header="0.31496062992125984" footer="0.31496062992125984"/>
  <pageSetup paperSize="9" scale="55" fitToHeight="0"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955BF-23C7-47A2-A496-D62F5BC233DD}">
  <sheetPr>
    <pageSetUpPr fitToPage="1"/>
  </sheetPr>
  <dimension ref="B1:DI108"/>
  <sheetViews>
    <sheetView showGridLines="0" zoomScale="80" zoomScaleNormal="80" zoomScaleSheetLayoutView="90" workbookViewId="0"/>
  </sheetViews>
  <sheetFormatPr baseColWidth="10" defaultColWidth="11.44140625" defaultRowHeight="14.4"/>
  <cols>
    <col min="1" max="1" width="4.33203125" style="1109" customWidth="1"/>
    <col min="2" max="2" width="38.6640625" style="1109" customWidth="1"/>
    <col min="3" max="96" width="9.5546875" style="1109" hidden="1" customWidth="1"/>
    <col min="97" max="109" width="11.77734375" style="1109" customWidth="1"/>
    <col min="110" max="110" width="12.109375" style="1109" customWidth="1"/>
    <col min="111" max="111" width="6.88671875" style="1109" customWidth="1"/>
    <col min="112" max="118" width="9.5546875" style="1109" customWidth="1"/>
    <col min="119" max="256" width="11.44140625" style="1109"/>
    <col min="257" max="257" width="4.33203125" style="1109" customWidth="1"/>
    <col min="258" max="258" width="38.6640625" style="1109" customWidth="1"/>
    <col min="259" max="352" width="0" style="1109" hidden="1" customWidth="1"/>
    <col min="353" max="365" width="11.77734375" style="1109" customWidth="1"/>
    <col min="366" max="366" width="12.109375" style="1109" customWidth="1"/>
    <col min="367" max="367" width="6.88671875" style="1109" customWidth="1"/>
    <col min="368" max="374" width="9.5546875" style="1109" customWidth="1"/>
    <col min="375" max="512" width="11.44140625" style="1109"/>
    <col min="513" max="513" width="4.33203125" style="1109" customWidth="1"/>
    <col min="514" max="514" width="38.6640625" style="1109" customWidth="1"/>
    <col min="515" max="608" width="0" style="1109" hidden="1" customWidth="1"/>
    <col min="609" max="621" width="11.77734375" style="1109" customWidth="1"/>
    <col min="622" max="622" width="12.109375" style="1109" customWidth="1"/>
    <col min="623" max="623" width="6.88671875" style="1109" customWidth="1"/>
    <col min="624" max="630" width="9.5546875" style="1109" customWidth="1"/>
    <col min="631" max="768" width="11.44140625" style="1109"/>
    <col min="769" max="769" width="4.33203125" style="1109" customWidth="1"/>
    <col min="770" max="770" width="38.6640625" style="1109" customWidth="1"/>
    <col min="771" max="864" width="0" style="1109" hidden="1" customWidth="1"/>
    <col min="865" max="877" width="11.77734375" style="1109" customWidth="1"/>
    <col min="878" max="878" width="12.109375" style="1109" customWidth="1"/>
    <col min="879" max="879" width="6.88671875" style="1109" customWidth="1"/>
    <col min="880" max="886" width="9.5546875" style="1109" customWidth="1"/>
    <col min="887" max="1024" width="11.44140625" style="1109"/>
    <col min="1025" max="1025" width="4.33203125" style="1109" customWidth="1"/>
    <col min="1026" max="1026" width="38.6640625" style="1109" customWidth="1"/>
    <col min="1027" max="1120" width="0" style="1109" hidden="1" customWidth="1"/>
    <col min="1121" max="1133" width="11.77734375" style="1109" customWidth="1"/>
    <col min="1134" max="1134" width="12.109375" style="1109" customWidth="1"/>
    <col min="1135" max="1135" width="6.88671875" style="1109" customWidth="1"/>
    <col min="1136" max="1142" width="9.5546875" style="1109" customWidth="1"/>
    <col min="1143" max="1280" width="11.44140625" style="1109"/>
    <col min="1281" max="1281" width="4.33203125" style="1109" customWidth="1"/>
    <col min="1282" max="1282" width="38.6640625" style="1109" customWidth="1"/>
    <col min="1283" max="1376" width="0" style="1109" hidden="1" customWidth="1"/>
    <col min="1377" max="1389" width="11.77734375" style="1109" customWidth="1"/>
    <col min="1390" max="1390" width="12.109375" style="1109" customWidth="1"/>
    <col min="1391" max="1391" width="6.88671875" style="1109" customWidth="1"/>
    <col min="1392" max="1398" width="9.5546875" style="1109" customWidth="1"/>
    <col min="1399" max="1536" width="11.44140625" style="1109"/>
    <col min="1537" max="1537" width="4.33203125" style="1109" customWidth="1"/>
    <col min="1538" max="1538" width="38.6640625" style="1109" customWidth="1"/>
    <col min="1539" max="1632" width="0" style="1109" hidden="1" customWidth="1"/>
    <col min="1633" max="1645" width="11.77734375" style="1109" customWidth="1"/>
    <col min="1646" max="1646" width="12.109375" style="1109" customWidth="1"/>
    <col min="1647" max="1647" width="6.88671875" style="1109" customWidth="1"/>
    <col min="1648" max="1654" width="9.5546875" style="1109" customWidth="1"/>
    <col min="1655" max="1792" width="11.44140625" style="1109"/>
    <col min="1793" max="1793" width="4.33203125" style="1109" customWidth="1"/>
    <col min="1794" max="1794" width="38.6640625" style="1109" customWidth="1"/>
    <col min="1795" max="1888" width="0" style="1109" hidden="1" customWidth="1"/>
    <col min="1889" max="1901" width="11.77734375" style="1109" customWidth="1"/>
    <col min="1902" max="1902" width="12.109375" style="1109" customWidth="1"/>
    <col min="1903" max="1903" width="6.88671875" style="1109" customWidth="1"/>
    <col min="1904" max="1910" width="9.5546875" style="1109" customWidth="1"/>
    <col min="1911" max="2048" width="11.44140625" style="1109"/>
    <col min="2049" max="2049" width="4.33203125" style="1109" customWidth="1"/>
    <col min="2050" max="2050" width="38.6640625" style="1109" customWidth="1"/>
    <col min="2051" max="2144" width="0" style="1109" hidden="1" customWidth="1"/>
    <col min="2145" max="2157" width="11.77734375" style="1109" customWidth="1"/>
    <col min="2158" max="2158" width="12.109375" style="1109" customWidth="1"/>
    <col min="2159" max="2159" width="6.88671875" style="1109" customWidth="1"/>
    <col min="2160" max="2166" width="9.5546875" style="1109" customWidth="1"/>
    <col min="2167" max="2304" width="11.44140625" style="1109"/>
    <col min="2305" max="2305" width="4.33203125" style="1109" customWidth="1"/>
    <col min="2306" max="2306" width="38.6640625" style="1109" customWidth="1"/>
    <col min="2307" max="2400" width="0" style="1109" hidden="1" customWidth="1"/>
    <col min="2401" max="2413" width="11.77734375" style="1109" customWidth="1"/>
    <col min="2414" max="2414" width="12.109375" style="1109" customWidth="1"/>
    <col min="2415" max="2415" width="6.88671875" style="1109" customWidth="1"/>
    <col min="2416" max="2422" width="9.5546875" style="1109" customWidth="1"/>
    <col min="2423" max="2560" width="11.44140625" style="1109"/>
    <col min="2561" max="2561" width="4.33203125" style="1109" customWidth="1"/>
    <col min="2562" max="2562" width="38.6640625" style="1109" customWidth="1"/>
    <col min="2563" max="2656" width="0" style="1109" hidden="1" customWidth="1"/>
    <col min="2657" max="2669" width="11.77734375" style="1109" customWidth="1"/>
    <col min="2670" max="2670" width="12.109375" style="1109" customWidth="1"/>
    <col min="2671" max="2671" width="6.88671875" style="1109" customWidth="1"/>
    <col min="2672" max="2678" width="9.5546875" style="1109" customWidth="1"/>
    <col min="2679" max="2816" width="11.44140625" style="1109"/>
    <col min="2817" max="2817" width="4.33203125" style="1109" customWidth="1"/>
    <col min="2818" max="2818" width="38.6640625" style="1109" customWidth="1"/>
    <col min="2819" max="2912" width="0" style="1109" hidden="1" customWidth="1"/>
    <col min="2913" max="2925" width="11.77734375" style="1109" customWidth="1"/>
    <col min="2926" max="2926" width="12.109375" style="1109" customWidth="1"/>
    <col min="2927" max="2927" width="6.88671875" style="1109" customWidth="1"/>
    <col min="2928" max="2934" width="9.5546875" style="1109" customWidth="1"/>
    <col min="2935" max="3072" width="11.44140625" style="1109"/>
    <col min="3073" max="3073" width="4.33203125" style="1109" customWidth="1"/>
    <col min="3074" max="3074" width="38.6640625" style="1109" customWidth="1"/>
    <col min="3075" max="3168" width="0" style="1109" hidden="1" customWidth="1"/>
    <col min="3169" max="3181" width="11.77734375" style="1109" customWidth="1"/>
    <col min="3182" max="3182" width="12.109375" style="1109" customWidth="1"/>
    <col min="3183" max="3183" width="6.88671875" style="1109" customWidth="1"/>
    <col min="3184" max="3190" width="9.5546875" style="1109" customWidth="1"/>
    <col min="3191" max="3328" width="11.44140625" style="1109"/>
    <col min="3329" max="3329" width="4.33203125" style="1109" customWidth="1"/>
    <col min="3330" max="3330" width="38.6640625" style="1109" customWidth="1"/>
    <col min="3331" max="3424" width="0" style="1109" hidden="1" customWidth="1"/>
    <col min="3425" max="3437" width="11.77734375" style="1109" customWidth="1"/>
    <col min="3438" max="3438" width="12.109375" style="1109" customWidth="1"/>
    <col min="3439" max="3439" width="6.88671875" style="1109" customWidth="1"/>
    <col min="3440" max="3446" width="9.5546875" style="1109" customWidth="1"/>
    <col min="3447" max="3584" width="11.44140625" style="1109"/>
    <col min="3585" max="3585" width="4.33203125" style="1109" customWidth="1"/>
    <col min="3586" max="3586" width="38.6640625" style="1109" customWidth="1"/>
    <col min="3587" max="3680" width="0" style="1109" hidden="1" customWidth="1"/>
    <col min="3681" max="3693" width="11.77734375" style="1109" customWidth="1"/>
    <col min="3694" max="3694" width="12.109375" style="1109" customWidth="1"/>
    <col min="3695" max="3695" width="6.88671875" style="1109" customWidth="1"/>
    <col min="3696" max="3702" width="9.5546875" style="1109" customWidth="1"/>
    <col min="3703" max="3840" width="11.44140625" style="1109"/>
    <col min="3841" max="3841" width="4.33203125" style="1109" customWidth="1"/>
    <col min="3842" max="3842" width="38.6640625" style="1109" customWidth="1"/>
    <col min="3843" max="3936" width="0" style="1109" hidden="1" customWidth="1"/>
    <col min="3937" max="3949" width="11.77734375" style="1109" customWidth="1"/>
    <col min="3950" max="3950" width="12.109375" style="1109" customWidth="1"/>
    <col min="3951" max="3951" width="6.88671875" style="1109" customWidth="1"/>
    <col min="3952" max="3958" width="9.5546875" style="1109" customWidth="1"/>
    <col min="3959" max="4096" width="11.44140625" style="1109"/>
    <col min="4097" max="4097" width="4.33203125" style="1109" customWidth="1"/>
    <col min="4098" max="4098" width="38.6640625" style="1109" customWidth="1"/>
    <col min="4099" max="4192" width="0" style="1109" hidden="1" customWidth="1"/>
    <col min="4193" max="4205" width="11.77734375" style="1109" customWidth="1"/>
    <col min="4206" max="4206" width="12.109375" style="1109" customWidth="1"/>
    <col min="4207" max="4207" width="6.88671875" style="1109" customWidth="1"/>
    <col min="4208" max="4214" width="9.5546875" style="1109" customWidth="1"/>
    <col min="4215" max="4352" width="11.44140625" style="1109"/>
    <col min="4353" max="4353" width="4.33203125" style="1109" customWidth="1"/>
    <col min="4354" max="4354" width="38.6640625" style="1109" customWidth="1"/>
    <col min="4355" max="4448" width="0" style="1109" hidden="1" customWidth="1"/>
    <col min="4449" max="4461" width="11.77734375" style="1109" customWidth="1"/>
    <col min="4462" max="4462" width="12.109375" style="1109" customWidth="1"/>
    <col min="4463" max="4463" width="6.88671875" style="1109" customWidth="1"/>
    <col min="4464" max="4470" width="9.5546875" style="1109" customWidth="1"/>
    <col min="4471" max="4608" width="11.44140625" style="1109"/>
    <col min="4609" max="4609" width="4.33203125" style="1109" customWidth="1"/>
    <col min="4610" max="4610" width="38.6640625" style="1109" customWidth="1"/>
    <col min="4611" max="4704" width="0" style="1109" hidden="1" customWidth="1"/>
    <col min="4705" max="4717" width="11.77734375" style="1109" customWidth="1"/>
    <col min="4718" max="4718" width="12.109375" style="1109" customWidth="1"/>
    <col min="4719" max="4719" width="6.88671875" style="1109" customWidth="1"/>
    <col min="4720" max="4726" width="9.5546875" style="1109" customWidth="1"/>
    <col min="4727" max="4864" width="11.44140625" style="1109"/>
    <col min="4865" max="4865" width="4.33203125" style="1109" customWidth="1"/>
    <col min="4866" max="4866" width="38.6640625" style="1109" customWidth="1"/>
    <col min="4867" max="4960" width="0" style="1109" hidden="1" customWidth="1"/>
    <col min="4961" max="4973" width="11.77734375" style="1109" customWidth="1"/>
    <col min="4974" max="4974" width="12.109375" style="1109" customWidth="1"/>
    <col min="4975" max="4975" width="6.88671875" style="1109" customWidth="1"/>
    <col min="4976" max="4982" width="9.5546875" style="1109" customWidth="1"/>
    <col min="4983" max="5120" width="11.44140625" style="1109"/>
    <col min="5121" max="5121" width="4.33203125" style="1109" customWidth="1"/>
    <col min="5122" max="5122" width="38.6640625" style="1109" customWidth="1"/>
    <col min="5123" max="5216" width="0" style="1109" hidden="1" customWidth="1"/>
    <col min="5217" max="5229" width="11.77734375" style="1109" customWidth="1"/>
    <col min="5230" max="5230" width="12.109375" style="1109" customWidth="1"/>
    <col min="5231" max="5231" width="6.88671875" style="1109" customWidth="1"/>
    <col min="5232" max="5238" width="9.5546875" style="1109" customWidth="1"/>
    <col min="5239" max="5376" width="11.44140625" style="1109"/>
    <col min="5377" max="5377" width="4.33203125" style="1109" customWidth="1"/>
    <col min="5378" max="5378" width="38.6640625" style="1109" customWidth="1"/>
    <col min="5379" max="5472" width="0" style="1109" hidden="1" customWidth="1"/>
    <col min="5473" max="5485" width="11.77734375" style="1109" customWidth="1"/>
    <col min="5486" max="5486" width="12.109375" style="1109" customWidth="1"/>
    <col min="5487" max="5487" width="6.88671875" style="1109" customWidth="1"/>
    <col min="5488" max="5494" width="9.5546875" style="1109" customWidth="1"/>
    <col min="5495" max="5632" width="11.44140625" style="1109"/>
    <col min="5633" max="5633" width="4.33203125" style="1109" customWidth="1"/>
    <col min="5634" max="5634" width="38.6640625" style="1109" customWidth="1"/>
    <col min="5635" max="5728" width="0" style="1109" hidden="1" customWidth="1"/>
    <col min="5729" max="5741" width="11.77734375" style="1109" customWidth="1"/>
    <col min="5742" max="5742" width="12.109375" style="1109" customWidth="1"/>
    <col min="5743" max="5743" width="6.88671875" style="1109" customWidth="1"/>
    <col min="5744" max="5750" width="9.5546875" style="1109" customWidth="1"/>
    <col min="5751" max="5888" width="11.44140625" style="1109"/>
    <col min="5889" max="5889" width="4.33203125" style="1109" customWidth="1"/>
    <col min="5890" max="5890" width="38.6640625" style="1109" customWidth="1"/>
    <col min="5891" max="5984" width="0" style="1109" hidden="1" customWidth="1"/>
    <col min="5985" max="5997" width="11.77734375" style="1109" customWidth="1"/>
    <col min="5998" max="5998" width="12.109375" style="1109" customWidth="1"/>
    <col min="5999" max="5999" width="6.88671875" style="1109" customWidth="1"/>
    <col min="6000" max="6006" width="9.5546875" style="1109" customWidth="1"/>
    <col min="6007" max="6144" width="11.44140625" style="1109"/>
    <col min="6145" max="6145" width="4.33203125" style="1109" customWidth="1"/>
    <col min="6146" max="6146" width="38.6640625" style="1109" customWidth="1"/>
    <col min="6147" max="6240" width="0" style="1109" hidden="1" customWidth="1"/>
    <col min="6241" max="6253" width="11.77734375" style="1109" customWidth="1"/>
    <col min="6254" max="6254" width="12.109375" style="1109" customWidth="1"/>
    <col min="6255" max="6255" width="6.88671875" style="1109" customWidth="1"/>
    <col min="6256" max="6262" width="9.5546875" style="1109" customWidth="1"/>
    <col min="6263" max="6400" width="11.44140625" style="1109"/>
    <col min="6401" max="6401" width="4.33203125" style="1109" customWidth="1"/>
    <col min="6402" max="6402" width="38.6640625" style="1109" customWidth="1"/>
    <col min="6403" max="6496" width="0" style="1109" hidden="1" customWidth="1"/>
    <col min="6497" max="6509" width="11.77734375" style="1109" customWidth="1"/>
    <col min="6510" max="6510" width="12.109375" style="1109" customWidth="1"/>
    <col min="6511" max="6511" width="6.88671875" style="1109" customWidth="1"/>
    <col min="6512" max="6518" width="9.5546875" style="1109" customWidth="1"/>
    <col min="6519" max="6656" width="11.44140625" style="1109"/>
    <col min="6657" max="6657" width="4.33203125" style="1109" customWidth="1"/>
    <col min="6658" max="6658" width="38.6640625" style="1109" customWidth="1"/>
    <col min="6659" max="6752" width="0" style="1109" hidden="1" customWidth="1"/>
    <col min="6753" max="6765" width="11.77734375" style="1109" customWidth="1"/>
    <col min="6766" max="6766" width="12.109375" style="1109" customWidth="1"/>
    <col min="6767" max="6767" width="6.88671875" style="1109" customWidth="1"/>
    <col min="6768" max="6774" width="9.5546875" style="1109" customWidth="1"/>
    <col min="6775" max="6912" width="11.44140625" style="1109"/>
    <col min="6913" max="6913" width="4.33203125" style="1109" customWidth="1"/>
    <col min="6914" max="6914" width="38.6640625" style="1109" customWidth="1"/>
    <col min="6915" max="7008" width="0" style="1109" hidden="1" customWidth="1"/>
    <col min="7009" max="7021" width="11.77734375" style="1109" customWidth="1"/>
    <col min="7022" max="7022" width="12.109375" style="1109" customWidth="1"/>
    <col min="7023" max="7023" width="6.88671875" style="1109" customWidth="1"/>
    <col min="7024" max="7030" width="9.5546875" style="1109" customWidth="1"/>
    <col min="7031" max="7168" width="11.44140625" style="1109"/>
    <col min="7169" max="7169" width="4.33203125" style="1109" customWidth="1"/>
    <col min="7170" max="7170" width="38.6640625" style="1109" customWidth="1"/>
    <col min="7171" max="7264" width="0" style="1109" hidden="1" customWidth="1"/>
    <col min="7265" max="7277" width="11.77734375" style="1109" customWidth="1"/>
    <col min="7278" max="7278" width="12.109375" style="1109" customWidth="1"/>
    <col min="7279" max="7279" width="6.88671875" style="1109" customWidth="1"/>
    <col min="7280" max="7286" width="9.5546875" style="1109" customWidth="1"/>
    <col min="7287" max="7424" width="11.44140625" style="1109"/>
    <col min="7425" max="7425" width="4.33203125" style="1109" customWidth="1"/>
    <col min="7426" max="7426" width="38.6640625" style="1109" customWidth="1"/>
    <col min="7427" max="7520" width="0" style="1109" hidden="1" customWidth="1"/>
    <col min="7521" max="7533" width="11.77734375" style="1109" customWidth="1"/>
    <col min="7534" max="7534" width="12.109375" style="1109" customWidth="1"/>
    <col min="7535" max="7535" width="6.88671875" style="1109" customWidth="1"/>
    <col min="7536" max="7542" width="9.5546875" style="1109" customWidth="1"/>
    <col min="7543" max="7680" width="11.44140625" style="1109"/>
    <col min="7681" max="7681" width="4.33203125" style="1109" customWidth="1"/>
    <col min="7682" max="7682" width="38.6640625" style="1109" customWidth="1"/>
    <col min="7683" max="7776" width="0" style="1109" hidden="1" customWidth="1"/>
    <col min="7777" max="7789" width="11.77734375" style="1109" customWidth="1"/>
    <col min="7790" max="7790" width="12.109375" style="1109" customWidth="1"/>
    <col min="7791" max="7791" width="6.88671875" style="1109" customWidth="1"/>
    <col min="7792" max="7798" width="9.5546875" style="1109" customWidth="1"/>
    <col min="7799" max="7936" width="11.44140625" style="1109"/>
    <col min="7937" max="7937" width="4.33203125" style="1109" customWidth="1"/>
    <col min="7938" max="7938" width="38.6640625" style="1109" customWidth="1"/>
    <col min="7939" max="8032" width="0" style="1109" hidden="1" customWidth="1"/>
    <col min="8033" max="8045" width="11.77734375" style="1109" customWidth="1"/>
    <col min="8046" max="8046" width="12.109375" style="1109" customWidth="1"/>
    <col min="8047" max="8047" width="6.88671875" style="1109" customWidth="1"/>
    <col min="8048" max="8054" width="9.5546875" style="1109" customWidth="1"/>
    <col min="8055" max="8192" width="11.44140625" style="1109"/>
    <col min="8193" max="8193" width="4.33203125" style="1109" customWidth="1"/>
    <col min="8194" max="8194" width="38.6640625" style="1109" customWidth="1"/>
    <col min="8195" max="8288" width="0" style="1109" hidden="1" customWidth="1"/>
    <col min="8289" max="8301" width="11.77734375" style="1109" customWidth="1"/>
    <col min="8302" max="8302" width="12.109375" style="1109" customWidth="1"/>
    <col min="8303" max="8303" width="6.88671875" style="1109" customWidth="1"/>
    <col min="8304" max="8310" width="9.5546875" style="1109" customWidth="1"/>
    <col min="8311" max="8448" width="11.44140625" style="1109"/>
    <col min="8449" max="8449" width="4.33203125" style="1109" customWidth="1"/>
    <col min="8450" max="8450" width="38.6640625" style="1109" customWidth="1"/>
    <col min="8451" max="8544" width="0" style="1109" hidden="1" customWidth="1"/>
    <col min="8545" max="8557" width="11.77734375" style="1109" customWidth="1"/>
    <col min="8558" max="8558" width="12.109375" style="1109" customWidth="1"/>
    <col min="8559" max="8559" width="6.88671875" style="1109" customWidth="1"/>
    <col min="8560" max="8566" width="9.5546875" style="1109" customWidth="1"/>
    <col min="8567" max="8704" width="11.44140625" style="1109"/>
    <col min="8705" max="8705" width="4.33203125" style="1109" customWidth="1"/>
    <col min="8706" max="8706" width="38.6640625" style="1109" customWidth="1"/>
    <col min="8707" max="8800" width="0" style="1109" hidden="1" customWidth="1"/>
    <col min="8801" max="8813" width="11.77734375" style="1109" customWidth="1"/>
    <col min="8814" max="8814" width="12.109375" style="1109" customWidth="1"/>
    <col min="8815" max="8815" width="6.88671875" style="1109" customWidth="1"/>
    <col min="8816" max="8822" width="9.5546875" style="1109" customWidth="1"/>
    <col min="8823" max="8960" width="11.44140625" style="1109"/>
    <col min="8961" max="8961" width="4.33203125" style="1109" customWidth="1"/>
    <col min="8962" max="8962" width="38.6640625" style="1109" customWidth="1"/>
    <col min="8963" max="9056" width="0" style="1109" hidden="1" customWidth="1"/>
    <col min="9057" max="9069" width="11.77734375" style="1109" customWidth="1"/>
    <col min="9070" max="9070" width="12.109375" style="1109" customWidth="1"/>
    <col min="9071" max="9071" width="6.88671875" style="1109" customWidth="1"/>
    <col min="9072" max="9078" width="9.5546875" style="1109" customWidth="1"/>
    <col min="9079" max="9216" width="11.44140625" style="1109"/>
    <col min="9217" max="9217" width="4.33203125" style="1109" customWidth="1"/>
    <col min="9218" max="9218" width="38.6640625" style="1109" customWidth="1"/>
    <col min="9219" max="9312" width="0" style="1109" hidden="1" customWidth="1"/>
    <col min="9313" max="9325" width="11.77734375" style="1109" customWidth="1"/>
    <col min="9326" max="9326" width="12.109375" style="1109" customWidth="1"/>
    <col min="9327" max="9327" width="6.88671875" style="1109" customWidth="1"/>
    <col min="9328" max="9334" width="9.5546875" style="1109" customWidth="1"/>
    <col min="9335" max="9472" width="11.44140625" style="1109"/>
    <col min="9473" max="9473" width="4.33203125" style="1109" customWidth="1"/>
    <col min="9474" max="9474" width="38.6640625" style="1109" customWidth="1"/>
    <col min="9475" max="9568" width="0" style="1109" hidden="1" customWidth="1"/>
    <col min="9569" max="9581" width="11.77734375" style="1109" customWidth="1"/>
    <col min="9582" max="9582" width="12.109375" style="1109" customWidth="1"/>
    <col min="9583" max="9583" width="6.88671875" style="1109" customWidth="1"/>
    <col min="9584" max="9590" width="9.5546875" style="1109" customWidth="1"/>
    <col min="9591" max="9728" width="11.44140625" style="1109"/>
    <col min="9729" max="9729" width="4.33203125" style="1109" customWidth="1"/>
    <col min="9730" max="9730" width="38.6640625" style="1109" customWidth="1"/>
    <col min="9731" max="9824" width="0" style="1109" hidden="1" customWidth="1"/>
    <col min="9825" max="9837" width="11.77734375" style="1109" customWidth="1"/>
    <col min="9838" max="9838" width="12.109375" style="1109" customWidth="1"/>
    <col min="9839" max="9839" width="6.88671875" style="1109" customWidth="1"/>
    <col min="9840" max="9846" width="9.5546875" style="1109" customWidth="1"/>
    <col min="9847" max="9984" width="11.44140625" style="1109"/>
    <col min="9985" max="9985" width="4.33203125" style="1109" customWidth="1"/>
    <col min="9986" max="9986" width="38.6640625" style="1109" customWidth="1"/>
    <col min="9987" max="10080" width="0" style="1109" hidden="1" customWidth="1"/>
    <col min="10081" max="10093" width="11.77734375" style="1109" customWidth="1"/>
    <col min="10094" max="10094" width="12.109375" style="1109" customWidth="1"/>
    <col min="10095" max="10095" width="6.88671875" style="1109" customWidth="1"/>
    <col min="10096" max="10102" width="9.5546875" style="1109" customWidth="1"/>
    <col min="10103" max="10240" width="11.44140625" style="1109"/>
    <col min="10241" max="10241" width="4.33203125" style="1109" customWidth="1"/>
    <col min="10242" max="10242" width="38.6640625" style="1109" customWidth="1"/>
    <col min="10243" max="10336" width="0" style="1109" hidden="1" customWidth="1"/>
    <col min="10337" max="10349" width="11.77734375" style="1109" customWidth="1"/>
    <col min="10350" max="10350" width="12.109375" style="1109" customWidth="1"/>
    <col min="10351" max="10351" width="6.88671875" style="1109" customWidth="1"/>
    <col min="10352" max="10358" width="9.5546875" style="1109" customWidth="1"/>
    <col min="10359" max="10496" width="11.44140625" style="1109"/>
    <col min="10497" max="10497" width="4.33203125" style="1109" customWidth="1"/>
    <col min="10498" max="10498" width="38.6640625" style="1109" customWidth="1"/>
    <col min="10499" max="10592" width="0" style="1109" hidden="1" customWidth="1"/>
    <col min="10593" max="10605" width="11.77734375" style="1109" customWidth="1"/>
    <col min="10606" max="10606" width="12.109375" style="1109" customWidth="1"/>
    <col min="10607" max="10607" width="6.88671875" style="1109" customWidth="1"/>
    <col min="10608" max="10614" width="9.5546875" style="1109" customWidth="1"/>
    <col min="10615" max="10752" width="11.44140625" style="1109"/>
    <col min="10753" max="10753" width="4.33203125" style="1109" customWidth="1"/>
    <col min="10754" max="10754" width="38.6640625" style="1109" customWidth="1"/>
    <col min="10755" max="10848" width="0" style="1109" hidden="1" customWidth="1"/>
    <col min="10849" max="10861" width="11.77734375" style="1109" customWidth="1"/>
    <col min="10862" max="10862" width="12.109375" style="1109" customWidth="1"/>
    <col min="10863" max="10863" width="6.88671875" style="1109" customWidth="1"/>
    <col min="10864" max="10870" width="9.5546875" style="1109" customWidth="1"/>
    <col min="10871" max="11008" width="11.44140625" style="1109"/>
    <col min="11009" max="11009" width="4.33203125" style="1109" customWidth="1"/>
    <col min="11010" max="11010" width="38.6640625" style="1109" customWidth="1"/>
    <col min="11011" max="11104" width="0" style="1109" hidden="1" customWidth="1"/>
    <col min="11105" max="11117" width="11.77734375" style="1109" customWidth="1"/>
    <col min="11118" max="11118" width="12.109375" style="1109" customWidth="1"/>
    <col min="11119" max="11119" width="6.88671875" style="1109" customWidth="1"/>
    <col min="11120" max="11126" width="9.5546875" style="1109" customWidth="1"/>
    <col min="11127" max="11264" width="11.44140625" style="1109"/>
    <col min="11265" max="11265" width="4.33203125" style="1109" customWidth="1"/>
    <col min="11266" max="11266" width="38.6640625" style="1109" customWidth="1"/>
    <col min="11267" max="11360" width="0" style="1109" hidden="1" customWidth="1"/>
    <col min="11361" max="11373" width="11.77734375" style="1109" customWidth="1"/>
    <col min="11374" max="11374" width="12.109375" style="1109" customWidth="1"/>
    <col min="11375" max="11375" width="6.88671875" style="1109" customWidth="1"/>
    <col min="11376" max="11382" width="9.5546875" style="1109" customWidth="1"/>
    <col min="11383" max="11520" width="11.44140625" style="1109"/>
    <col min="11521" max="11521" width="4.33203125" style="1109" customWidth="1"/>
    <col min="11522" max="11522" width="38.6640625" style="1109" customWidth="1"/>
    <col min="11523" max="11616" width="0" style="1109" hidden="1" customWidth="1"/>
    <col min="11617" max="11629" width="11.77734375" style="1109" customWidth="1"/>
    <col min="11630" max="11630" width="12.109375" style="1109" customWidth="1"/>
    <col min="11631" max="11631" width="6.88671875" style="1109" customWidth="1"/>
    <col min="11632" max="11638" width="9.5546875" style="1109" customWidth="1"/>
    <col min="11639" max="11776" width="11.44140625" style="1109"/>
    <col min="11777" max="11777" width="4.33203125" style="1109" customWidth="1"/>
    <col min="11778" max="11778" width="38.6640625" style="1109" customWidth="1"/>
    <col min="11779" max="11872" width="0" style="1109" hidden="1" customWidth="1"/>
    <col min="11873" max="11885" width="11.77734375" style="1109" customWidth="1"/>
    <col min="11886" max="11886" width="12.109375" style="1109" customWidth="1"/>
    <col min="11887" max="11887" width="6.88671875" style="1109" customWidth="1"/>
    <col min="11888" max="11894" width="9.5546875" style="1109" customWidth="1"/>
    <col min="11895" max="12032" width="11.44140625" style="1109"/>
    <col min="12033" max="12033" width="4.33203125" style="1109" customWidth="1"/>
    <col min="12034" max="12034" width="38.6640625" style="1109" customWidth="1"/>
    <col min="12035" max="12128" width="0" style="1109" hidden="1" customWidth="1"/>
    <col min="12129" max="12141" width="11.77734375" style="1109" customWidth="1"/>
    <col min="12142" max="12142" width="12.109375" style="1109" customWidth="1"/>
    <col min="12143" max="12143" width="6.88671875" style="1109" customWidth="1"/>
    <col min="12144" max="12150" width="9.5546875" style="1109" customWidth="1"/>
    <col min="12151" max="12288" width="11.44140625" style="1109"/>
    <col min="12289" max="12289" width="4.33203125" style="1109" customWidth="1"/>
    <col min="12290" max="12290" width="38.6640625" style="1109" customWidth="1"/>
    <col min="12291" max="12384" width="0" style="1109" hidden="1" customWidth="1"/>
    <col min="12385" max="12397" width="11.77734375" style="1109" customWidth="1"/>
    <col min="12398" max="12398" width="12.109375" style="1109" customWidth="1"/>
    <col min="12399" max="12399" width="6.88671875" style="1109" customWidth="1"/>
    <col min="12400" max="12406" width="9.5546875" style="1109" customWidth="1"/>
    <col min="12407" max="12544" width="11.44140625" style="1109"/>
    <col min="12545" max="12545" width="4.33203125" style="1109" customWidth="1"/>
    <col min="12546" max="12546" width="38.6640625" style="1109" customWidth="1"/>
    <col min="12547" max="12640" width="0" style="1109" hidden="1" customWidth="1"/>
    <col min="12641" max="12653" width="11.77734375" style="1109" customWidth="1"/>
    <col min="12654" max="12654" width="12.109375" style="1109" customWidth="1"/>
    <col min="12655" max="12655" width="6.88671875" style="1109" customWidth="1"/>
    <col min="12656" max="12662" width="9.5546875" style="1109" customWidth="1"/>
    <col min="12663" max="12800" width="11.44140625" style="1109"/>
    <col min="12801" max="12801" width="4.33203125" style="1109" customWidth="1"/>
    <col min="12802" max="12802" width="38.6640625" style="1109" customWidth="1"/>
    <col min="12803" max="12896" width="0" style="1109" hidden="1" customWidth="1"/>
    <col min="12897" max="12909" width="11.77734375" style="1109" customWidth="1"/>
    <col min="12910" max="12910" width="12.109375" style="1109" customWidth="1"/>
    <col min="12911" max="12911" width="6.88671875" style="1109" customWidth="1"/>
    <col min="12912" max="12918" width="9.5546875" style="1109" customWidth="1"/>
    <col min="12919" max="13056" width="11.44140625" style="1109"/>
    <col min="13057" max="13057" width="4.33203125" style="1109" customWidth="1"/>
    <col min="13058" max="13058" width="38.6640625" style="1109" customWidth="1"/>
    <col min="13059" max="13152" width="0" style="1109" hidden="1" customWidth="1"/>
    <col min="13153" max="13165" width="11.77734375" style="1109" customWidth="1"/>
    <col min="13166" max="13166" width="12.109375" style="1109" customWidth="1"/>
    <col min="13167" max="13167" width="6.88671875" style="1109" customWidth="1"/>
    <col min="13168" max="13174" width="9.5546875" style="1109" customWidth="1"/>
    <col min="13175" max="13312" width="11.44140625" style="1109"/>
    <col min="13313" max="13313" width="4.33203125" style="1109" customWidth="1"/>
    <col min="13314" max="13314" width="38.6640625" style="1109" customWidth="1"/>
    <col min="13315" max="13408" width="0" style="1109" hidden="1" customWidth="1"/>
    <col min="13409" max="13421" width="11.77734375" style="1109" customWidth="1"/>
    <col min="13422" max="13422" width="12.109375" style="1109" customWidth="1"/>
    <col min="13423" max="13423" width="6.88671875" style="1109" customWidth="1"/>
    <col min="13424" max="13430" width="9.5546875" style="1109" customWidth="1"/>
    <col min="13431" max="13568" width="11.44140625" style="1109"/>
    <col min="13569" max="13569" width="4.33203125" style="1109" customWidth="1"/>
    <col min="13570" max="13570" width="38.6640625" style="1109" customWidth="1"/>
    <col min="13571" max="13664" width="0" style="1109" hidden="1" customWidth="1"/>
    <col min="13665" max="13677" width="11.77734375" style="1109" customWidth="1"/>
    <col min="13678" max="13678" width="12.109375" style="1109" customWidth="1"/>
    <col min="13679" max="13679" width="6.88671875" style="1109" customWidth="1"/>
    <col min="13680" max="13686" width="9.5546875" style="1109" customWidth="1"/>
    <col min="13687" max="13824" width="11.44140625" style="1109"/>
    <col min="13825" max="13825" width="4.33203125" style="1109" customWidth="1"/>
    <col min="13826" max="13826" width="38.6640625" style="1109" customWidth="1"/>
    <col min="13827" max="13920" width="0" style="1109" hidden="1" customWidth="1"/>
    <col min="13921" max="13933" width="11.77734375" style="1109" customWidth="1"/>
    <col min="13934" max="13934" width="12.109375" style="1109" customWidth="1"/>
    <col min="13935" max="13935" width="6.88671875" style="1109" customWidth="1"/>
    <col min="13936" max="13942" width="9.5546875" style="1109" customWidth="1"/>
    <col min="13943" max="14080" width="11.44140625" style="1109"/>
    <col min="14081" max="14081" width="4.33203125" style="1109" customWidth="1"/>
    <col min="14082" max="14082" width="38.6640625" style="1109" customWidth="1"/>
    <col min="14083" max="14176" width="0" style="1109" hidden="1" customWidth="1"/>
    <col min="14177" max="14189" width="11.77734375" style="1109" customWidth="1"/>
    <col min="14190" max="14190" width="12.109375" style="1109" customWidth="1"/>
    <col min="14191" max="14191" width="6.88671875" style="1109" customWidth="1"/>
    <col min="14192" max="14198" width="9.5546875" style="1109" customWidth="1"/>
    <col min="14199" max="14336" width="11.44140625" style="1109"/>
    <col min="14337" max="14337" width="4.33203125" style="1109" customWidth="1"/>
    <col min="14338" max="14338" width="38.6640625" style="1109" customWidth="1"/>
    <col min="14339" max="14432" width="0" style="1109" hidden="1" customWidth="1"/>
    <col min="14433" max="14445" width="11.77734375" style="1109" customWidth="1"/>
    <col min="14446" max="14446" width="12.109375" style="1109" customWidth="1"/>
    <col min="14447" max="14447" width="6.88671875" style="1109" customWidth="1"/>
    <col min="14448" max="14454" width="9.5546875" style="1109" customWidth="1"/>
    <col min="14455" max="14592" width="11.44140625" style="1109"/>
    <col min="14593" max="14593" width="4.33203125" style="1109" customWidth="1"/>
    <col min="14594" max="14594" width="38.6640625" style="1109" customWidth="1"/>
    <col min="14595" max="14688" width="0" style="1109" hidden="1" customWidth="1"/>
    <col min="14689" max="14701" width="11.77734375" style="1109" customWidth="1"/>
    <col min="14702" max="14702" width="12.109375" style="1109" customWidth="1"/>
    <col min="14703" max="14703" width="6.88671875" style="1109" customWidth="1"/>
    <col min="14704" max="14710" width="9.5546875" style="1109" customWidth="1"/>
    <col min="14711" max="14848" width="11.44140625" style="1109"/>
    <col min="14849" max="14849" width="4.33203125" style="1109" customWidth="1"/>
    <col min="14850" max="14850" width="38.6640625" style="1109" customWidth="1"/>
    <col min="14851" max="14944" width="0" style="1109" hidden="1" customWidth="1"/>
    <col min="14945" max="14957" width="11.77734375" style="1109" customWidth="1"/>
    <col min="14958" max="14958" width="12.109375" style="1109" customWidth="1"/>
    <col min="14959" max="14959" width="6.88671875" style="1109" customWidth="1"/>
    <col min="14960" max="14966" width="9.5546875" style="1109" customWidth="1"/>
    <col min="14967" max="15104" width="11.44140625" style="1109"/>
    <col min="15105" max="15105" width="4.33203125" style="1109" customWidth="1"/>
    <col min="15106" max="15106" width="38.6640625" style="1109" customWidth="1"/>
    <col min="15107" max="15200" width="0" style="1109" hidden="1" customWidth="1"/>
    <col min="15201" max="15213" width="11.77734375" style="1109" customWidth="1"/>
    <col min="15214" max="15214" width="12.109375" style="1109" customWidth="1"/>
    <col min="15215" max="15215" width="6.88671875" style="1109" customWidth="1"/>
    <col min="15216" max="15222" width="9.5546875" style="1109" customWidth="1"/>
    <col min="15223" max="15360" width="11.44140625" style="1109"/>
    <col min="15361" max="15361" width="4.33203125" style="1109" customWidth="1"/>
    <col min="15362" max="15362" width="38.6640625" style="1109" customWidth="1"/>
    <col min="15363" max="15456" width="0" style="1109" hidden="1" customWidth="1"/>
    <col min="15457" max="15469" width="11.77734375" style="1109" customWidth="1"/>
    <col min="15470" max="15470" width="12.109375" style="1109" customWidth="1"/>
    <col min="15471" max="15471" width="6.88671875" style="1109" customWidth="1"/>
    <col min="15472" max="15478" width="9.5546875" style="1109" customWidth="1"/>
    <col min="15479" max="15616" width="11.44140625" style="1109"/>
    <col min="15617" max="15617" width="4.33203125" style="1109" customWidth="1"/>
    <col min="15618" max="15618" width="38.6640625" style="1109" customWidth="1"/>
    <col min="15619" max="15712" width="0" style="1109" hidden="1" customWidth="1"/>
    <col min="15713" max="15725" width="11.77734375" style="1109" customWidth="1"/>
    <col min="15726" max="15726" width="12.109375" style="1109" customWidth="1"/>
    <col min="15727" max="15727" width="6.88671875" style="1109" customWidth="1"/>
    <col min="15728" max="15734" width="9.5546875" style="1109" customWidth="1"/>
    <col min="15735" max="15872" width="11.44140625" style="1109"/>
    <col min="15873" max="15873" width="4.33203125" style="1109" customWidth="1"/>
    <col min="15874" max="15874" width="38.6640625" style="1109" customWidth="1"/>
    <col min="15875" max="15968" width="0" style="1109" hidden="1" customWidth="1"/>
    <col min="15969" max="15981" width="11.77734375" style="1109" customWidth="1"/>
    <col min="15982" max="15982" width="12.109375" style="1109" customWidth="1"/>
    <col min="15983" max="15983" width="6.88671875" style="1109" customWidth="1"/>
    <col min="15984" max="15990" width="9.5546875" style="1109" customWidth="1"/>
    <col min="15991" max="16128" width="11.44140625" style="1109"/>
    <col min="16129" max="16129" width="4.33203125" style="1109" customWidth="1"/>
    <col min="16130" max="16130" width="38.6640625" style="1109" customWidth="1"/>
    <col min="16131" max="16224" width="0" style="1109" hidden="1" customWidth="1"/>
    <col min="16225" max="16237" width="11.77734375" style="1109" customWidth="1"/>
    <col min="16238" max="16238" width="12.109375" style="1109" customWidth="1"/>
    <col min="16239" max="16239" width="6.88671875" style="1109" customWidth="1"/>
    <col min="16240" max="16246" width="9.5546875" style="1109" customWidth="1"/>
    <col min="16247" max="16384" width="11.44140625" style="1109"/>
  </cols>
  <sheetData>
    <row r="1" spans="2:113">
      <c r="B1" s="1108" t="s">
        <v>1298</v>
      </c>
      <c r="C1" s="1108"/>
      <c r="D1" s="1108"/>
      <c r="E1" s="1108"/>
      <c r="F1" s="1108"/>
      <c r="G1" s="1108"/>
      <c r="H1" s="1108"/>
      <c r="I1" s="1108"/>
      <c r="J1" s="1108"/>
      <c r="K1" s="1108"/>
      <c r="L1" s="1108"/>
      <c r="M1" s="1108"/>
      <c r="N1" s="1108"/>
      <c r="O1" s="1108"/>
      <c r="P1" s="1108"/>
      <c r="Q1" s="1108"/>
      <c r="R1" s="1108"/>
      <c r="S1" s="1108"/>
      <c r="T1" s="1108"/>
      <c r="U1" s="1108"/>
      <c r="V1" s="1108"/>
      <c r="W1" s="1108"/>
      <c r="X1" s="1108"/>
      <c r="Y1" s="1108"/>
      <c r="Z1" s="1108"/>
      <c r="AA1" s="1108"/>
      <c r="AB1" s="1108"/>
      <c r="AC1" s="1108"/>
      <c r="AD1" s="1108"/>
      <c r="AE1" s="1108"/>
      <c r="AF1" s="1108"/>
      <c r="AG1" s="1108"/>
      <c r="AH1" s="1108"/>
      <c r="AI1" s="1108"/>
      <c r="AJ1" s="1108"/>
      <c r="AK1" s="1108"/>
      <c r="AL1" s="1108"/>
      <c r="AM1" s="1108"/>
      <c r="AN1" s="1108"/>
      <c r="AO1" s="1108"/>
      <c r="AP1" s="1108"/>
      <c r="AQ1" s="1108"/>
      <c r="AR1" s="1108"/>
      <c r="AS1" s="1108"/>
      <c r="AT1" s="1108"/>
      <c r="AU1" s="1108"/>
      <c r="AV1" s="1108"/>
      <c r="AW1" s="1108"/>
      <c r="AX1" s="1108"/>
      <c r="AY1" s="1108"/>
      <c r="AZ1" s="1108"/>
      <c r="BA1" s="1108"/>
      <c r="BB1" s="1108"/>
      <c r="BC1" s="1108"/>
      <c r="BD1" s="1108"/>
      <c r="BE1" s="1108"/>
      <c r="BF1" s="1108"/>
      <c r="BG1" s="1108"/>
      <c r="BH1" s="1108"/>
      <c r="BI1" s="1108"/>
      <c r="BJ1" s="1108"/>
      <c r="BK1" s="1108"/>
      <c r="BL1" s="1108"/>
      <c r="BM1" s="1108"/>
      <c r="BN1" s="1108"/>
      <c r="BO1" s="1108"/>
      <c r="BP1" s="1108"/>
      <c r="BQ1" s="1108"/>
      <c r="BR1" s="1108"/>
      <c r="BS1" s="1108"/>
      <c r="BT1" s="1108"/>
      <c r="BU1" s="1108"/>
      <c r="BV1" s="1108"/>
      <c r="BW1" s="1108"/>
      <c r="BX1" s="1108"/>
      <c r="BY1" s="1108"/>
      <c r="BZ1" s="1108"/>
      <c r="CA1" s="1108"/>
      <c r="CB1" s="1108"/>
      <c r="CC1" s="1108"/>
      <c r="CD1" s="1108"/>
      <c r="CE1" s="1108"/>
      <c r="CF1" s="1108"/>
      <c r="CG1" s="1108"/>
      <c r="CH1" s="1108"/>
      <c r="CI1" s="1108"/>
      <c r="CJ1" s="1108"/>
      <c r="CK1" s="1108"/>
      <c r="CL1" s="1108"/>
      <c r="CM1" s="1108"/>
      <c r="CN1" s="1108"/>
      <c r="CO1" s="1108"/>
      <c r="CP1" s="1108"/>
      <c r="CQ1" s="1108"/>
      <c r="CR1" s="1108"/>
    </row>
    <row r="2" spans="2:113" ht="56.25" customHeight="1">
      <c r="B2" s="1270" t="s">
        <v>1377</v>
      </c>
      <c r="C2" s="1270"/>
      <c r="D2" s="1270"/>
      <c r="E2" s="1270"/>
      <c r="F2" s="1270"/>
      <c r="G2" s="1270"/>
      <c r="H2" s="1270"/>
      <c r="I2" s="1270"/>
      <c r="J2" s="1270"/>
      <c r="K2" s="1270"/>
      <c r="L2" s="1270"/>
      <c r="M2" s="1270"/>
      <c r="N2" s="1270"/>
      <c r="O2" s="1270"/>
      <c r="P2" s="1270"/>
      <c r="Q2" s="1270"/>
      <c r="R2" s="1270"/>
      <c r="S2" s="1270"/>
      <c r="T2" s="1270"/>
      <c r="U2" s="1270"/>
      <c r="V2" s="1270"/>
      <c r="W2" s="1270"/>
      <c r="X2" s="1270"/>
      <c r="Y2" s="1270"/>
      <c r="Z2" s="1270"/>
      <c r="AA2" s="1270"/>
      <c r="AB2" s="1270"/>
      <c r="AC2" s="1270"/>
      <c r="AD2" s="1270"/>
      <c r="AE2" s="1270"/>
      <c r="AF2" s="1270"/>
      <c r="AG2" s="1270"/>
      <c r="AH2" s="1270"/>
      <c r="AI2" s="1270"/>
      <c r="AJ2" s="1270"/>
      <c r="AK2" s="1270"/>
      <c r="AL2" s="1270"/>
      <c r="AM2" s="1270"/>
      <c r="AN2" s="1270"/>
      <c r="AO2" s="1270"/>
      <c r="AP2" s="1270"/>
      <c r="AQ2" s="1270"/>
      <c r="AR2" s="1270"/>
      <c r="AS2" s="1270"/>
      <c r="AT2" s="1270"/>
      <c r="AU2" s="1270"/>
      <c r="AV2" s="1270"/>
      <c r="AW2" s="1270"/>
      <c r="AX2" s="1270"/>
      <c r="AY2" s="1270"/>
      <c r="AZ2" s="1270"/>
      <c r="BA2" s="1270"/>
      <c r="BB2" s="1270"/>
      <c r="BC2" s="1270"/>
      <c r="BD2" s="1270"/>
      <c r="BE2" s="1270"/>
      <c r="BF2" s="1270"/>
      <c r="BG2" s="1270"/>
      <c r="BH2" s="1270"/>
      <c r="BI2" s="1270"/>
      <c r="BJ2" s="1270"/>
      <c r="BK2" s="1270"/>
      <c r="BL2" s="1270"/>
      <c r="BM2" s="1270"/>
      <c r="BN2" s="1270"/>
      <c r="BO2" s="1270"/>
      <c r="BP2" s="1270"/>
      <c r="BQ2" s="1270"/>
      <c r="BR2" s="1270"/>
      <c r="BS2" s="1270"/>
      <c r="BT2" s="1270"/>
      <c r="BU2" s="1270"/>
      <c r="BV2" s="1270"/>
      <c r="BW2" s="1270"/>
      <c r="BX2" s="1270"/>
      <c r="BY2" s="1270"/>
      <c r="BZ2" s="1270"/>
      <c r="CA2" s="1270"/>
      <c r="CB2" s="1270"/>
      <c r="CC2" s="1270"/>
      <c r="CD2" s="1270"/>
      <c r="CE2" s="1270"/>
      <c r="CF2" s="1270"/>
      <c r="CG2" s="1270"/>
      <c r="CH2" s="1270"/>
      <c r="CI2" s="1270"/>
      <c r="CJ2" s="1270"/>
      <c r="CK2" s="1270"/>
      <c r="CL2" s="1270"/>
      <c r="CM2" s="1270"/>
      <c r="CN2" s="1270"/>
      <c r="CO2" s="1270"/>
      <c r="CP2" s="1270"/>
      <c r="CQ2" s="1270"/>
      <c r="CR2" s="1270"/>
      <c r="CS2" s="1270"/>
      <c r="CT2" s="1270"/>
      <c r="CU2" s="1270"/>
      <c r="CV2" s="1270"/>
      <c r="CW2" s="1270"/>
      <c r="CX2" s="1270"/>
      <c r="CY2" s="1270"/>
      <c r="CZ2" s="1270"/>
      <c r="DA2" s="1270"/>
      <c r="DB2" s="1270"/>
      <c r="DC2" s="1270"/>
      <c r="DD2" s="1270"/>
      <c r="DE2" s="1270"/>
      <c r="DF2" s="1270"/>
      <c r="DG2" s="1270"/>
    </row>
    <row r="3" spans="2:113" ht="15.75" customHeight="1" thickBot="1">
      <c r="B3" s="1302"/>
      <c r="C3" s="1302"/>
      <c r="D3" s="1302"/>
      <c r="E3" s="1302"/>
      <c r="F3" s="1302"/>
      <c r="G3" s="1302"/>
      <c r="H3" s="1302"/>
      <c r="I3" s="1302"/>
      <c r="J3" s="1302"/>
      <c r="K3" s="1302"/>
      <c r="L3" s="1302"/>
      <c r="M3" s="1302"/>
      <c r="N3" s="1302"/>
      <c r="O3" s="1302"/>
      <c r="P3" s="1302"/>
      <c r="Q3" s="1302"/>
      <c r="R3" s="1302"/>
      <c r="S3" s="1302"/>
      <c r="T3" s="1302"/>
      <c r="U3" s="1302"/>
      <c r="V3" s="1302"/>
      <c r="W3" s="1302"/>
      <c r="X3" s="1302"/>
      <c r="Y3" s="1302"/>
      <c r="Z3" s="1302"/>
      <c r="AA3" s="1302"/>
      <c r="AB3" s="1302"/>
      <c r="AC3" s="1302"/>
      <c r="AD3" s="1302"/>
      <c r="AE3" s="1302"/>
      <c r="AF3" s="1302"/>
      <c r="AG3" s="1302"/>
      <c r="AH3" s="1302"/>
      <c r="AI3" s="1302"/>
      <c r="AJ3" s="1302"/>
      <c r="AK3" s="1302"/>
      <c r="AL3" s="1302"/>
      <c r="AM3" s="1302"/>
      <c r="AN3" s="1302"/>
      <c r="AO3" s="1302"/>
      <c r="AP3" s="1302"/>
      <c r="AQ3" s="1302"/>
      <c r="AR3" s="1302"/>
      <c r="AS3" s="1302"/>
      <c r="AT3" s="1302"/>
      <c r="AU3" s="1302"/>
      <c r="AV3" s="1302"/>
      <c r="AW3" s="1302"/>
      <c r="AX3" s="1302"/>
      <c r="AY3" s="1302"/>
      <c r="AZ3" s="1302"/>
      <c r="BA3" s="1302"/>
      <c r="BB3" s="1302"/>
      <c r="BC3" s="1302"/>
      <c r="BD3" s="1302"/>
      <c r="BE3" s="1302"/>
      <c r="BF3" s="1302"/>
      <c r="BG3" s="1302"/>
      <c r="BH3" s="1302"/>
      <c r="BI3" s="1302"/>
      <c r="BJ3" s="1302"/>
      <c r="BK3" s="1302"/>
      <c r="BL3" s="1302"/>
      <c r="BM3" s="1302"/>
      <c r="BN3" s="1302"/>
      <c r="BO3" s="1302"/>
      <c r="BP3" s="1302"/>
      <c r="BQ3" s="1302"/>
      <c r="BR3" s="1302"/>
      <c r="BS3" s="1302"/>
      <c r="BT3" s="1302"/>
      <c r="BU3" s="1302"/>
      <c r="BV3" s="1302"/>
      <c r="BW3" s="1302"/>
      <c r="BX3" s="1302"/>
      <c r="BY3" s="1302"/>
      <c r="BZ3" s="1302"/>
      <c r="CA3" s="1302"/>
      <c r="CB3" s="1302"/>
      <c r="CC3" s="1302"/>
      <c r="CD3" s="1302"/>
      <c r="CE3" s="1302"/>
      <c r="CF3" s="1302"/>
      <c r="CG3" s="1302"/>
      <c r="CH3" s="1302"/>
      <c r="CI3" s="1302"/>
      <c r="CJ3" s="1302"/>
      <c r="CK3" s="1302"/>
      <c r="CL3" s="1302"/>
      <c r="CM3" s="1302"/>
      <c r="CN3" s="1302"/>
      <c r="CO3" s="1302"/>
      <c r="CP3" s="1302"/>
      <c r="CQ3" s="1302"/>
      <c r="CR3" s="1302"/>
      <c r="CS3" s="1302"/>
      <c r="CT3" s="1302"/>
      <c r="CU3" s="1302"/>
      <c r="CV3" s="1302"/>
      <c r="CW3" s="1302"/>
      <c r="CX3" s="1302"/>
      <c r="CY3" s="1302"/>
      <c r="CZ3" s="1302"/>
      <c r="DA3" s="1302"/>
      <c r="DB3" s="1302"/>
      <c r="DC3" s="1302"/>
      <c r="DD3" s="1302"/>
      <c r="DE3" s="1302"/>
      <c r="DF3" s="1302"/>
      <c r="DG3" s="1302"/>
    </row>
    <row r="4" spans="2:113">
      <c r="B4" s="1303" t="s">
        <v>1365</v>
      </c>
      <c r="C4" s="1304">
        <v>42613</v>
      </c>
      <c r="D4" s="1304">
        <v>42643</v>
      </c>
      <c r="E4" s="1304">
        <v>42674</v>
      </c>
      <c r="F4" s="1304">
        <v>42704</v>
      </c>
      <c r="G4" s="1304">
        <v>42735</v>
      </c>
      <c r="H4" s="1304">
        <v>42766</v>
      </c>
      <c r="I4" s="1304">
        <v>42794</v>
      </c>
      <c r="J4" s="1304">
        <v>42825</v>
      </c>
      <c r="K4" s="1304">
        <v>42855</v>
      </c>
      <c r="L4" s="1304">
        <v>42886</v>
      </c>
      <c r="M4" s="1304">
        <v>42916</v>
      </c>
      <c r="N4" s="1304">
        <v>42947</v>
      </c>
      <c r="O4" s="1304">
        <v>42978</v>
      </c>
      <c r="P4" s="1304">
        <v>43008</v>
      </c>
      <c r="Q4" s="1304">
        <v>43039</v>
      </c>
      <c r="R4" s="1304">
        <v>43069</v>
      </c>
      <c r="S4" s="1304">
        <v>43100</v>
      </c>
      <c r="T4" s="1304">
        <v>43131</v>
      </c>
      <c r="U4" s="1304">
        <v>43159</v>
      </c>
      <c r="V4" s="1304">
        <v>43190</v>
      </c>
      <c r="W4" s="1304">
        <v>43220</v>
      </c>
      <c r="X4" s="1304">
        <v>43251</v>
      </c>
      <c r="Y4" s="1304">
        <v>43281</v>
      </c>
      <c r="Z4" s="1304">
        <v>43312</v>
      </c>
      <c r="AA4" s="1304">
        <v>43343</v>
      </c>
      <c r="AB4" s="1304">
        <v>43373</v>
      </c>
      <c r="AC4" s="1304">
        <v>43404</v>
      </c>
      <c r="AD4" s="1304">
        <v>43434</v>
      </c>
      <c r="AE4" s="1304">
        <v>43465</v>
      </c>
      <c r="AF4" s="1304">
        <v>43496</v>
      </c>
      <c r="AG4" s="1304">
        <v>43524</v>
      </c>
      <c r="AH4" s="1304">
        <v>43555</v>
      </c>
      <c r="AI4" s="1304">
        <v>43585</v>
      </c>
      <c r="AJ4" s="1304">
        <v>43616</v>
      </c>
      <c r="AK4" s="1304">
        <v>43646</v>
      </c>
      <c r="AL4" s="1304">
        <v>43677</v>
      </c>
      <c r="AM4" s="1304">
        <v>43708</v>
      </c>
      <c r="AN4" s="1304">
        <v>43738</v>
      </c>
      <c r="AO4" s="1304">
        <v>43769</v>
      </c>
      <c r="AP4" s="1304">
        <v>43799</v>
      </c>
      <c r="AQ4" s="1304">
        <v>43830</v>
      </c>
      <c r="AR4" s="1304">
        <v>43861</v>
      </c>
      <c r="AS4" s="1304">
        <v>43890</v>
      </c>
      <c r="AT4" s="1304">
        <v>43921</v>
      </c>
      <c r="AU4" s="1304">
        <v>43951</v>
      </c>
      <c r="AV4" s="1304">
        <v>43982</v>
      </c>
      <c r="AW4" s="1304">
        <v>44012</v>
      </c>
      <c r="AX4" s="1304">
        <v>44043</v>
      </c>
      <c r="AY4" s="1304">
        <v>44074</v>
      </c>
      <c r="AZ4" s="1304">
        <v>44104</v>
      </c>
      <c r="BA4" s="1304">
        <v>44135</v>
      </c>
      <c r="BB4" s="1304">
        <v>44165</v>
      </c>
      <c r="BC4" s="1304">
        <v>44196</v>
      </c>
      <c r="BD4" s="1304">
        <v>44227</v>
      </c>
      <c r="BE4" s="1304">
        <v>44255</v>
      </c>
      <c r="BF4" s="1304">
        <v>44286</v>
      </c>
      <c r="BG4" s="1304">
        <v>44316</v>
      </c>
      <c r="BH4" s="1304">
        <v>44347</v>
      </c>
      <c r="BI4" s="1304">
        <v>44377</v>
      </c>
      <c r="BJ4" s="1304">
        <v>44408</v>
      </c>
      <c r="BK4" s="1304">
        <v>44439</v>
      </c>
      <c r="BL4" s="1304">
        <v>44469</v>
      </c>
      <c r="BM4" s="1304">
        <v>44500</v>
      </c>
      <c r="BN4" s="1304">
        <v>44530</v>
      </c>
      <c r="BO4" s="1304">
        <v>44561</v>
      </c>
      <c r="BP4" s="1304">
        <v>44592</v>
      </c>
      <c r="BQ4" s="1304">
        <v>44620</v>
      </c>
      <c r="BR4" s="1304">
        <v>44651</v>
      </c>
      <c r="BS4" s="1304">
        <v>44681</v>
      </c>
      <c r="BT4" s="1304">
        <v>44712</v>
      </c>
      <c r="BU4" s="1304">
        <v>44742</v>
      </c>
      <c r="BV4" s="1304">
        <v>44773</v>
      </c>
      <c r="BW4" s="1304">
        <v>44804</v>
      </c>
      <c r="BX4" s="1304">
        <v>44834</v>
      </c>
      <c r="BY4" s="1304">
        <v>44865</v>
      </c>
      <c r="BZ4" s="1304">
        <v>44895</v>
      </c>
      <c r="CA4" s="1304">
        <v>44926</v>
      </c>
      <c r="CB4" s="1304">
        <v>44957</v>
      </c>
      <c r="CC4" s="1304">
        <v>44985</v>
      </c>
      <c r="CD4" s="1304">
        <v>45016</v>
      </c>
      <c r="CE4" s="1304">
        <v>45046</v>
      </c>
      <c r="CF4" s="1304">
        <v>45077</v>
      </c>
      <c r="CG4" s="1304">
        <v>45107</v>
      </c>
      <c r="CH4" s="1304">
        <v>45138</v>
      </c>
      <c r="CI4" s="1304">
        <v>45169</v>
      </c>
      <c r="CJ4" s="1304">
        <v>45199</v>
      </c>
      <c r="CK4" s="1304">
        <v>45230</v>
      </c>
      <c r="CL4" s="1304">
        <v>45260</v>
      </c>
      <c r="CM4" s="1304">
        <v>45291</v>
      </c>
      <c r="CN4" s="1304">
        <v>45322</v>
      </c>
      <c r="CO4" s="1304">
        <v>45351</v>
      </c>
      <c r="CP4" s="1304">
        <v>45382</v>
      </c>
      <c r="CQ4" s="1304">
        <v>45412</v>
      </c>
      <c r="CR4" s="1304">
        <v>45443</v>
      </c>
      <c r="CS4" s="1304">
        <v>45473</v>
      </c>
      <c r="CT4" s="1305">
        <v>45504</v>
      </c>
      <c r="CU4" s="1304">
        <v>45535</v>
      </c>
      <c r="CV4" s="1304">
        <v>45565</v>
      </c>
      <c r="CW4" s="1304">
        <v>45596</v>
      </c>
      <c r="CX4" s="1304">
        <v>45626</v>
      </c>
      <c r="CY4" s="1305">
        <v>45657</v>
      </c>
      <c r="CZ4" s="1305">
        <v>45688</v>
      </c>
      <c r="DA4" s="1305">
        <v>45716</v>
      </c>
      <c r="DB4" s="1305">
        <v>45747</v>
      </c>
      <c r="DC4" s="1305">
        <v>45777</v>
      </c>
      <c r="DD4" s="1305">
        <v>45808</v>
      </c>
      <c r="DE4" s="1306">
        <v>45838</v>
      </c>
      <c r="DF4" s="1305" t="s">
        <v>1378</v>
      </c>
      <c r="DG4" s="1307" t="s">
        <v>128</v>
      </c>
    </row>
    <row r="5" spans="2:113" ht="13.5" customHeight="1">
      <c r="B5" s="1277" t="s">
        <v>114</v>
      </c>
      <c r="C5" s="1308">
        <v>44</v>
      </c>
      <c r="D5" s="1308">
        <v>26</v>
      </c>
      <c r="E5" s="1308">
        <v>30</v>
      </c>
      <c r="F5" s="1308">
        <v>22</v>
      </c>
      <c r="G5" s="1308">
        <v>33</v>
      </c>
      <c r="H5" s="1308">
        <v>24</v>
      </c>
      <c r="I5" s="1308">
        <v>38</v>
      </c>
      <c r="J5" s="1308">
        <v>56</v>
      </c>
      <c r="K5" s="1308">
        <v>48</v>
      </c>
      <c r="L5" s="1308">
        <v>55</v>
      </c>
      <c r="M5" s="1308">
        <v>44</v>
      </c>
      <c r="N5" s="1308">
        <v>44</v>
      </c>
      <c r="O5" s="1308">
        <v>49</v>
      </c>
      <c r="P5" s="1308">
        <v>46</v>
      </c>
      <c r="Q5" s="1308">
        <v>60</v>
      </c>
      <c r="R5" s="1308">
        <v>60</v>
      </c>
      <c r="S5" s="1308">
        <v>75</v>
      </c>
      <c r="T5" s="1308">
        <v>76</v>
      </c>
      <c r="U5" s="1308">
        <v>53</v>
      </c>
      <c r="V5" s="1308">
        <v>66</v>
      </c>
      <c r="W5" s="1308">
        <v>91</v>
      </c>
      <c r="X5" s="1308">
        <v>80</v>
      </c>
      <c r="Y5" s="1308">
        <v>69</v>
      </c>
      <c r="Z5" s="1308">
        <v>99</v>
      </c>
      <c r="AA5" s="1308">
        <v>107</v>
      </c>
      <c r="AB5" s="1308">
        <v>103</v>
      </c>
      <c r="AC5" s="1308">
        <v>94</v>
      </c>
      <c r="AD5" s="1308">
        <v>145</v>
      </c>
      <c r="AE5" s="1308">
        <v>153</v>
      </c>
      <c r="AF5" s="1308">
        <v>86</v>
      </c>
      <c r="AG5" s="1308">
        <v>69</v>
      </c>
      <c r="AH5" s="1308">
        <v>90</v>
      </c>
      <c r="AI5" s="1308">
        <v>135</v>
      </c>
      <c r="AJ5" s="1308">
        <v>82</v>
      </c>
      <c r="AK5" s="1308">
        <v>275</v>
      </c>
      <c r="AL5" s="1308">
        <v>169</v>
      </c>
      <c r="AM5" s="1308">
        <v>131</v>
      </c>
      <c r="AN5" s="1308">
        <v>130</v>
      </c>
      <c r="AO5" s="1308">
        <v>130</v>
      </c>
      <c r="AP5" s="1308">
        <v>113</v>
      </c>
      <c r="AQ5" s="1308">
        <v>131</v>
      </c>
      <c r="AR5" s="1308">
        <v>172</v>
      </c>
      <c r="AS5" s="1308">
        <v>167</v>
      </c>
      <c r="AT5" s="1308">
        <v>95</v>
      </c>
      <c r="AU5" s="1308">
        <v>28</v>
      </c>
      <c r="AV5" s="1308">
        <v>27</v>
      </c>
      <c r="AW5" s="1308">
        <v>36</v>
      </c>
      <c r="AX5" s="1308">
        <v>39</v>
      </c>
      <c r="AY5" s="1308">
        <v>71</v>
      </c>
      <c r="AZ5" s="1308">
        <v>86</v>
      </c>
      <c r="BA5" s="1308">
        <v>105</v>
      </c>
      <c r="BB5" s="1308">
        <v>100</v>
      </c>
      <c r="BC5" s="1308">
        <v>117</v>
      </c>
      <c r="BD5" s="1308">
        <v>134</v>
      </c>
      <c r="BE5" s="1308">
        <v>162</v>
      </c>
      <c r="BF5" s="1308">
        <v>179</v>
      </c>
      <c r="BG5" s="1308">
        <v>104</v>
      </c>
      <c r="BH5" s="1308">
        <v>136</v>
      </c>
      <c r="BI5" s="1308">
        <v>158</v>
      </c>
      <c r="BJ5" s="1308">
        <v>159</v>
      </c>
      <c r="BK5" s="1308">
        <v>141</v>
      </c>
      <c r="BL5" s="1308">
        <v>341</v>
      </c>
      <c r="BM5" s="1308">
        <v>236</v>
      </c>
      <c r="BN5" s="1308">
        <v>150</v>
      </c>
      <c r="BO5" s="1308">
        <v>111</v>
      </c>
      <c r="BP5" s="1308">
        <v>121</v>
      </c>
      <c r="BQ5" s="1308">
        <v>111</v>
      </c>
      <c r="BR5" s="1308">
        <v>108</v>
      </c>
      <c r="BS5" s="1308">
        <v>114</v>
      </c>
      <c r="BT5" s="1308">
        <v>119</v>
      </c>
      <c r="BU5" s="1308">
        <v>123</v>
      </c>
      <c r="BV5" s="1308">
        <v>105</v>
      </c>
      <c r="BW5" s="1308">
        <v>94</v>
      </c>
      <c r="BX5" s="1308">
        <v>122</v>
      </c>
      <c r="BY5" s="1308">
        <v>120</v>
      </c>
      <c r="BZ5" s="1308">
        <v>120</v>
      </c>
      <c r="CA5" s="1308">
        <v>92</v>
      </c>
      <c r="CB5" s="1308">
        <v>138</v>
      </c>
      <c r="CC5" s="1308">
        <v>127</v>
      </c>
      <c r="CD5" s="1308">
        <v>115</v>
      </c>
      <c r="CE5" s="1308">
        <v>117</v>
      </c>
      <c r="CF5" s="1308">
        <v>138</v>
      </c>
      <c r="CG5" s="1308">
        <v>127</v>
      </c>
      <c r="CH5" s="1308">
        <v>104</v>
      </c>
      <c r="CI5" s="1308">
        <v>113</v>
      </c>
      <c r="CJ5" s="1308">
        <v>97</v>
      </c>
      <c r="CK5" s="1308">
        <v>121</v>
      </c>
      <c r="CL5" s="1308">
        <v>137</v>
      </c>
      <c r="CM5" s="1308">
        <v>106</v>
      </c>
      <c r="CN5" s="1308">
        <v>146</v>
      </c>
      <c r="CO5" s="1308">
        <v>138</v>
      </c>
      <c r="CP5" s="1308">
        <v>122</v>
      </c>
      <c r="CQ5" s="1308">
        <v>135</v>
      </c>
      <c r="CR5" s="1308">
        <v>145</v>
      </c>
      <c r="CS5" s="1309">
        <v>132</v>
      </c>
      <c r="CT5" s="1309">
        <v>98</v>
      </c>
      <c r="CU5" s="1309">
        <v>98</v>
      </c>
      <c r="CV5" s="1309">
        <v>163</v>
      </c>
      <c r="CW5" s="1309">
        <v>174</v>
      </c>
      <c r="CX5" s="1309">
        <v>134</v>
      </c>
      <c r="CY5" s="1309">
        <v>132</v>
      </c>
      <c r="CZ5" s="1309">
        <v>162</v>
      </c>
      <c r="DA5" s="1309">
        <v>141</v>
      </c>
      <c r="DB5" s="1309">
        <v>144</v>
      </c>
      <c r="DC5" s="1309">
        <v>130</v>
      </c>
      <c r="DD5" s="1309">
        <v>160</v>
      </c>
      <c r="DE5" s="1309">
        <v>150</v>
      </c>
      <c r="DF5" s="1310">
        <v>11909</v>
      </c>
      <c r="DG5" s="1311">
        <v>2.0743411541342252E-2</v>
      </c>
      <c r="DH5" s="1312"/>
      <c r="DI5" s="1313"/>
    </row>
    <row r="6" spans="2:113" ht="13.5" customHeight="1">
      <c r="B6" s="1314" t="s">
        <v>1379</v>
      </c>
      <c r="C6" s="1315">
        <v>26</v>
      </c>
      <c r="D6" s="1315">
        <v>14</v>
      </c>
      <c r="E6" s="1315">
        <v>20</v>
      </c>
      <c r="F6" s="1315">
        <v>17</v>
      </c>
      <c r="G6" s="1315">
        <v>17</v>
      </c>
      <c r="H6" s="1315">
        <v>13</v>
      </c>
      <c r="I6" s="1315">
        <v>24</v>
      </c>
      <c r="J6" s="1315">
        <v>30</v>
      </c>
      <c r="K6" s="1315">
        <v>23</v>
      </c>
      <c r="L6" s="1315">
        <v>26</v>
      </c>
      <c r="M6" s="1315">
        <v>26</v>
      </c>
      <c r="N6" s="1315">
        <v>26</v>
      </c>
      <c r="O6" s="1315">
        <v>26</v>
      </c>
      <c r="P6" s="1315">
        <v>24</v>
      </c>
      <c r="Q6" s="1315">
        <v>25</v>
      </c>
      <c r="R6" s="1315">
        <v>28</v>
      </c>
      <c r="S6" s="1315">
        <v>32</v>
      </c>
      <c r="T6" s="1315">
        <v>27</v>
      </c>
      <c r="U6" s="1315">
        <v>27</v>
      </c>
      <c r="V6" s="1315">
        <v>23</v>
      </c>
      <c r="W6" s="1315">
        <v>31</v>
      </c>
      <c r="X6" s="1315">
        <v>34</v>
      </c>
      <c r="Y6" s="1315">
        <v>27</v>
      </c>
      <c r="Z6" s="1315">
        <v>27</v>
      </c>
      <c r="AA6" s="1315">
        <v>40</v>
      </c>
      <c r="AB6" s="1315">
        <v>30</v>
      </c>
      <c r="AC6" s="1315">
        <v>32</v>
      </c>
      <c r="AD6" s="1315">
        <v>45</v>
      </c>
      <c r="AE6" s="1315">
        <v>37</v>
      </c>
      <c r="AF6" s="1315">
        <v>25</v>
      </c>
      <c r="AG6" s="1315">
        <v>35</v>
      </c>
      <c r="AH6" s="1315">
        <v>50</v>
      </c>
      <c r="AI6" s="1315">
        <v>44</v>
      </c>
      <c r="AJ6" s="1315">
        <v>40</v>
      </c>
      <c r="AK6" s="1315">
        <v>46</v>
      </c>
      <c r="AL6" s="1315">
        <v>41</v>
      </c>
      <c r="AM6" s="1315">
        <v>40</v>
      </c>
      <c r="AN6" s="1315">
        <v>32</v>
      </c>
      <c r="AO6" s="1315">
        <v>44</v>
      </c>
      <c r="AP6" s="1315">
        <v>31</v>
      </c>
      <c r="AQ6" s="1315">
        <v>41</v>
      </c>
      <c r="AR6" s="1315">
        <v>42</v>
      </c>
      <c r="AS6" s="1315">
        <v>40</v>
      </c>
      <c r="AT6" s="1315">
        <v>29</v>
      </c>
      <c r="AU6" s="1315">
        <v>7</v>
      </c>
      <c r="AV6" s="1315">
        <v>14</v>
      </c>
      <c r="AW6" s="1315">
        <v>15</v>
      </c>
      <c r="AX6" s="1315">
        <v>10</v>
      </c>
      <c r="AY6" s="1315">
        <v>36</v>
      </c>
      <c r="AZ6" s="1315">
        <v>30</v>
      </c>
      <c r="BA6" s="1315">
        <v>46</v>
      </c>
      <c r="BB6" s="1315">
        <v>40</v>
      </c>
      <c r="BC6" s="1315">
        <v>34</v>
      </c>
      <c r="BD6" s="1315">
        <v>21</v>
      </c>
      <c r="BE6" s="1315">
        <v>33</v>
      </c>
      <c r="BF6" s="1315">
        <v>56</v>
      </c>
      <c r="BG6" s="1315">
        <v>30</v>
      </c>
      <c r="BH6" s="1315">
        <v>50</v>
      </c>
      <c r="BI6" s="1315">
        <v>42</v>
      </c>
      <c r="BJ6" s="1315">
        <v>50</v>
      </c>
      <c r="BK6" s="1315">
        <v>25</v>
      </c>
      <c r="BL6" s="1315">
        <v>33</v>
      </c>
      <c r="BM6" s="1315">
        <v>23</v>
      </c>
      <c r="BN6" s="1315">
        <v>33</v>
      </c>
      <c r="BO6" s="1315">
        <v>18</v>
      </c>
      <c r="BP6" s="1315">
        <v>21</v>
      </c>
      <c r="BQ6" s="1315">
        <v>17</v>
      </c>
      <c r="BR6" s="1315">
        <v>25</v>
      </c>
      <c r="BS6" s="1315">
        <v>33</v>
      </c>
      <c r="BT6" s="1315">
        <v>34</v>
      </c>
      <c r="BU6" s="1315">
        <v>40</v>
      </c>
      <c r="BV6" s="1315">
        <v>25</v>
      </c>
      <c r="BW6" s="1315">
        <v>23</v>
      </c>
      <c r="BX6" s="1315">
        <v>32</v>
      </c>
      <c r="BY6" s="1315">
        <v>28</v>
      </c>
      <c r="BZ6" s="1315">
        <v>29</v>
      </c>
      <c r="CA6" s="1315">
        <v>27</v>
      </c>
      <c r="CB6" s="1315">
        <v>35</v>
      </c>
      <c r="CC6" s="1315">
        <v>28</v>
      </c>
      <c r="CD6" s="1315">
        <v>30</v>
      </c>
      <c r="CE6" s="1315">
        <v>32</v>
      </c>
      <c r="CF6" s="1315">
        <v>53</v>
      </c>
      <c r="CG6" s="1315">
        <v>35</v>
      </c>
      <c r="CH6" s="1315">
        <v>29</v>
      </c>
      <c r="CI6" s="1315">
        <v>33</v>
      </c>
      <c r="CJ6" s="1315">
        <v>35</v>
      </c>
      <c r="CK6" s="1315">
        <v>43</v>
      </c>
      <c r="CL6" s="1315">
        <v>35</v>
      </c>
      <c r="CM6" s="1315">
        <v>18</v>
      </c>
      <c r="CN6" s="1315">
        <v>46</v>
      </c>
      <c r="CO6" s="1315">
        <v>43</v>
      </c>
      <c r="CP6" s="1315">
        <v>35</v>
      </c>
      <c r="CQ6" s="1315">
        <v>36</v>
      </c>
      <c r="CR6" s="1315">
        <v>47</v>
      </c>
      <c r="CS6" s="1316">
        <v>39</v>
      </c>
      <c r="CT6" s="1316">
        <v>27</v>
      </c>
      <c r="CU6" s="1316">
        <v>35</v>
      </c>
      <c r="CV6" s="1316">
        <v>53</v>
      </c>
      <c r="CW6" s="1316">
        <v>45</v>
      </c>
      <c r="CX6" s="1316">
        <v>41</v>
      </c>
      <c r="CY6" s="1316">
        <v>41</v>
      </c>
      <c r="CZ6" s="1316">
        <v>49</v>
      </c>
      <c r="DA6" s="1316">
        <v>38</v>
      </c>
      <c r="DB6" s="1316">
        <v>43</v>
      </c>
      <c r="DC6" s="1316">
        <v>43</v>
      </c>
      <c r="DD6" s="1316">
        <v>41</v>
      </c>
      <c r="DE6" s="1316">
        <v>52</v>
      </c>
      <c r="DF6" s="1317">
        <v>3604</v>
      </c>
      <c r="DG6" s="1318"/>
      <c r="DH6" s="1312"/>
      <c r="DI6" s="1313"/>
    </row>
    <row r="7" spans="2:113" ht="13.5" customHeight="1">
      <c r="B7" s="1285" t="s">
        <v>1380</v>
      </c>
      <c r="C7" s="1319">
        <v>0</v>
      </c>
      <c r="D7" s="1319">
        <v>0</v>
      </c>
      <c r="E7" s="1319">
        <v>0</v>
      </c>
      <c r="F7" s="1319">
        <v>0</v>
      </c>
      <c r="G7" s="1319">
        <v>1</v>
      </c>
      <c r="H7" s="1319">
        <v>2</v>
      </c>
      <c r="I7" s="1319">
        <v>0</v>
      </c>
      <c r="J7" s="1319">
        <v>0</v>
      </c>
      <c r="K7" s="1319">
        <v>0</v>
      </c>
      <c r="L7" s="1319">
        <v>1</v>
      </c>
      <c r="M7" s="1319">
        <v>2</v>
      </c>
      <c r="N7" s="1319">
        <v>0</v>
      </c>
      <c r="O7" s="1319">
        <v>0</v>
      </c>
      <c r="P7" s="1319">
        <v>0</v>
      </c>
      <c r="Q7" s="1319">
        <v>4</v>
      </c>
      <c r="R7" s="1319">
        <v>1</v>
      </c>
      <c r="S7" s="1319">
        <v>1</v>
      </c>
      <c r="T7" s="1319">
        <v>4</v>
      </c>
      <c r="U7" s="1319">
        <v>1</v>
      </c>
      <c r="V7" s="1319">
        <v>5</v>
      </c>
      <c r="W7" s="1319">
        <v>6</v>
      </c>
      <c r="X7" s="1319">
        <v>6</v>
      </c>
      <c r="Y7" s="1319">
        <v>12</v>
      </c>
      <c r="Z7" s="1319">
        <v>10</v>
      </c>
      <c r="AA7" s="1319">
        <v>7</v>
      </c>
      <c r="AB7" s="1319">
        <v>11</v>
      </c>
      <c r="AC7" s="1319">
        <v>18</v>
      </c>
      <c r="AD7" s="1319">
        <v>20</v>
      </c>
      <c r="AE7" s="1319">
        <v>31</v>
      </c>
      <c r="AF7" s="1319">
        <v>21</v>
      </c>
      <c r="AG7" s="1319">
        <v>32</v>
      </c>
      <c r="AH7" s="1319">
        <v>37</v>
      </c>
      <c r="AI7" s="1319">
        <v>89</v>
      </c>
      <c r="AJ7" s="1319">
        <v>40</v>
      </c>
      <c r="AK7" s="1319">
        <v>13</v>
      </c>
      <c r="AL7" s="1319">
        <v>3</v>
      </c>
      <c r="AM7" s="1319">
        <v>0</v>
      </c>
      <c r="AN7" s="1319">
        <v>6</v>
      </c>
      <c r="AO7" s="1319">
        <v>1</v>
      </c>
      <c r="AP7" s="1319">
        <v>1</v>
      </c>
      <c r="AQ7" s="1319">
        <v>3</v>
      </c>
      <c r="AR7" s="1319">
        <v>2</v>
      </c>
      <c r="AS7" s="1319">
        <v>1</v>
      </c>
      <c r="AT7" s="1319">
        <v>0</v>
      </c>
      <c r="AU7" s="1319">
        <v>2</v>
      </c>
      <c r="AV7" s="1319">
        <v>1</v>
      </c>
      <c r="AW7" s="1319">
        <v>0</v>
      </c>
      <c r="AX7" s="1319">
        <v>2</v>
      </c>
      <c r="AY7" s="1319">
        <v>1</v>
      </c>
      <c r="AZ7" s="1319">
        <v>1</v>
      </c>
      <c r="BA7" s="1319">
        <v>3</v>
      </c>
      <c r="BB7" s="1319">
        <v>5</v>
      </c>
      <c r="BC7" s="1319">
        <v>2</v>
      </c>
      <c r="BD7" s="1319">
        <v>5</v>
      </c>
      <c r="BE7" s="1319">
        <v>3</v>
      </c>
      <c r="BF7" s="1319">
        <v>2</v>
      </c>
      <c r="BG7" s="1319">
        <v>5</v>
      </c>
      <c r="BH7" s="1319">
        <v>7</v>
      </c>
      <c r="BI7" s="1319">
        <v>8</v>
      </c>
      <c r="BJ7" s="1319">
        <v>11</v>
      </c>
      <c r="BK7" s="1319">
        <v>9</v>
      </c>
      <c r="BL7" s="1319">
        <v>6</v>
      </c>
      <c r="BM7" s="1319">
        <v>7</v>
      </c>
      <c r="BN7" s="1319">
        <v>5</v>
      </c>
      <c r="BO7" s="1319">
        <v>3</v>
      </c>
      <c r="BP7" s="1319">
        <v>2</v>
      </c>
      <c r="BQ7" s="1319">
        <v>0</v>
      </c>
      <c r="BR7" s="1319">
        <v>1</v>
      </c>
      <c r="BS7" s="1319">
        <v>1</v>
      </c>
      <c r="BT7" s="1319">
        <v>1</v>
      </c>
      <c r="BU7" s="1319">
        <v>0</v>
      </c>
      <c r="BV7" s="1319">
        <v>0</v>
      </c>
      <c r="BW7" s="1319">
        <v>0</v>
      </c>
      <c r="BX7" s="1319">
        <v>1</v>
      </c>
      <c r="BY7" s="1319">
        <v>0</v>
      </c>
      <c r="BZ7" s="1319">
        <v>0</v>
      </c>
      <c r="CA7" s="1319">
        <v>0</v>
      </c>
      <c r="CB7" s="1319">
        <v>3</v>
      </c>
      <c r="CC7" s="1319">
        <v>1</v>
      </c>
      <c r="CD7" s="1319">
        <v>1</v>
      </c>
      <c r="CE7" s="1319">
        <v>2</v>
      </c>
      <c r="CF7" s="1319">
        <v>1</v>
      </c>
      <c r="CG7" s="1319">
        <v>1</v>
      </c>
      <c r="CH7" s="1319">
        <v>0</v>
      </c>
      <c r="CI7" s="1319">
        <v>1</v>
      </c>
      <c r="CJ7" s="1319">
        <v>0</v>
      </c>
      <c r="CK7" s="1319">
        <v>1</v>
      </c>
      <c r="CL7" s="1319">
        <v>3</v>
      </c>
      <c r="CM7" s="1319">
        <v>0</v>
      </c>
      <c r="CN7" s="1319">
        <v>1</v>
      </c>
      <c r="CO7" s="1319">
        <v>1</v>
      </c>
      <c r="CP7" s="1319">
        <v>2</v>
      </c>
      <c r="CQ7" s="1319">
        <v>2</v>
      </c>
      <c r="CR7" s="1319">
        <v>1</v>
      </c>
      <c r="CS7" s="1316">
        <v>2</v>
      </c>
      <c r="CT7" s="1316">
        <v>2</v>
      </c>
      <c r="CU7" s="1316">
        <v>0</v>
      </c>
      <c r="CV7" s="1316">
        <v>1</v>
      </c>
      <c r="CW7" s="1316">
        <v>4</v>
      </c>
      <c r="CX7" s="1316">
        <v>1</v>
      </c>
      <c r="CY7" s="1316">
        <v>1</v>
      </c>
      <c r="CZ7" s="1316">
        <v>2</v>
      </c>
      <c r="DA7" s="1316">
        <v>3</v>
      </c>
      <c r="DB7" s="1316">
        <v>2</v>
      </c>
      <c r="DC7" s="1316">
        <v>3</v>
      </c>
      <c r="DD7" s="1316">
        <v>1</v>
      </c>
      <c r="DE7" s="1316">
        <v>2</v>
      </c>
      <c r="DF7" s="1317">
        <v>532</v>
      </c>
      <c r="DG7" s="1318"/>
      <c r="DH7" s="1312"/>
      <c r="DI7" s="1313"/>
    </row>
    <row r="8" spans="2:113" ht="13.5" customHeight="1">
      <c r="B8" s="1285" t="s">
        <v>1381</v>
      </c>
      <c r="C8" s="1319">
        <v>18</v>
      </c>
      <c r="D8" s="1319">
        <v>12</v>
      </c>
      <c r="E8" s="1319">
        <v>10</v>
      </c>
      <c r="F8" s="1319">
        <v>5</v>
      </c>
      <c r="G8" s="1319">
        <v>15</v>
      </c>
      <c r="H8" s="1319">
        <v>9</v>
      </c>
      <c r="I8" s="1319">
        <v>14</v>
      </c>
      <c r="J8" s="1319">
        <v>26</v>
      </c>
      <c r="K8" s="1319">
        <v>25</v>
      </c>
      <c r="L8" s="1319">
        <v>28</v>
      </c>
      <c r="M8" s="1319">
        <v>16</v>
      </c>
      <c r="N8" s="1319">
        <v>18</v>
      </c>
      <c r="O8" s="1319">
        <v>23</v>
      </c>
      <c r="P8" s="1319">
        <v>22</v>
      </c>
      <c r="Q8" s="1319">
        <v>31</v>
      </c>
      <c r="R8" s="1319">
        <v>31</v>
      </c>
      <c r="S8" s="1319">
        <v>42</v>
      </c>
      <c r="T8" s="1319">
        <v>45</v>
      </c>
      <c r="U8" s="1319">
        <v>25</v>
      </c>
      <c r="V8" s="1319">
        <v>38</v>
      </c>
      <c r="W8" s="1319">
        <v>54</v>
      </c>
      <c r="X8" s="1319">
        <v>40</v>
      </c>
      <c r="Y8" s="1319">
        <v>30</v>
      </c>
      <c r="Z8" s="1319">
        <v>61</v>
      </c>
      <c r="AA8" s="1319">
        <v>60</v>
      </c>
      <c r="AB8" s="1319">
        <v>62</v>
      </c>
      <c r="AC8" s="1319">
        <v>44</v>
      </c>
      <c r="AD8" s="1319">
        <v>80</v>
      </c>
      <c r="AE8" s="1319">
        <v>85</v>
      </c>
      <c r="AF8" s="1319">
        <v>40</v>
      </c>
      <c r="AG8" s="1319">
        <v>2</v>
      </c>
      <c r="AH8" s="1319">
        <v>0</v>
      </c>
      <c r="AI8" s="1319">
        <v>1</v>
      </c>
      <c r="AJ8" s="1319">
        <v>1</v>
      </c>
      <c r="AK8" s="1319">
        <v>216</v>
      </c>
      <c r="AL8" s="1319">
        <v>125</v>
      </c>
      <c r="AM8" s="1319">
        <v>90</v>
      </c>
      <c r="AN8" s="1319">
        <v>92</v>
      </c>
      <c r="AO8" s="1319">
        <v>84</v>
      </c>
      <c r="AP8" s="1319">
        <v>81</v>
      </c>
      <c r="AQ8" s="1319">
        <v>86</v>
      </c>
      <c r="AR8" s="1319">
        <v>127</v>
      </c>
      <c r="AS8" s="1319">
        <v>126</v>
      </c>
      <c r="AT8" s="1319">
        <v>66</v>
      </c>
      <c r="AU8" s="1319">
        <v>19</v>
      </c>
      <c r="AV8" s="1319">
        <v>12</v>
      </c>
      <c r="AW8" s="1319">
        <v>21</v>
      </c>
      <c r="AX8" s="1319">
        <v>27</v>
      </c>
      <c r="AY8" s="1319">
        <v>34</v>
      </c>
      <c r="AZ8" s="1319">
        <v>55</v>
      </c>
      <c r="BA8" s="1319">
        <v>56</v>
      </c>
      <c r="BB8" s="1319">
        <v>54</v>
      </c>
      <c r="BC8" s="1319">
        <v>79</v>
      </c>
      <c r="BD8" s="1319">
        <v>107</v>
      </c>
      <c r="BE8" s="1319">
        <v>125</v>
      </c>
      <c r="BF8" s="1319">
        <v>119</v>
      </c>
      <c r="BG8" s="1319">
        <v>67</v>
      </c>
      <c r="BH8" s="1319">
        <v>79</v>
      </c>
      <c r="BI8" s="1319">
        <v>105</v>
      </c>
      <c r="BJ8" s="1319">
        <v>98</v>
      </c>
      <c r="BK8" s="1319">
        <v>107</v>
      </c>
      <c r="BL8" s="1319">
        <v>297</v>
      </c>
      <c r="BM8" s="1319">
        <v>203</v>
      </c>
      <c r="BN8" s="1319">
        <v>110</v>
      </c>
      <c r="BO8" s="1319">
        <v>89</v>
      </c>
      <c r="BP8" s="1319">
        <v>97</v>
      </c>
      <c r="BQ8" s="1319">
        <v>91</v>
      </c>
      <c r="BR8" s="1319">
        <v>81</v>
      </c>
      <c r="BS8" s="1319">
        <v>80</v>
      </c>
      <c r="BT8" s="1319">
        <v>83</v>
      </c>
      <c r="BU8" s="1319">
        <v>82</v>
      </c>
      <c r="BV8" s="1319">
        <v>77</v>
      </c>
      <c r="BW8" s="1319">
        <v>70</v>
      </c>
      <c r="BX8" s="1319">
        <v>89</v>
      </c>
      <c r="BY8" s="1319">
        <v>91</v>
      </c>
      <c r="BZ8" s="1319">
        <v>89</v>
      </c>
      <c r="CA8" s="1319">
        <v>60</v>
      </c>
      <c r="CB8" s="1319">
        <v>97</v>
      </c>
      <c r="CC8" s="1319">
        <v>93</v>
      </c>
      <c r="CD8" s="1319">
        <v>82</v>
      </c>
      <c r="CE8" s="1319">
        <v>79</v>
      </c>
      <c r="CF8" s="1319">
        <v>79</v>
      </c>
      <c r="CG8" s="1319">
        <v>85</v>
      </c>
      <c r="CH8" s="1319">
        <v>70</v>
      </c>
      <c r="CI8" s="1319">
        <v>75</v>
      </c>
      <c r="CJ8" s="1319">
        <v>60</v>
      </c>
      <c r="CK8" s="1319">
        <v>70</v>
      </c>
      <c r="CL8" s="1319">
        <v>93</v>
      </c>
      <c r="CM8" s="1319">
        <v>76</v>
      </c>
      <c r="CN8" s="1319">
        <v>91</v>
      </c>
      <c r="CO8" s="1319">
        <v>86</v>
      </c>
      <c r="CP8" s="1319">
        <v>77</v>
      </c>
      <c r="CQ8" s="1319">
        <v>93</v>
      </c>
      <c r="CR8" s="1319">
        <v>87</v>
      </c>
      <c r="CS8" s="1316">
        <v>87</v>
      </c>
      <c r="CT8" s="1316">
        <v>63</v>
      </c>
      <c r="CU8" s="1316">
        <v>54</v>
      </c>
      <c r="CV8" s="1316">
        <v>103</v>
      </c>
      <c r="CW8" s="1316">
        <v>101</v>
      </c>
      <c r="CX8" s="1316">
        <v>14</v>
      </c>
      <c r="CY8" s="1316">
        <v>23</v>
      </c>
      <c r="CZ8" s="1316">
        <v>39</v>
      </c>
      <c r="DA8" s="1316">
        <v>93</v>
      </c>
      <c r="DB8" s="1316">
        <v>98</v>
      </c>
      <c r="DC8" s="1316">
        <v>73</v>
      </c>
      <c r="DD8" s="1316">
        <v>106</v>
      </c>
      <c r="DE8" s="1316">
        <v>86</v>
      </c>
      <c r="DF8" s="1317">
        <v>7315</v>
      </c>
      <c r="DG8" s="1318"/>
      <c r="DH8" s="1312"/>
      <c r="DI8" s="1313"/>
    </row>
    <row r="9" spans="2:113" ht="13.5" customHeight="1">
      <c r="B9" s="1320" t="s">
        <v>1306</v>
      </c>
      <c r="C9" s="1321">
        <v>0</v>
      </c>
      <c r="D9" s="1321">
        <v>0</v>
      </c>
      <c r="E9" s="1321">
        <v>0</v>
      </c>
      <c r="F9" s="1321">
        <v>0</v>
      </c>
      <c r="G9" s="1321">
        <v>0</v>
      </c>
      <c r="H9" s="1321">
        <v>0</v>
      </c>
      <c r="I9" s="1321">
        <v>0</v>
      </c>
      <c r="J9" s="1321">
        <v>0</v>
      </c>
      <c r="K9" s="1321">
        <v>0</v>
      </c>
      <c r="L9" s="1321">
        <v>0</v>
      </c>
      <c r="M9" s="1321">
        <v>0</v>
      </c>
      <c r="N9" s="1321">
        <v>0</v>
      </c>
      <c r="O9" s="1321">
        <v>0</v>
      </c>
      <c r="P9" s="1321">
        <v>0</v>
      </c>
      <c r="Q9" s="1321">
        <v>0</v>
      </c>
      <c r="R9" s="1321">
        <v>0</v>
      </c>
      <c r="S9" s="1321">
        <v>0</v>
      </c>
      <c r="T9" s="1321">
        <v>0</v>
      </c>
      <c r="U9" s="1321">
        <v>0</v>
      </c>
      <c r="V9" s="1321">
        <v>0</v>
      </c>
      <c r="W9" s="1321">
        <v>0</v>
      </c>
      <c r="X9" s="1321">
        <v>0</v>
      </c>
      <c r="Y9" s="1321">
        <v>0</v>
      </c>
      <c r="Z9" s="1321">
        <v>1</v>
      </c>
      <c r="AA9" s="1321">
        <v>0</v>
      </c>
      <c r="AB9" s="1321">
        <v>0</v>
      </c>
      <c r="AC9" s="1321">
        <v>0</v>
      </c>
      <c r="AD9" s="1321">
        <v>0</v>
      </c>
      <c r="AE9" s="1321">
        <v>0</v>
      </c>
      <c r="AF9" s="1321">
        <v>0</v>
      </c>
      <c r="AG9" s="1321">
        <v>0</v>
      </c>
      <c r="AH9" s="1321">
        <v>3</v>
      </c>
      <c r="AI9" s="1321">
        <v>1</v>
      </c>
      <c r="AJ9" s="1321">
        <v>1</v>
      </c>
      <c r="AK9" s="1321">
        <v>0</v>
      </c>
      <c r="AL9" s="1321">
        <v>0</v>
      </c>
      <c r="AM9" s="1321">
        <v>1</v>
      </c>
      <c r="AN9" s="1321">
        <v>0</v>
      </c>
      <c r="AO9" s="1321">
        <v>1</v>
      </c>
      <c r="AP9" s="1321">
        <v>0</v>
      </c>
      <c r="AQ9" s="1321">
        <v>1</v>
      </c>
      <c r="AR9" s="1321">
        <v>1</v>
      </c>
      <c r="AS9" s="1321">
        <v>0</v>
      </c>
      <c r="AT9" s="1321">
        <v>0</v>
      </c>
      <c r="AU9" s="1321">
        <v>0</v>
      </c>
      <c r="AV9" s="1321">
        <v>0</v>
      </c>
      <c r="AW9" s="1321">
        <v>0</v>
      </c>
      <c r="AX9" s="1321">
        <v>0</v>
      </c>
      <c r="AY9" s="1321">
        <v>0</v>
      </c>
      <c r="AZ9" s="1321">
        <v>0</v>
      </c>
      <c r="BA9" s="1321">
        <v>0</v>
      </c>
      <c r="BB9" s="1321">
        <v>1</v>
      </c>
      <c r="BC9" s="1321">
        <v>2</v>
      </c>
      <c r="BD9" s="1321">
        <v>1</v>
      </c>
      <c r="BE9" s="1321">
        <v>1</v>
      </c>
      <c r="BF9" s="1321">
        <v>2</v>
      </c>
      <c r="BG9" s="1321">
        <v>2</v>
      </c>
      <c r="BH9" s="1321">
        <v>0</v>
      </c>
      <c r="BI9" s="1321">
        <v>3</v>
      </c>
      <c r="BJ9" s="1321">
        <v>0</v>
      </c>
      <c r="BK9" s="1321">
        <v>0</v>
      </c>
      <c r="BL9" s="1321">
        <v>5</v>
      </c>
      <c r="BM9" s="1321">
        <v>3</v>
      </c>
      <c r="BN9" s="1321">
        <v>2</v>
      </c>
      <c r="BO9" s="1321">
        <v>1</v>
      </c>
      <c r="BP9" s="1321">
        <v>1</v>
      </c>
      <c r="BQ9" s="1321">
        <v>3</v>
      </c>
      <c r="BR9" s="1321">
        <v>1</v>
      </c>
      <c r="BS9" s="1321">
        <v>0</v>
      </c>
      <c r="BT9" s="1321">
        <v>1</v>
      </c>
      <c r="BU9" s="1321">
        <v>1</v>
      </c>
      <c r="BV9" s="1321">
        <v>3</v>
      </c>
      <c r="BW9" s="1321">
        <v>1</v>
      </c>
      <c r="BX9" s="1321">
        <v>0</v>
      </c>
      <c r="BY9" s="1321">
        <v>1</v>
      </c>
      <c r="BZ9" s="1321">
        <v>2</v>
      </c>
      <c r="CA9" s="1321">
        <v>5</v>
      </c>
      <c r="CB9" s="1321">
        <v>3</v>
      </c>
      <c r="CC9" s="1321">
        <v>5</v>
      </c>
      <c r="CD9" s="1321">
        <v>2</v>
      </c>
      <c r="CE9" s="1321">
        <v>4</v>
      </c>
      <c r="CF9" s="1321">
        <v>5</v>
      </c>
      <c r="CG9" s="1321">
        <v>6</v>
      </c>
      <c r="CH9" s="1321">
        <v>5</v>
      </c>
      <c r="CI9" s="1321">
        <v>4</v>
      </c>
      <c r="CJ9" s="1321">
        <v>2</v>
      </c>
      <c r="CK9" s="1321">
        <v>7</v>
      </c>
      <c r="CL9" s="1321">
        <v>6</v>
      </c>
      <c r="CM9" s="1321">
        <v>12</v>
      </c>
      <c r="CN9" s="1321">
        <v>8</v>
      </c>
      <c r="CO9" s="1321">
        <v>8</v>
      </c>
      <c r="CP9" s="1321">
        <v>8</v>
      </c>
      <c r="CQ9" s="1321">
        <v>4</v>
      </c>
      <c r="CR9" s="1321">
        <v>10</v>
      </c>
      <c r="CS9" s="1322">
        <v>4</v>
      </c>
      <c r="CT9" s="1322">
        <v>6</v>
      </c>
      <c r="CU9" s="1322">
        <v>9</v>
      </c>
      <c r="CV9" s="1322">
        <v>6</v>
      </c>
      <c r="CW9" s="1322">
        <v>24</v>
      </c>
      <c r="CX9" s="1322">
        <v>78</v>
      </c>
      <c r="CY9" s="1322">
        <v>67</v>
      </c>
      <c r="CZ9" s="1322">
        <v>72</v>
      </c>
      <c r="DA9" s="1322">
        <v>7</v>
      </c>
      <c r="DB9" s="1322">
        <v>1</v>
      </c>
      <c r="DC9" s="1322">
        <v>11</v>
      </c>
      <c r="DD9" s="1322">
        <v>12</v>
      </c>
      <c r="DE9" s="1322">
        <v>10</v>
      </c>
      <c r="DF9" s="1317">
        <v>458</v>
      </c>
      <c r="DG9" s="1323"/>
      <c r="DH9" s="1312"/>
      <c r="DI9" s="1313"/>
    </row>
    <row r="10" spans="2:113" ht="13.5" customHeight="1">
      <c r="B10" s="1290" t="s">
        <v>117</v>
      </c>
      <c r="C10" s="1324">
        <v>6911</v>
      </c>
      <c r="D10" s="1324">
        <v>4564</v>
      </c>
      <c r="E10" s="1324">
        <v>3757</v>
      </c>
      <c r="F10" s="1324">
        <v>2923</v>
      </c>
      <c r="G10" s="1324">
        <v>2930</v>
      </c>
      <c r="H10" s="1324">
        <v>2616</v>
      </c>
      <c r="I10" s="1324">
        <v>2386</v>
      </c>
      <c r="J10" s="1324">
        <v>2529</v>
      </c>
      <c r="K10" s="1324">
        <v>2178</v>
      </c>
      <c r="L10" s="1324">
        <v>2689</v>
      </c>
      <c r="M10" s="1324">
        <v>2234</v>
      </c>
      <c r="N10" s="1324">
        <v>2256</v>
      </c>
      <c r="O10" s="1324">
        <v>2429</v>
      </c>
      <c r="P10" s="1324">
        <v>2526</v>
      </c>
      <c r="Q10" s="1324">
        <v>2415</v>
      </c>
      <c r="R10" s="1324">
        <v>2469</v>
      </c>
      <c r="S10" s="1324">
        <v>2275</v>
      </c>
      <c r="T10" s="1324">
        <v>2644</v>
      </c>
      <c r="U10" s="1324">
        <v>2226</v>
      </c>
      <c r="V10" s="1324">
        <v>2333</v>
      </c>
      <c r="W10" s="1324">
        <v>2315</v>
      </c>
      <c r="X10" s="1324">
        <v>2584</v>
      </c>
      <c r="Y10" s="1324">
        <v>2522</v>
      </c>
      <c r="Z10" s="1324">
        <v>2391</v>
      </c>
      <c r="AA10" s="1324">
        <v>2547</v>
      </c>
      <c r="AB10" s="1324">
        <v>2433</v>
      </c>
      <c r="AC10" s="1324">
        <v>2540</v>
      </c>
      <c r="AD10" s="1324">
        <v>3276</v>
      </c>
      <c r="AE10" s="1324">
        <v>3349</v>
      </c>
      <c r="AF10" s="1324">
        <v>2335</v>
      </c>
      <c r="AG10" s="1324">
        <v>1017</v>
      </c>
      <c r="AH10" s="1324">
        <v>1110</v>
      </c>
      <c r="AI10" s="1324">
        <v>1231</v>
      </c>
      <c r="AJ10" s="1324">
        <v>1313</v>
      </c>
      <c r="AK10" s="1324">
        <v>5131</v>
      </c>
      <c r="AL10" s="1324">
        <v>3618</v>
      </c>
      <c r="AM10" s="1324">
        <v>2592</v>
      </c>
      <c r="AN10" s="1324">
        <v>2524</v>
      </c>
      <c r="AO10" s="1324">
        <v>2636</v>
      </c>
      <c r="AP10" s="1324">
        <v>2399</v>
      </c>
      <c r="AQ10" s="1324">
        <v>2254</v>
      </c>
      <c r="AR10" s="1324">
        <v>2724</v>
      </c>
      <c r="AS10" s="1324">
        <v>2380</v>
      </c>
      <c r="AT10" s="1324">
        <v>1319</v>
      </c>
      <c r="AU10" s="1324">
        <v>265</v>
      </c>
      <c r="AV10" s="1325">
        <v>423</v>
      </c>
      <c r="AW10" s="1325">
        <v>554</v>
      </c>
      <c r="AX10" s="1325">
        <v>876</v>
      </c>
      <c r="AY10" s="1325">
        <v>1341</v>
      </c>
      <c r="AZ10" s="1324">
        <v>1774</v>
      </c>
      <c r="BA10" s="1324">
        <v>1872</v>
      </c>
      <c r="BB10" s="1324">
        <v>2104</v>
      </c>
      <c r="BC10" s="1324">
        <v>1853</v>
      </c>
      <c r="BD10" s="1324">
        <v>2593</v>
      </c>
      <c r="BE10" s="1324">
        <v>3183</v>
      </c>
      <c r="BF10" s="1324">
        <v>4155</v>
      </c>
      <c r="BG10" s="1324">
        <v>2550</v>
      </c>
      <c r="BH10" s="1324">
        <v>2946</v>
      </c>
      <c r="BI10" s="1324">
        <v>3976</v>
      </c>
      <c r="BJ10" s="1324">
        <v>3853</v>
      </c>
      <c r="BK10" s="1324">
        <v>2970</v>
      </c>
      <c r="BL10" s="1324">
        <v>4388</v>
      </c>
      <c r="BM10" s="1324">
        <v>3763</v>
      </c>
      <c r="BN10" s="1324">
        <v>2587</v>
      </c>
      <c r="BO10" s="1324">
        <v>2082</v>
      </c>
      <c r="BP10" s="1324">
        <v>1827</v>
      </c>
      <c r="BQ10" s="1324">
        <v>2067</v>
      </c>
      <c r="BR10" s="1324">
        <v>1971</v>
      </c>
      <c r="BS10" s="1324">
        <v>1551</v>
      </c>
      <c r="BT10" s="1324">
        <v>1553</v>
      </c>
      <c r="BU10" s="1324">
        <v>1605</v>
      </c>
      <c r="BV10" s="1324">
        <v>1395</v>
      </c>
      <c r="BW10" s="1324">
        <v>1184</v>
      </c>
      <c r="BX10" s="1324">
        <v>1160</v>
      </c>
      <c r="BY10" s="1324">
        <v>1337</v>
      </c>
      <c r="BZ10" s="1324">
        <v>1417</v>
      </c>
      <c r="CA10" s="1324">
        <v>1192</v>
      </c>
      <c r="CB10" s="1324">
        <v>1616</v>
      </c>
      <c r="CC10" s="1324">
        <v>1479</v>
      </c>
      <c r="CD10" s="1324">
        <v>1642</v>
      </c>
      <c r="CE10" s="1324">
        <v>1304</v>
      </c>
      <c r="CF10" s="1324">
        <v>1601</v>
      </c>
      <c r="CG10" s="1324">
        <v>1352</v>
      </c>
      <c r="CH10" s="1324">
        <v>1358</v>
      </c>
      <c r="CI10" s="1324">
        <v>1490</v>
      </c>
      <c r="CJ10" s="1324">
        <v>1480</v>
      </c>
      <c r="CK10" s="1324">
        <v>1480</v>
      </c>
      <c r="CL10" s="1324">
        <v>1530</v>
      </c>
      <c r="CM10" s="1324">
        <v>1212</v>
      </c>
      <c r="CN10" s="1324">
        <v>1924</v>
      </c>
      <c r="CO10" s="1324">
        <v>1793</v>
      </c>
      <c r="CP10" s="1324">
        <v>1717</v>
      </c>
      <c r="CQ10" s="1324">
        <v>1864</v>
      </c>
      <c r="CR10" s="1324">
        <v>1619</v>
      </c>
      <c r="CS10" s="1326">
        <v>1474</v>
      </c>
      <c r="CT10" s="1326">
        <v>1269</v>
      </c>
      <c r="CU10" s="1326">
        <v>1069</v>
      </c>
      <c r="CV10" s="1326">
        <v>1139</v>
      </c>
      <c r="CW10" s="1326">
        <v>1263</v>
      </c>
      <c r="CX10" s="1326">
        <v>1116</v>
      </c>
      <c r="CY10" s="1326">
        <v>1083</v>
      </c>
      <c r="CZ10" s="1326">
        <v>1508</v>
      </c>
      <c r="DA10" s="1326">
        <v>1268</v>
      </c>
      <c r="DB10" s="1326">
        <v>1198</v>
      </c>
      <c r="DC10" s="1326">
        <v>1092</v>
      </c>
      <c r="DD10" s="1326">
        <v>1142</v>
      </c>
      <c r="DE10" s="1326">
        <v>1050</v>
      </c>
      <c r="DF10" s="1327">
        <v>235114</v>
      </c>
      <c r="DG10" s="1311">
        <v>0.40952779084147639</v>
      </c>
      <c r="DH10" s="1312"/>
      <c r="DI10" s="1313"/>
    </row>
    <row r="11" spans="2:113" ht="13.5" customHeight="1">
      <c r="B11" s="1328" t="s">
        <v>1379</v>
      </c>
      <c r="C11" s="1329">
        <v>1727</v>
      </c>
      <c r="D11" s="1329">
        <v>1132</v>
      </c>
      <c r="E11" s="1329">
        <v>935</v>
      </c>
      <c r="F11" s="1315">
        <v>681</v>
      </c>
      <c r="G11" s="1315">
        <v>675</v>
      </c>
      <c r="H11" s="1315">
        <v>623</v>
      </c>
      <c r="I11" s="1315">
        <v>620</v>
      </c>
      <c r="J11" s="1315">
        <v>616</v>
      </c>
      <c r="K11" s="1315">
        <v>539</v>
      </c>
      <c r="L11" s="1315">
        <v>628</v>
      </c>
      <c r="M11" s="1315">
        <v>536</v>
      </c>
      <c r="N11" s="1315">
        <v>522</v>
      </c>
      <c r="O11" s="1315">
        <v>597</v>
      </c>
      <c r="P11" s="1315">
        <v>643</v>
      </c>
      <c r="Q11" s="1315">
        <v>519</v>
      </c>
      <c r="R11" s="1315">
        <v>595</v>
      </c>
      <c r="S11" s="1315">
        <v>530</v>
      </c>
      <c r="T11" s="1315">
        <v>621</v>
      </c>
      <c r="U11" s="1315">
        <v>510</v>
      </c>
      <c r="V11" s="1315">
        <v>564</v>
      </c>
      <c r="W11" s="1315">
        <v>542</v>
      </c>
      <c r="X11" s="1315">
        <v>608</v>
      </c>
      <c r="Y11" s="1315">
        <v>575</v>
      </c>
      <c r="Z11" s="1315">
        <v>585</v>
      </c>
      <c r="AA11" s="1315">
        <v>580</v>
      </c>
      <c r="AB11" s="1315">
        <v>569</v>
      </c>
      <c r="AC11" s="1315">
        <v>604</v>
      </c>
      <c r="AD11" s="1315">
        <v>750</v>
      </c>
      <c r="AE11" s="1315">
        <v>642</v>
      </c>
      <c r="AF11" s="1315">
        <v>756</v>
      </c>
      <c r="AG11" s="1315">
        <v>633</v>
      </c>
      <c r="AH11" s="1315">
        <v>670</v>
      </c>
      <c r="AI11" s="1315">
        <v>626</v>
      </c>
      <c r="AJ11" s="1315">
        <v>653</v>
      </c>
      <c r="AK11" s="1315">
        <v>529</v>
      </c>
      <c r="AL11" s="1315">
        <v>629</v>
      </c>
      <c r="AM11" s="1315">
        <v>639</v>
      </c>
      <c r="AN11" s="1315">
        <v>621</v>
      </c>
      <c r="AO11" s="1315">
        <v>684</v>
      </c>
      <c r="AP11" s="1315">
        <v>648</v>
      </c>
      <c r="AQ11" s="1315">
        <v>602</v>
      </c>
      <c r="AR11" s="1315">
        <v>636</v>
      </c>
      <c r="AS11" s="1315">
        <v>582</v>
      </c>
      <c r="AT11" s="1315">
        <v>346</v>
      </c>
      <c r="AU11" s="1315">
        <v>88</v>
      </c>
      <c r="AV11" s="1315">
        <v>175</v>
      </c>
      <c r="AW11" s="1315">
        <v>221</v>
      </c>
      <c r="AX11" s="1315">
        <v>308</v>
      </c>
      <c r="AY11" s="1315">
        <v>483</v>
      </c>
      <c r="AZ11" s="1315">
        <v>593</v>
      </c>
      <c r="BA11" s="1315">
        <v>593</v>
      </c>
      <c r="BB11" s="1315">
        <v>754</v>
      </c>
      <c r="BC11" s="1315">
        <v>514</v>
      </c>
      <c r="BD11" s="1315">
        <v>326</v>
      </c>
      <c r="BE11" s="1315">
        <v>598</v>
      </c>
      <c r="BF11" s="1315">
        <v>807</v>
      </c>
      <c r="BG11" s="1315">
        <v>642</v>
      </c>
      <c r="BH11" s="1315">
        <v>717</v>
      </c>
      <c r="BI11" s="1315">
        <v>712</v>
      </c>
      <c r="BJ11" s="1315">
        <v>588</v>
      </c>
      <c r="BK11" s="1315">
        <v>536</v>
      </c>
      <c r="BL11" s="1315">
        <v>444</v>
      </c>
      <c r="BM11" s="1315">
        <v>477</v>
      </c>
      <c r="BN11" s="1315">
        <v>459</v>
      </c>
      <c r="BO11" s="1315">
        <v>391</v>
      </c>
      <c r="BP11" s="1315">
        <v>359</v>
      </c>
      <c r="BQ11" s="1315">
        <v>440</v>
      </c>
      <c r="BR11" s="1315">
        <v>515</v>
      </c>
      <c r="BS11" s="1315">
        <v>379</v>
      </c>
      <c r="BT11" s="1315">
        <v>480</v>
      </c>
      <c r="BU11" s="1315">
        <v>447</v>
      </c>
      <c r="BV11" s="1315">
        <v>410</v>
      </c>
      <c r="BW11" s="1315">
        <v>387</v>
      </c>
      <c r="BX11" s="1315">
        <v>397</v>
      </c>
      <c r="BY11" s="1315">
        <v>443</v>
      </c>
      <c r="BZ11" s="1315">
        <v>493</v>
      </c>
      <c r="CA11" s="1315">
        <v>377</v>
      </c>
      <c r="CB11" s="1315">
        <v>551</v>
      </c>
      <c r="CC11" s="1315">
        <v>524</v>
      </c>
      <c r="CD11" s="1315">
        <v>656</v>
      </c>
      <c r="CE11" s="1315">
        <v>493</v>
      </c>
      <c r="CF11" s="1315">
        <v>602</v>
      </c>
      <c r="CG11" s="1315">
        <v>496</v>
      </c>
      <c r="CH11" s="1315">
        <v>513</v>
      </c>
      <c r="CI11" s="1315">
        <v>552</v>
      </c>
      <c r="CJ11" s="1315">
        <v>636</v>
      </c>
      <c r="CK11" s="1315">
        <v>612</v>
      </c>
      <c r="CL11" s="1315">
        <v>586</v>
      </c>
      <c r="CM11" s="1315">
        <v>446</v>
      </c>
      <c r="CN11" s="1315">
        <v>766</v>
      </c>
      <c r="CO11" s="1315">
        <v>730</v>
      </c>
      <c r="CP11" s="1315">
        <v>681</v>
      </c>
      <c r="CQ11" s="1315">
        <v>760</v>
      </c>
      <c r="CR11" s="1315">
        <v>662</v>
      </c>
      <c r="CS11" s="1330">
        <v>656</v>
      </c>
      <c r="CT11" s="1330">
        <v>521</v>
      </c>
      <c r="CU11" s="1330">
        <v>501</v>
      </c>
      <c r="CV11" s="1330">
        <v>505</v>
      </c>
      <c r="CW11" s="1330">
        <v>551</v>
      </c>
      <c r="CX11" s="1330">
        <v>490</v>
      </c>
      <c r="CY11" s="1330">
        <v>467</v>
      </c>
      <c r="CZ11" s="1330">
        <v>785</v>
      </c>
      <c r="DA11" s="1330">
        <v>616</v>
      </c>
      <c r="DB11" s="1330">
        <v>532</v>
      </c>
      <c r="DC11" s="1330">
        <v>510</v>
      </c>
      <c r="DD11" s="1330">
        <v>545</v>
      </c>
      <c r="DE11" s="1330">
        <v>487</v>
      </c>
      <c r="DF11" s="1317">
        <v>67663</v>
      </c>
      <c r="DG11" s="1318"/>
      <c r="DH11" s="1312"/>
      <c r="DI11" s="1313"/>
    </row>
    <row r="12" spans="2:113" ht="13.5" customHeight="1">
      <c r="B12" s="1331" t="s">
        <v>1380</v>
      </c>
      <c r="C12" s="1319">
        <v>63</v>
      </c>
      <c r="D12" s="1319">
        <v>33</v>
      </c>
      <c r="E12" s="1319">
        <v>34</v>
      </c>
      <c r="F12" s="1319">
        <v>26</v>
      </c>
      <c r="G12" s="1319">
        <v>8</v>
      </c>
      <c r="H12" s="1319">
        <v>15</v>
      </c>
      <c r="I12" s="1319">
        <v>21</v>
      </c>
      <c r="J12" s="1319">
        <v>18</v>
      </c>
      <c r="K12" s="1319">
        <v>23</v>
      </c>
      <c r="L12" s="1319">
        <v>32</v>
      </c>
      <c r="M12" s="1319">
        <v>20</v>
      </c>
      <c r="N12" s="1319">
        <v>15</v>
      </c>
      <c r="O12" s="1319">
        <v>26</v>
      </c>
      <c r="P12" s="1319">
        <v>57</v>
      </c>
      <c r="Q12" s="1319">
        <v>44</v>
      </c>
      <c r="R12" s="1319">
        <v>55</v>
      </c>
      <c r="S12" s="1319">
        <v>58</v>
      </c>
      <c r="T12" s="1319">
        <v>47</v>
      </c>
      <c r="U12" s="1319">
        <v>57</v>
      </c>
      <c r="V12" s="1319">
        <v>63</v>
      </c>
      <c r="W12" s="1319">
        <v>47</v>
      </c>
      <c r="X12" s="1319">
        <v>74</v>
      </c>
      <c r="Y12" s="1319">
        <v>72</v>
      </c>
      <c r="Z12" s="1319">
        <v>73</v>
      </c>
      <c r="AA12" s="1319">
        <v>73</v>
      </c>
      <c r="AB12" s="1319">
        <v>72</v>
      </c>
      <c r="AC12" s="1319">
        <v>104</v>
      </c>
      <c r="AD12" s="1319">
        <v>111</v>
      </c>
      <c r="AE12" s="1319">
        <v>120</v>
      </c>
      <c r="AF12" s="1319">
        <v>125</v>
      </c>
      <c r="AG12" s="1319">
        <v>148</v>
      </c>
      <c r="AH12" s="1319">
        <v>178</v>
      </c>
      <c r="AI12" s="1319">
        <v>327</v>
      </c>
      <c r="AJ12" s="1319">
        <v>276</v>
      </c>
      <c r="AK12" s="1319">
        <v>65</v>
      </c>
      <c r="AL12" s="1319">
        <v>42</v>
      </c>
      <c r="AM12" s="1319">
        <v>20</v>
      </c>
      <c r="AN12" s="1319">
        <v>35</v>
      </c>
      <c r="AO12" s="1319">
        <v>32</v>
      </c>
      <c r="AP12" s="1319">
        <v>45</v>
      </c>
      <c r="AQ12" s="1319">
        <v>35</v>
      </c>
      <c r="AR12" s="1319">
        <v>28</v>
      </c>
      <c r="AS12" s="1319">
        <v>22</v>
      </c>
      <c r="AT12" s="1319">
        <v>17</v>
      </c>
      <c r="AU12" s="1319">
        <v>5</v>
      </c>
      <c r="AV12" s="1319">
        <v>0</v>
      </c>
      <c r="AW12" s="1319">
        <v>2</v>
      </c>
      <c r="AX12" s="1319">
        <v>4</v>
      </c>
      <c r="AY12" s="1319">
        <v>7</v>
      </c>
      <c r="AZ12" s="1319">
        <v>14</v>
      </c>
      <c r="BA12" s="1319">
        <v>8</v>
      </c>
      <c r="BB12" s="1319">
        <v>10</v>
      </c>
      <c r="BC12" s="1319">
        <v>12</v>
      </c>
      <c r="BD12" s="1319">
        <v>13</v>
      </c>
      <c r="BE12" s="1319">
        <v>6</v>
      </c>
      <c r="BF12" s="1319">
        <v>15</v>
      </c>
      <c r="BG12" s="1319">
        <v>6</v>
      </c>
      <c r="BH12" s="1319">
        <v>15</v>
      </c>
      <c r="BI12" s="1319">
        <v>28</v>
      </c>
      <c r="BJ12" s="1319">
        <v>25</v>
      </c>
      <c r="BK12" s="1319">
        <v>27</v>
      </c>
      <c r="BL12" s="1319">
        <v>12</v>
      </c>
      <c r="BM12" s="1319">
        <v>11</v>
      </c>
      <c r="BN12" s="1319">
        <v>21</v>
      </c>
      <c r="BO12" s="1319">
        <v>11</v>
      </c>
      <c r="BP12" s="1319">
        <v>9</v>
      </c>
      <c r="BQ12" s="1319">
        <v>6</v>
      </c>
      <c r="BR12" s="1319">
        <v>8</v>
      </c>
      <c r="BS12" s="1319">
        <v>5</v>
      </c>
      <c r="BT12" s="1319">
        <v>3</v>
      </c>
      <c r="BU12" s="1319">
        <v>2</v>
      </c>
      <c r="BV12" s="1319">
        <v>3</v>
      </c>
      <c r="BW12" s="1319">
        <v>7</v>
      </c>
      <c r="BX12" s="1319">
        <v>2</v>
      </c>
      <c r="BY12" s="1319">
        <v>3</v>
      </c>
      <c r="BZ12" s="1319">
        <v>2</v>
      </c>
      <c r="CA12" s="1319">
        <v>1</v>
      </c>
      <c r="CB12" s="1319">
        <v>2</v>
      </c>
      <c r="CC12" s="1319">
        <v>7</v>
      </c>
      <c r="CD12" s="1319">
        <v>5</v>
      </c>
      <c r="CE12" s="1319">
        <v>2</v>
      </c>
      <c r="CF12" s="1319">
        <v>4</v>
      </c>
      <c r="CG12" s="1319">
        <v>6</v>
      </c>
      <c r="CH12" s="1319">
        <v>4</v>
      </c>
      <c r="CI12" s="1319">
        <v>5</v>
      </c>
      <c r="CJ12" s="1319">
        <v>3</v>
      </c>
      <c r="CK12" s="1319">
        <v>5</v>
      </c>
      <c r="CL12" s="1319">
        <v>3</v>
      </c>
      <c r="CM12" s="1319">
        <v>4</v>
      </c>
      <c r="CN12" s="1319">
        <v>3</v>
      </c>
      <c r="CO12" s="1319">
        <v>11</v>
      </c>
      <c r="CP12" s="1319">
        <v>7</v>
      </c>
      <c r="CQ12" s="1319">
        <v>5</v>
      </c>
      <c r="CR12" s="1319">
        <v>6</v>
      </c>
      <c r="CS12" s="1330">
        <v>6</v>
      </c>
      <c r="CT12" s="1330">
        <v>5</v>
      </c>
      <c r="CU12" s="1330">
        <v>1</v>
      </c>
      <c r="CV12" s="1330">
        <v>3</v>
      </c>
      <c r="CW12" s="1330">
        <v>3</v>
      </c>
      <c r="CX12" s="1330">
        <v>3</v>
      </c>
      <c r="CY12" s="1330">
        <v>7</v>
      </c>
      <c r="CZ12" s="1330">
        <v>3</v>
      </c>
      <c r="DA12" s="1330">
        <v>4</v>
      </c>
      <c r="DB12" s="1330">
        <v>3</v>
      </c>
      <c r="DC12" s="1330">
        <v>0</v>
      </c>
      <c r="DD12" s="1330">
        <v>1</v>
      </c>
      <c r="DE12" s="1330">
        <v>4</v>
      </c>
      <c r="DF12" s="1317">
        <v>3323</v>
      </c>
      <c r="DG12" s="1311"/>
      <c r="DH12" s="1312"/>
      <c r="DI12" s="1313"/>
    </row>
    <row r="13" spans="2:113" ht="13.5" customHeight="1">
      <c r="B13" s="1331" t="s">
        <v>1381</v>
      </c>
      <c r="C13" s="1332">
        <v>5078</v>
      </c>
      <c r="D13" s="1332">
        <v>3371</v>
      </c>
      <c r="E13" s="1332">
        <v>2757</v>
      </c>
      <c r="F13" s="1332">
        <v>2190</v>
      </c>
      <c r="G13" s="1332">
        <v>2228</v>
      </c>
      <c r="H13" s="1332">
        <v>1962</v>
      </c>
      <c r="I13" s="1332">
        <v>1726</v>
      </c>
      <c r="J13" s="1332">
        <v>1874</v>
      </c>
      <c r="K13" s="1332">
        <v>1601</v>
      </c>
      <c r="L13" s="1332">
        <v>2004</v>
      </c>
      <c r="M13" s="1332">
        <v>1656</v>
      </c>
      <c r="N13" s="1332">
        <v>1700</v>
      </c>
      <c r="O13" s="1332">
        <v>1790</v>
      </c>
      <c r="P13" s="1332">
        <v>1799</v>
      </c>
      <c r="Q13" s="1332">
        <v>1821</v>
      </c>
      <c r="R13" s="1332">
        <v>1797</v>
      </c>
      <c r="S13" s="1332">
        <v>1671</v>
      </c>
      <c r="T13" s="1332">
        <v>1951</v>
      </c>
      <c r="U13" s="1332">
        <v>1643</v>
      </c>
      <c r="V13" s="1332">
        <v>1686</v>
      </c>
      <c r="W13" s="1332">
        <v>1709</v>
      </c>
      <c r="X13" s="1332">
        <v>1877</v>
      </c>
      <c r="Y13" s="1332">
        <v>1848</v>
      </c>
      <c r="Z13" s="1332">
        <v>1712</v>
      </c>
      <c r="AA13" s="1332">
        <v>1872</v>
      </c>
      <c r="AB13" s="1332">
        <v>1769</v>
      </c>
      <c r="AC13" s="1332">
        <v>1801</v>
      </c>
      <c r="AD13" s="1332">
        <v>2381</v>
      </c>
      <c r="AE13" s="1332">
        <v>2571</v>
      </c>
      <c r="AF13" s="1332">
        <v>1432</v>
      </c>
      <c r="AG13" s="1332">
        <v>216</v>
      </c>
      <c r="AH13" s="1319">
        <v>232</v>
      </c>
      <c r="AI13" s="1319">
        <v>253</v>
      </c>
      <c r="AJ13" s="1319">
        <v>352</v>
      </c>
      <c r="AK13" s="1319">
        <v>4506</v>
      </c>
      <c r="AL13" s="1332">
        <v>2920</v>
      </c>
      <c r="AM13" s="1332">
        <v>1911</v>
      </c>
      <c r="AN13" s="1332">
        <v>1841</v>
      </c>
      <c r="AO13" s="1332">
        <v>1888</v>
      </c>
      <c r="AP13" s="1332">
        <v>1641</v>
      </c>
      <c r="AQ13" s="1332">
        <v>1566</v>
      </c>
      <c r="AR13" s="1332">
        <v>2019</v>
      </c>
      <c r="AS13" s="1332">
        <v>1729</v>
      </c>
      <c r="AT13" s="1332">
        <v>931</v>
      </c>
      <c r="AU13" s="1319">
        <v>168</v>
      </c>
      <c r="AV13" s="1319">
        <v>242</v>
      </c>
      <c r="AW13" s="1319">
        <v>322</v>
      </c>
      <c r="AX13" s="1319">
        <v>554</v>
      </c>
      <c r="AY13" s="1319">
        <v>834</v>
      </c>
      <c r="AZ13" s="1319">
        <v>1145</v>
      </c>
      <c r="BA13" s="1332">
        <v>1248</v>
      </c>
      <c r="BB13" s="1332">
        <v>1307</v>
      </c>
      <c r="BC13" s="1332">
        <v>1299</v>
      </c>
      <c r="BD13" s="1332">
        <v>2220</v>
      </c>
      <c r="BE13" s="1332">
        <v>2554</v>
      </c>
      <c r="BF13" s="1332">
        <v>3290</v>
      </c>
      <c r="BG13" s="1332">
        <v>1876</v>
      </c>
      <c r="BH13" s="1332">
        <v>2188</v>
      </c>
      <c r="BI13" s="1332">
        <v>3204</v>
      </c>
      <c r="BJ13" s="1332">
        <v>3219</v>
      </c>
      <c r="BK13" s="1332">
        <v>2377</v>
      </c>
      <c r="BL13" s="1332">
        <v>3912</v>
      </c>
      <c r="BM13" s="1332">
        <v>3255</v>
      </c>
      <c r="BN13" s="1332">
        <v>2086</v>
      </c>
      <c r="BO13" s="1332">
        <v>1665</v>
      </c>
      <c r="BP13" s="1332">
        <v>1450</v>
      </c>
      <c r="BQ13" s="1332">
        <v>1601</v>
      </c>
      <c r="BR13" s="1332">
        <v>1428</v>
      </c>
      <c r="BS13" s="1332">
        <v>1148</v>
      </c>
      <c r="BT13" s="1332">
        <v>1052</v>
      </c>
      <c r="BU13" s="1332">
        <v>1139</v>
      </c>
      <c r="BV13" s="1332">
        <v>974</v>
      </c>
      <c r="BW13" s="1319">
        <v>769</v>
      </c>
      <c r="BX13" s="1319">
        <v>738</v>
      </c>
      <c r="BY13" s="1319">
        <v>871</v>
      </c>
      <c r="BZ13" s="1319">
        <v>895</v>
      </c>
      <c r="CA13" s="1319">
        <v>802</v>
      </c>
      <c r="CB13" s="1319">
        <v>1041</v>
      </c>
      <c r="CC13" s="1332">
        <v>938</v>
      </c>
      <c r="CD13" s="1319">
        <v>954</v>
      </c>
      <c r="CE13" s="1319">
        <v>786</v>
      </c>
      <c r="CF13" s="1319">
        <v>964</v>
      </c>
      <c r="CG13" s="1319">
        <v>814</v>
      </c>
      <c r="CH13" s="1319">
        <v>804</v>
      </c>
      <c r="CI13" s="1319">
        <v>901</v>
      </c>
      <c r="CJ13" s="1319">
        <v>807</v>
      </c>
      <c r="CK13" s="1319">
        <v>813</v>
      </c>
      <c r="CL13" s="1319">
        <v>898</v>
      </c>
      <c r="CM13" s="1319">
        <v>727</v>
      </c>
      <c r="CN13" s="1319">
        <v>1118</v>
      </c>
      <c r="CO13" s="1332">
        <v>1020</v>
      </c>
      <c r="CP13" s="1332">
        <v>987</v>
      </c>
      <c r="CQ13" s="1319">
        <v>1059</v>
      </c>
      <c r="CR13" s="1332">
        <v>894</v>
      </c>
      <c r="CS13" s="1330">
        <v>773</v>
      </c>
      <c r="CT13" s="1330">
        <v>685</v>
      </c>
      <c r="CU13" s="1330">
        <v>528</v>
      </c>
      <c r="CV13" s="1330">
        <v>602</v>
      </c>
      <c r="CW13" s="1330">
        <v>662</v>
      </c>
      <c r="CX13" s="1330">
        <v>577</v>
      </c>
      <c r="CY13" s="1330">
        <v>569</v>
      </c>
      <c r="CZ13" s="1330">
        <v>702</v>
      </c>
      <c r="DA13" s="1330">
        <v>623</v>
      </c>
      <c r="DB13" s="1330">
        <v>629</v>
      </c>
      <c r="DC13" s="1330">
        <v>555</v>
      </c>
      <c r="DD13" s="1330">
        <v>568</v>
      </c>
      <c r="DE13" s="1330">
        <v>534</v>
      </c>
      <c r="DF13" s="1317">
        <v>161216</v>
      </c>
      <c r="DG13" s="1311"/>
      <c r="DH13" s="1312"/>
      <c r="DI13" s="1313"/>
    </row>
    <row r="14" spans="2:113" ht="13.5" customHeight="1">
      <c r="B14" s="1333" t="s">
        <v>1306</v>
      </c>
      <c r="C14" s="1321">
        <v>43</v>
      </c>
      <c r="D14" s="1321">
        <v>28</v>
      </c>
      <c r="E14" s="1321">
        <v>31</v>
      </c>
      <c r="F14" s="1321">
        <v>26</v>
      </c>
      <c r="G14" s="1321">
        <v>19</v>
      </c>
      <c r="H14" s="1321">
        <v>16</v>
      </c>
      <c r="I14" s="1321">
        <v>19</v>
      </c>
      <c r="J14" s="1321">
        <v>21</v>
      </c>
      <c r="K14" s="1321">
        <v>15</v>
      </c>
      <c r="L14" s="1321">
        <v>25</v>
      </c>
      <c r="M14" s="1321">
        <v>22</v>
      </c>
      <c r="N14" s="1321">
        <v>19</v>
      </c>
      <c r="O14" s="1321">
        <v>16</v>
      </c>
      <c r="P14" s="1321">
        <v>27</v>
      </c>
      <c r="Q14" s="1321">
        <v>31</v>
      </c>
      <c r="R14" s="1321">
        <v>22</v>
      </c>
      <c r="S14" s="1321">
        <v>16</v>
      </c>
      <c r="T14" s="1321">
        <v>25</v>
      </c>
      <c r="U14" s="1321">
        <v>16</v>
      </c>
      <c r="V14" s="1321">
        <v>20</v>
      </c>
      <c r="W14" s="1321">
        <v>17</v>
      </c>
      <c r="X14" s="1321">
        <v>25</v>
      </c>
      <c r="Y14" s="1321">
        <v>27</v>
      </c>
      <c r="Z14" s="1321">
        <v>21</v>
      </c>
      <c r="AA14" s="1321">
        <v>22</v>
      </c>
      <c r="AB14" s="1321">
        <v>23</v>
      </c>
      <c r="AC14" s="1321">
        <v>31</v>
      </c>
      <c r="AD14" s="1321">
        <v>34</v>
      </c>
      <c r="AE14" s="1321">
        <v>16</v>
      </c>
      <c r="AF14" s="1321">
        <v>22</v>
      </c>
      <c r="AG14" s="1321">
        <v>20</v>
      </c>
      <c r="AH14" s="1321">
        <v>30</v>
      </c>
      <c r="AI14" s="1321">
        <v>25</v>
      </c>
      <c r="AJ14" s="1321">
        <v>32</v>
      </c>
      <c r="AK14" s="1321">
        <v>31</v>
      </c>
      <c r="AL14" s="1321">
        <v>27</v>
      </c>
      <c r="AM14" s="1321">
        <v>22</v>
      </c>
      <c r="AN14" s="1321">
        <v>27</v>
      </c>
      <c r="AO14" s="1321">
        <v>32</v>
      </c>
      <c r="AP14" s="1321">
        <v>65</v>
      </c>
      <c r="AQ14" s="1321">
        <v>51</v>
      </c>
      <c r="AR14" s="1321">
        <v>41</v>
      </c>
      <c r="AS14" s="1321">
        <v>47</v>
      </c>
      <c r="AT14" s="1321">
        <v>25</v>
      </c>
      <c r="AU14" s="1321">
        <v>4</v>
      </c>
      <c r="AV14" s="1321">
        <v>6</v>
      </c>
      <c r="AW14" s="1321">
        <v>9</v>
      </c>
      <c r="AX14" s="1321">
        <v>10</v>
      </c>
      <c r="AY14" s="1321">
        <v>17</v>
      </c>
      <c r="AZ14" s="1321">
        <v>22</v>
      </c>
      <c r="BA14" s="1321">
        <v>23</v>
      </c>
      <c r="BB14" s="1321">
        <v>33</v>
      </c>
      <c r="BC14" s="1321">
        <v>28</v>
      </c>
      <c r="BD14" s="1321">
        <v>34</v>
      </c>
      <c r="BE14" s="1321">
        <v>25</v>
      </c>
      <c r="BF14" s="1321">
        <v>43</v>
      </c>
      <c r="BG14" s="1321">
        <v>26</v>
      </c>
      <c r="BH14" s="1321">
        <v>26</v>
      </c>
      <c r="BI14" s="1321">
        <v>32</v>
      </c>
      <c r="BJ14" s="1321">
        <v>21</v>
      </c>
      <c r="BK14" s="1321">
        <v>30</v>
      </c>
      <c r="BL14" s="1321">
        <v>20</v>
      </c>
      <c r="BM14" s="1321">
        <v>20</v>
      </c>
      <c r="BN14" s="1321">
        <v>21</v>
      </c>
      <c r="BO14" s="1321">
        <v>15</v>
      </c>
      <c r="BP14" s="1321">
        <v>9</v>
      </c>
      <c r="BQ14" s="1321">
        <v>20</v>
      </c>
      <c r="BR14" s="1321">
        <v>20</v>
      </c>
      <c r="BS14" s="1321">
        <v>19</v>
      </c>
      <c r="BT14" s="1321">
        <v>18</v>
      </c>
      <c r="BU14" s="1321">
        <v>17</v>
      </c>
      <c r="BV14" s="1321">
        <v>8</v>
      </c>
      <c r="BW14" s="1321">
        <v>21</v>
      </c>
      <c r="BX14" s="1321">
        <v>23</v>
      </c>
      <c r="BY14" s="1321">
        <v>20</v>
      </c>
      <c r="BZ14" s="1321">
        <v>27</v>
      </c>
      <c r="CA14" s="1321">
        <v>12</v>
      </c>
      <c r="CB14" s="1321">
        <v>22</v>
      </c>
      <c r="CC14" s="1321">
        <v>10</v>
      </c>
      <c r="CD14" s="1321">
        <v>27</v>
      </c>
      <c r="CE14" s="1321">
        <v>23</v>
      </c>
      <c r="CF14" s="1321">
        <v>31</v>
      </c>
      <c r="CG14" s="1321">
        <v>36</v>
      </c>
      <c r="CH14" s="1321">
        <v>37</v>
      </c>
      <c r="CI14" s="1321">
        <v>32</v>
      </c>
      <c r="CJ14" s="1321">
        <v>34</v>
      </c>
      <c r="CK14" s="1321">
        <v>50</v>
      </c>
      <c r="CL14" s="1321">
        <v>43</v>
      </c>
      <c r="CM14" s="1321">
        <v>35</v>
      </c>
      <c r="CN14" s="1321">
        <v>37</v>
      </c>
      <c r="CO14" s="1321">
        <v>32</v>
      </c>
      <c r="CP14" s="1321">
        <v>42</v>
      </c>
      <c r="CQ14" s="1321">
        <v>40</v>
      </c>
      <c r="CR14" s="1321">
        <v>57</v>
      </c>
      <c r="CS14" s="1334">
        <v>39</v>
      </c>
      <c r="CT14" s="1334">
        <v>58</v>
      </c>
      <c r="CU14" s="1334">
        <v>39</v>
      </c>
      <c r="CV14" s="1334">
        <v>29</v>
      </c>
      <c r="CW14" s="1334">
        <v>47</v>
      </c>
      <c r="CX14" s="1334">
        <v>46</v>
      </c>
      <c r="CY14" s="1334">
        <v>40</v>
      </c>
      <c r="CZ14" s="1334">
        <v>18</v>
      </c>
      <c r="DA14" s="1334">
        <v>25</v>
      </c>
      <c r="DB14" s="1334">
        <v>34</v>
      </c>
      <c r="DC14" s="1334">
        <v>27</v>
      </c>
      <c r="DD14" s="1334">
        <v>28</v>
      </c>
      <c r="DE14" s="1334">
        <v>25</v>
      </c>
      <c r="DF14" s="1317">
        <v>2912</v>
      </c>
      <c r="DG14" s="1335"/>
      <c r="DH14" s="1312"/>
      <c r="DI14" s="1313"/>
    </row>
    <row r="15" spans="2:113" ht="13.5" customHeight="1">
      <c r="B15" s="1290" t="s">
        <v>118</v>
      </c>
      <c r="C15" s="1324">
        <v>4411</v>
      </c>
      <c r="D15" s="1324">
        <v>2806</v>
      </c>
      <c r="E15" s="1324">
        <v>2314</v>
      </c>
      <c r="F15" s="1324">
        <v>2002</v>
      </c>
      <c r="G15" s="1324">
        <v>1916</v>
      </c>
      <c r="H15" s="1324">
        <v>1728</v>
      </c>
      <c r="I15" s="1324">
        <v>1698</v>
      </c>
      <c r="J15" s="1324">
        <v>1753</v>
      </c>
      <c r="K15" s="1324">
        <v>1378</v>
      </c>
      <c r="L15" s="1324">
        <v>1776</v>
      </c>
      <c r="M15" s="1324">
        <v>1704</v>
      </c>
      <c r="N15" s="1324">
        <v>1546</v>
      </c>
      <c r="O15" s="1324">
        <v>1754</v>
      </c>
      <c r="P15" s="1324">
        <v>1625</v>
      </c>
      <c r="Q15" s="1324">
        <v>1847</v>
      </c>
      <c r="R15" s="1324">
        <v>1710</v>
      </c>
      <c r="S15" s="1324">
        <v>1521</v>
      </c>
      <c r="T15" s="1324">
        <v>1782</v>
      </c>
      <c r="U15" s="1324">
        <v>1588</v>
      </c>
      <c r="V15" s="1324">
        <v>1547</v>
      </c>
      <c r="W15" s="1324">
        <v>1572</v>
      </c>
      <c r="X15" s="1324">
        <v>1761</v>
      </c>
      <c r="Y15" s="1324">
        <v>1532</v>
      </c>
      <c r="Z15" s="1324">
        <v>1789</v>
      </c>
      <c r="AA15" s="1324">
        <v>1750</v>
      </c>
      <c r="AB15" s="1324">
        <v>1735</v>
      </c>
      <c r="AC15" s="1324">
        <v>2040</v>
      </c>
      <c r="AD15" s="1324">
        <v>2653</v>
      </c>
      <c r="AE15" s="1324">
        <v>2061</v>
      </c>
      <c r="AF15" s="1324">
        <v>1559</v>
      </c>
      <c r="AG15" s="1324">
        <v>707</v>
      </c>
      <c r="AH15" s="1325">
        <v>763</v>
      </c>
      <c r="AI15" s="1325">
        <v>838</v>
      </c>
      <c r="AJ15" s="1325">
        <v>882</v>
      </c>
      <c r="AK15" s="1325">
        <v>3429</v>
      </c>
      <c r="AL15" s="1324">
        <v>2477</v>
      </c>
      <c r="AM15" s="1324">
        <v>1759</v>
      </c>
      <c r="AN15" s="1324">
        <v>1658</v>
      </c>
      <c r="AO15" s="1324">
        <v>1632</v>
      </c>
      <c r="AP15" s="1324">
        <v>1528</v>
      </c>
      <c r="AQ15" s="1324">
        <v>1573</v>
      </c>
      <c r="AR15" s="1324">
        <v>1768</v>
      </c>
      <c r="AS15" s="1324">
        <v>1631</v>
      </c>
      <c r="AT15" s="1324">
        <v>978</v>
      </c>
      <c r="AU15" s="1325">
        <v>79</v>
      </c>
      <c r="AV15" s="1325">
        <v>161</v>
      </c>
      <c r="AW15" s="1325">
        <v>438</v>
      </c>
      <c r="AX15" s="1325">
        <v>616</v>
      </c>
      <c r="AY15" s="1325">
        <v>817</v>
      </c>
      <c r="AZ15" s="1325">
        <v>974</v>
      </c>
      <c r="BA15" s="1325">
        <v>1135</v>
      </c>
      <c r="BB15" s="1324">
        <v>1061</v>
      </c>
      <c r="BC15" s="1324">
        <v>1000</v>
      </c>
      <c r="BD15" s="1324">
        <v>1221</v>
      </c>
      <c r="BE15" s="1324">
        <v>1512</v>
      </c>
      <c r="BF15" s="1324">
        <v>1807</v>
      </c>
      <c r="BG15" s="1324">
        <v>1343</v>
      </c>
      <c r="BH15" s="1324">
        <v>1435</v>
      </c>
      <c r="BI15" s="1324">
        <v>1291</v>
      </c>
      <c r="BJ15" s="1324">
        <v>1467</v>
      </c>
      <c r="BK15" s="1324">
        <v>1509</v>
      </c>
      <c r="BL15" s="1324">
        <v>4217</v>
      </c>
      <c r="BM15" s="1324">
        <v>2175</v>
      </c>
      <c r="BN15" s="1324">
        <v>1834</v>
      </c>
      <c r="BO15" s="1324">
        <v>1254</v>
      </c>
      <c r="BP15" s="1324">
        <v>1419</v>
      </c>
      <c r="BQ15" s="1324">
        <v>1319</v>
      </c>
      <c r="BR15" s="1324">
        <v>1288</v>
      </c>
      <c r="BS15" s="1324">
        <v>1027</v>
      </c>
      <c r="BT15" s="1324">
        <v>1154</v>
      </c>
      <c r="BU15" s="1324">
        <v>958</v>
      </c>
      <c r="BV15" s="1325">
        <v>871</v>
      </c>
      <c r="BW15" s="1325">
        <v>747</v>
      </c>
      <c r="BX15" s="1325">
        <v>624</v>
      </c>
      <c r="BY15" s="1325">
        <v>902</v>
      </c>
      <c r="BZ15" s="1325">
        <v>957</v>
      </c>
      <c r="CA15" s="1325">
        <v>854</v>
      </c>
      <c r="CB15" s="1325">
        <v>1055</v>
      </c>
      <c r="CC15" s="1324">
        <v>969</v>
      </c>
      <c r="CD15" s="1325">
        <v>1077</v>
      </c>
      <c r="CE15" s="1324">
        <v>949</v>
      </c>
      <c r="CF15" s="1325">
        <v>974</v>
      </c>
      <c r="CG15" s="1325">
        <v>879</v>
      </c>
      <c r="CH15" s="1325">
        <v>1017</v>
      </c>
      <c r="CI15" s="1324">
        <v>976</v>
      </c>
      <c r="CJ15" s="1325">
        <v>912</v>
      </c>
      <c r="CK15" s="1325">
        <v>1064</v>
      </c>
      <c r="CL15" s="1324">
        <v>1001</v>
      </c>
      <c r="CM15" s="1324">
        <v>757</v>
      </c>
      <c r="CN15" s="1325">
        <v>1219</v>
      </c>
      <c r="CO15" s="1324">
        <v>1055</v>
      </c>
      <c r="CP15" s="1324">
        <v>977</v>
      </c>
      <c r="CQ15" s="1325">
        <v>1124</v>
      </c>
      <c r="CR15" s="1324">
        <v>864</v>
      </c>
      <c r="CS15" s="1326">
        <v>888</v>
      </c>
      <c r="CT15" s="1326">
        <v>765</v>
      </c>
      <c r="CU15" s="1326">
        <v>671</v>
      </c>
      <c r="CV15" s="1326">
        <v>896</v>
      </c>
      <c r="CW15" s="1326">
        <v>767</v>
      </c>
      <c r="CX15" s="1326">
        <v>643</v>
      </c>
      <c r="CY15" s="1326">
        <v>643</v>
      </c>
      <c r="CZ15" s="1326">
        <v>904</v>
      </c>
      <c r="DA15" s="1326">
        <v>789</v>
      </c>
      <c r="DB15" s="1326">
        <v>769</v>
      </c>
      <c r="DC15" s="1326">
        <v>768</v>
      </c>
      <c r="DD15" s="1326">
        <v>741</v>
      </c>
      <c r="DE15" s="1326">
        <v>695</v>
      </c>
      <c r="DF15" s="1327">
        <v>151040</v>
      </c>
      <c r="DG15" s="1311">
        <v>0.26308547142533661</v>
      </c>
      <c r="DH15" s="1312"/>
      <c r="DI15" s="1313"/>
    </row>
    <row r="16" spans="2:113" ht="13.5" customHeight="1">
      <c r="B16" s="1328" t="s">
        <v>1379</v>
      </c>
      <c r="C16" s="1329">
        <v>1143</v>
      </c>
      <c r="D16" s="1329">
        <v>679</v>
      </c>
      <c r="E16" s="1315">
        <v>535</v>
      </c>
      <c r="F16" s="1315">
        <v>432</v>
      </c>
      <c r="G16" s="1315">
        <v>442</v>
      </c>
      <c r="H16" s="1315">
        <v>375</v>
      </c>
      <c r="I16" s="1315">
        <v>398</v>
      </c>
      <c r="J16" s="1315">
        <v>434</v>
      </c>
      <c r="K16" s="1315">
        <v>317</v>
      </c>
      <c r="L16" s="1315">
        <v>385</v>
      </c>
      <c r="M16" s="1315">
        <v>389</v>
      </c>
      <c r="N16" s="1315">
        <v>362</v>
      </c>
      <c r="O16" s="1315">
        <v>423</v>
      </c>
      <c r="P16" s="1315">
        <v>384</v>
      </c>
      <c r="Q16" s="1315">
        <v>413</v>
      </c>
      <c r="R16" s="1315">
        <v>369</v>
      </c>
      <c r="S16" s="1315">
        <v>326</v>
      </c>
      <c r="T16" s="1315">
        <v>380</v>
      </c>
      <c r="U16" s="1315">
        <v>368</v>
      </c>
      <c r="V16" s="1315">
        <v>329</v>
      </c>
      <c r="W16" s="1315">
        <v>359</v>
      </c>
      <c r="X16" s="1315">
        <v>380</v>
      </c>
      <c r="Y16" s="1315">
        <v>338</v>
      </c>
      <c r="Z16" s="1315">
        <v>425</v>
      </c>
      <c r="AA16" s="1315">
        <v>389</v>
      </c>
      <c r="AB16" s="1315">
        <v>362</v>
      </c>
      <c r="AC16" s="1315">
        <v>477</v>
      </c>
      <c r="AD16" s="1315">
        <v>562</v>
      </c>
      <c r="AE16" s="1315">
        <v>434</v>
      </c>
      <c r="AF16" s="1315">
        <v>511</v>
      </c>
      <c r="AG16" s="1315">
        <v>385</v>
      </c>
      <c r="AH16" s="1315">
        <v>414</v>
      </c>
      <c r="AI16" s="1315">
        <v>370</v>
      </c>
      <c r="AJ16" s="1315">
        <v>403</v>
      </c>
      <c r="AK16" s="1315">
        <v>350</v>
      </c>
      <c r="AL16" s="1315">
        <v>422</v>
      </c>
      <c r="AM16" s="1315">
        <v>384</v>
      </c>
      <c r="AN16" s="1315">
        <v>444</v>
      </c>
      <c r="AO16" s="1315">
        <v>425</v>
      </c>
      <c r="AP16" s="1315">
        <v>385</v>
      </c>
      <c r="AQ16" s="1315">
        <v>398</v>
      </c>
      <c r="AR16" s="1315">
        <v>407</v>
      </c>
      <c r="AS16" s="1315">
        <v>377</v>
      </c>
      <c r="AT16" s="1315">
        <v>232</v>
      </c>
      <c r="AU16" s="1315">
        <v>24</v>
      </c>
      <c r="AV16" s="1315">
        <v>64</v>
      </c>
      <c r="AW16" s="1315">
        <v>167</v>
      </c>
      <c r="AX16" s="1315">
        <v>198</v>
      </c>
      <c r="AY16" s="1315">
        <v>268</v>
      </c>
      <c r="AZ16" s="1315">
        <v>318</v>
      </c>
      <c r="BA16" s="1315">
        <v>380</v>
      </c>
      <c r="BB16" s="1315">
        <v>308</v>
      </c>
      <c r="BC16" s="1315">
        <v>264</v>
      </c>
      <c r="BD16" s="1315">
        <v>195</v>
      </c>
      <c r="BE16" s="1315">
        <v>291</v>
      </c>
      <c r="BF16" s="1315">
        <v>367</v>
      </c>
      <c r="BG16" s="1315">
        <v>326</v>
      </c>
      <c r="BH16" s="1315">
        <v>388</v>
      </c>
      <c r="BI16" s="1315">
        <v>372</v>
      </c>
      <c r="BJ16" s="1315">
        <v>331</v>
      </c>
      <c r="BK16" s="1315">
        <v>298</v>
      </c>
      <c r="BL16" s="1315">
        <v>445</v>
      </c>
      <c r="BM16" s="1315">
        <v>292</v>
      </c>
      <c r="BN16" s="1315">
        <v>337</v>
      </c>
      <c r="BO16" s="1315">
        <v>260</v>
      </c>
      <c r="BP16" s="1315">
        <v>278</v>
      </c>
      <c r="BQ16" s="1315">
        <v>261</v>
      </c>
      <c r="BR16" s="1315">
        <v>311</v>
      </c>
      <c r="BS16" s="1315">
        <v>260</v>
      </c>
      <c r="BT16" s="1315">
        <v>331</v>
      </c>
      <c r="BU16" s="1315">
        <v>293</v>
      </c>
      <c r="BV16" s="1315">
        <v>278</v>
      </c>
      <c r="BW16" s="1315">
        <v>230</v>
      </c>
      <c r="BX16" s="1315">
        <v>242</v>
      </c>
      <c r="BY16" s="1315">
        <v>297</v>
      </c>
      <c r="BZ16" s="1315">
        <v>301</v>
      </c>
      <c r="CA16" s="1315">
        <v>248</v>
      </c>
      <c r="CB16" s="1315">
        <v>304</v>
      </c>
      <c r="CC16" s="1315">
        <v>289</v>
      </c>
      <c r="CD16" s="1315">
        <v>358</v>
      </c>
      <c r="CE16" s="1315">
        <v>305</v>
      </c>
      <c r="CF16" s="1315">
        <v>329</v>
      </c>
      <c r="CG16" s="1315">
        <v>282</v>
      </c>
      <c r="CH16" s="1315">
        <v>330</v>
      </c>
      <c r="CI16" s="1315">
        <v>315</v>
      </c>
      <c r="CJ16" s="1315">
        <v>323</v>
      </c>
      <c r="CK16" s="1315">
        <v>397</v>
      </c>
      <c r="CL16" s="1315">
        <v>364</v>
      </c>
      <c r="CM16" s="1315">
        <v>284</v>
      </c>
      <c r="CN16" s="1315">
        <v>399</v>
      </c>
      <c r="CO16" s="1315">
        <v>398</v>
      </c>
      <c r="CP16" s="1315">
        <v>316</v>
      </c>
      <c r="CQ16" s="1315">
        <v>397</v>
      </c>
      <c r="CR16" s="1315">
        <v>348</v>
      </c>
      <c r="CS16" s="1330">
        <v>367</v>
      </c>
      <c r="CT16" s="1330">
        <v>307</v>
      </c>
      <c r="CU16" s="1330">
        <v>288</v>
      </c>
      <c r="CV16" s="1330">
        <v>369</v>
      </c>
      <c r="CW16" s="1330">
        <v>278</v>
      </c>
      <c r="CX16" s="1330">
        <v>248</v>
      </c>
      <c r="CY16" s="1330">
        <v>264</v>
      </c>
      <c r="CZ16" s="1330">
        <v>373</v>
      </c>
      <c r="DA16" s="1330">
        <v>314</v>
      </c>
      <c r="DB16" s="1330">
        <v>347</v>
      </c>
      <c r="DC16" s="1330">
        <v>344</v>
      </c>
      <c r="DD16" s="1330">
        <v>314</v>
      </c>
      <c r="DE16" s="1330">
        <v>271</v>
      </c>
      <c r="DF16" s="1317">
        <v>41622</v>
      </c>
      <c r="DG16" s="1311"/>
      <c r="DH16" s="1312"/>
      <c r="DI16" s="1313"/>
    </row>
    <row r="17" spans="2:113" ht="13.5" customHeight="1">
      <c r="B17" s="1331" t="s">
        <v>1380</v>
      </c>
      <c r="C17" s="1319">
        <v>29</v>
      </c>
      <c r="D17" s="1319">
        <v>15</v>
      </c>
      <c r="E17" s="1319">
        <v>21</v>
      </c>
      <c r="F17" s="1319">
        <v>11</v>
      </c>
      <c r="G17" s="1319">
        <v>10</v>
      </c>
      <c r="H17" s="1319">
        <v>11</v>
      </c>
      <c r="I17" s="1319">
        <v>10</v>
      </c>
      <c r="J17" s="1319">
        <v>5</v>
      </c>
      <c r="K17" s="1319">
        <v>13</v>
      </c>
      <c r="L17" s="1319">
        <v>19</v>
      </c>
      <c r="M17" s="1319">
        <v>25</v>
      </c>
      <c r="N17" s="1319">
        <v>22</v>
      </c>
      <c r="O17" s="1319">
        <v>11</v>
      </c>
      <c r="P17" s="1319">
        <v>25</v>
      </c>
      <c r="Q17" s="1319">
        <v>29</v>
      </c>
      <c r="R17" s="1319">
        <v>33</v>
      </c>
      <c r="S17" s="1319">
        <v>23</v>
      </c>
      <c r="T17" s="1319">
        <v>50</v>
      </c>
      <c r="U17" s="1319">
        <v>41</v>
      </c>
      <c r="V17" s="1319">
        <v>51</v>
      </c>
      <c r="W17" s="1319">
        <v>46</v>
      </c>
      <c r="X17" s="1319">
        <v>58</v>
      </c>
      <c r="Y17" s="1319">
        <v>62</v>
      </c>
      <c r="Z17" s="1319">
        <v>79</v>
      </c>
      <c r="AA17" s="1319">
        <v>62</v>
      </c>
      <c r="AB17" s="1319">
        <v>92</v>
      </c>
      <c r="AC17" s="1319">
        <v>81</v>
      </c>
      <c r="AD17" s="1319">
        <v>110</v>
      </c>
      <c r="AE17" s="1319">
        <v>111</v>
      </c>
      <c r="AF17" s="1319">
        <v>124</v>
      </c>
      <c r="AG17" s="1319">
        <v>118</v>
      </c>
      <c r="AH17" s="1319">
        <v>183</v>
      </c>
      <c r="AI17" s="1319">
        <v>297</v>
      </c>
      <c r="AJ17" s="1319">
        <v>233</v>
      </c>
      <c r="AK17" s="1319">
        <v>28</v>
      </c>
      <c r="AL17" s="1319">
        <v>28</v>
      </c>
      <c r="AM17" s="1319">
        <v>23</v>
      </c>
      <c r="AN17" s="1319">
        <v>15</v>
      </c>
      <c r="AO17" s="1319">
        <v>23</v>
      </c>
      <c r="AP17" s="1319">
        <v>27</v>
      </c>
      <c r="AQ17" s="1319">
        <v>17</v>
      </c>
      <c r="AR17" s="1319">
        <v>23</v>
      </c>
      <c r="AS17" s="1319">
        <v>13</v>
      </c>
      <c r="AT17" s="1319">
        <v>11</v>
      </c>
      <c r="AU17" s="1319">
        <v>1</v>
      </c>
      <c r="AV17" s="1319">
        <v>1</v>
      </c>
      <c r="AW17" s="1319">
        <v>3</v>
      </c>
      <c r="AX17" s="1319">
        <v>7</v>
      </c>
      <c r="AY17" s="1319">
        <v>3</v>
      </c>
      <c r="AZ17" s="1319">
        <v>6</v>
      </c>
      <c r="BA17" s="1319">
        <v>7</v>
      </c>
      <c r="BB17" s="1319">
        <v>16</v>
      </c>
      <c r="BC17" s="1319">
        <v>5</v>
      </c>
      <c r="BD17" s="1319">
        <v>4</v>
      </c>
      <c r="BE17" s="1319">
        <v>4</v>
      </c>
      <c r="BF17" s="1319">
        <v>8</v>
      </c>
      <c r="BG17" s="1319">
        <v>7</v>
      </c>
      <c r="BH17" s="1319">
        <v>12</v>
      </c>
      <c r="BI17" s="1319">
        <v>13</v>
      </c>
      <c r="BJ17" s="1319">
        <v>14</v>
      </c>
      <c r="BK17" s="1319">
        <v>7</v>
      </c>
      <c r="BL17" s="1319">
        <v>6</v>
      </c>
      <c r="BM17" s="1319">
        <v>9</v>
      </c>
      <c r="BN17" s="1319">
        <v>11</v>
      </c>
      <c r="BO17" s="1319">
        <v>12</v>
      </c>
      <c r="BP17" s="1319">
        <v>6</v>
      </c>
      <c r="BQ17" s="1319">
        <v>3</v>
      </c>
      <c r="BR17" s="1319">
        <v>3</v>
      </c>
      <c r="BS17" s="1319">
        <v>2</v>
      </c>
      <c r="BT17" s="1319">
        <v>6</v>
      </c>
      <c r="BU17" s="1319">
        <v>3</v>
      </c>
      <c r="BV17" s="1319">
        <v>3</v>
      </c>
      <c r="BW17" s="1319">
        <v>2</v>
      </c>
      <c r="BX17" s="1319">
        <v>1</v>
      </c>
      <c r="BY17" s="1319">
        <v>1</v>
      </c>
      <c r="BZ17" s="1319">
        <v>1</v>
      </c>
      <c r="CA17" s="1319">
        <v>3</v>
      </c>
      <c r="CB17" s="1319">
        <v>4</v>
      </c>
      <c r="CC17" s="1319">
        <v>2</v>
      </c>
      <c r="CD17" s="1319">
        <v>3</v>
      </c>
      <c r="CE17" s="1319">
        <v>1</v>
      </c>
      <c r="CF17" s="1319">
        <v>5</v>
      </c>
      <c r="CG17" s="1319">
        <v>0</v>
      </c>
      <c r="CH17" s="1319">
        <v>4</v>
      </c>
      <c r="CI17" s="1319">
        <v>2</v>
      </c>
      <c r="CJ17" s="1319">
        <v>2</v>
      </c>
      <c r="CK17" s="1319">
        <v>2</v>
      </c>
      <c r="CL17" s="1319">
        <v>2</v>
      </c>
      <c r="CM17" s="1319">
        <v>3</v>
      </c>
      <c r="CN17" s="1319">
        <v>3</v>
      </c>
      <c r="CO17" s="1319">
        <v>6</v>
      </c>
      <c r="CP17" s="1319">
        <v>6</v>
      </c>
      <c r="CQ17" s="1319">
        <v>6</v>
      </c>
      <c r="CR17" s="1319">
        <v>4</v>
      </c>
      <c r="CS17" s="1330">
        <v>5</v>
      </c>
      <c r="CT17" s="1330">
        <v>6</v>
      </c>
      <c r="CU17" s="1330">
        <v>1</v>
      </c>
      <c r="CV17" s="1330">
        <v>4</v>
      </c>
      <c r="CW17" s="1330">
        <v>5</v>
      </c>
      <c r="CX17" s="1330">
        <v>2</v>
      </c>
      <c r="CY17" s="1330">
        <v>4</v>
      </c>
      <c r="CZ17" s="1330">
        <v>2</v>
      </c>
      <c r="DA17" s="1330">
        <v>1</v>
      </c>
      <c r="DB17" s="1330">
        <v>3</v>
      </c>
      <c r="DC17" s="1330">
        <v>3</v>
      </c>
      <c r="DD17" s="1330">
        <v>2</v>
      </c>
      <c r="DE17" s="1330">
        <v>0</v>
      </c>
      <c r="DF17" s="1317">
        <v>2621</v>
      </c>
      <c r="DG17" s="1311"/>
      <c r="DH17" s="1312"/>
      <c r="DI17" s="1313"/>
    </row>
    <row r="18" spans="2:113" ht="13.5" customHeight="1">
      <c r="B18" s="1331" t="s">
        <v>1381</v>
      </c>
      <c r="C18" s="1332">
        <v>3229</v>
      </c>
      <c r="D18" s="1332">
        <v>2100</v>
      </c>
      <c r="E18" s="1332">
        <v>1751</v>
      </c>
      <c r="F18" s="1332">
        <v>1552</v>
      </c>
      <c r="G18" s="1332">
        <v>1456</v>
      </c>
      <c r="H18" s="1332">
        <v>1336</v>
      </c>
      <c r="I18" s="1332">
        <v>1284</v>
      </c>
      <c r="J18" s="1332">
        <v>1301</v>
      </c>
      <c r="K18" s="1332">
        <v>1043</v>
      </c>
      <c r="L18" s="1332">
        <v>1362</v>
      </c>
      <c r="M18" s="1332">
        <v>1277</v>
      </c>
      <c r="N18" s="1332">
        <v>1156</v>
      </c>
      <c r="O18" s="1332">
        <v>1306</v>
      </c>
      <c r="P18" s="1332">
        <v>1198</v>
      </c>
      <c r="Q18" s="1332">
        <v>1392</v>
      </c>
      <c r="R18" s="1332">
        <v>1283</v>
      </c>
      <c r="S18" s="1332">
        <v>1159</v>
      </c>
      <c r="T18" s="1332">
        <v>1333</v>
      </c>
      <c r="U18" s="1332">
        <v>1169</v>
      </c>
      <c r="V18" s="1332">
        <v>1157</v>
      </c>
      <c r="W18" s="1332">
        <v>1156</v>
      </c>
      <c r="X18" s="1332">
        <v>1320</v>
      </c>
      <c r="Y18" s="1332">
        <v>1126</v>
      </c>
      <c r="Z18" s="1332">
        <v>1273</v>
      </c>
      <c r="AA18" s="1332">
        <v>1286</v>
      </c>
      <c r="AB18" s="1332">
        <v>1261</v>
      </c>
      <c r="AC18" s="1332">
        <v>1469</v>
      </c>
      <c r="AD18" s="1332">
        <v>1968</v>
      </c>
      <c r="AE18" s="1332">
        <v>1494</v>
      </c>
      <c r="AF18" s="1332">
        <v>907</v>
      </c>
      <c r="AG18" s="1319">
        <v>191</v>
      </c>
      <c r="AH18" s="1319">
        <v>153</v>
      </c>
      <c r="AI18" s="1319">
        <v>159</v>
      </c>
      <c r="AJ18" s="1319">
        <v>237</v>
      </c>
      <c r="AK18" s="1319">
        <v>3043</v>
      </c>
      <c r="AL18" s="1332">
        <v>2021</v>
      </c>
      <c r="AM18" s="1332">
        <v>1340</v>
      </c>
      <c r="AN18" s="1332">
        <v>1189</v>
      </c>
      <c r="AO18" s="1332">
        <v>1170</v>
      </c>
      <c r="AP18" s="1332">
        <v>1099</v>
      </c>
      <c r="AQ18" s="1332">
        <v>1147</v>
      </c>
      <c r="AR18" s="1332">
        <v>1323</v>
      </c>
      <c r="AS18" s="1332">
        <v>1230</v>
      </c>
      <c r="AT18" s="1332">
        <v>727</v>
      </c>
      <c r="AU18" s="1319">
        <v>53</v>
      </c>
      <c r="AV18" s="1319">
        <v>95</v>
      </c>
      <c r="AW18" s="1319">
        <v>265</v>
      </c>
      <c r="AX18" s="1319">
        <v>410</v>
      </c>
      <c r="AY18" s="1319">
        <v>544</v>
      </c>
      <c r="AZ18" s="1319">
        <v>644</v>
      </c>
      <c r="BA18" s="1319">
        <v>745</v>
      </c>
      <c r="BB18" s="1319">
        <v>732</v>
      </c>
      <c r="BC18" s="1319">
        <v>725</v>
      </c>
      <c r="BD18" s="1319">
        <v>1015</v>
      </c>
      <c r="BE18" s="1332">
        <v>1213</v>
      </c>
      <c r="BF18" s="1332">
        <v>1431</v>
      </c>
      <c r="BG18" s="1332">
        <v>1001</v>
      </c>
      <c r="BH18" s="1332">
        <v>1027</v>
      </c>
      <c r="BI18" s="1332">
        <v>895</v>
      </c>
      <c r="BJ18" s="1319">
        <v>1115</v>
      </c>
      <c r="BK18" s="1332">
        <v>1197</v>
      </c>
      <c r="BL18" s="1332">
        <v>3761</v>
      </c>
      <c r="BM18" s="1332">
        <v>1862</v>
      </c>
      <c r="BN18" s="1332">
        <v>1480</v>
      </c>
      <c r="BO18" s="1332">
        <v>962</v>
      </c>
      <c r="BP18" s="1319">
        <v>1127</v>
      </c>
      <c r="BQ18" s="1332">
        <v>1050</v>
      </c>
      <c r="BR18" s="1332">
        <v>964</v>
      </c>
      <c r="BS18" s="1319">
        <v>763</v>
      </c>
      <c r="BT18" s="1319">
        <v>805</v>
      </c>
      <c r="BU18" s="1319">
        <v>658</v>
      </c>
      <c r="BV18" s="1319">
        <v>585</v>
      </c>
      <c r="BW18" s="1319">
        <v>509</v>
      </c>
      <c r="BX18" s="1319">
        <v>376</v>
      </c>
      <c r="BY18" s="1319">
        <v>596</v>
      </c>
      <c r="BZ18" s="1319">
        <v>646</v>
      </c>
      <c r="CA18" s="1319">
        <v>596</v>
      </c>
      <c r="CB18" s="1319">
        <v>742</v>
      </c>
      <c r="CC18" s="1319">
        <v>672</v>
      </c>
      <c r="CD18" s="1319">
        <v>710</v>
      </c>
      <c r="CE18" s="1319">
        <v>636</v>
      </c>
      <c r="CF18" s="1319">
        <v>626</v>
      </c>
      <c r="CG18" s="1319">
        <v>582</v>
      </c>
      <c r="CH18" s="1319">
        <v>668</v>
      </c>
      <c r="CI18" s="1319">
        <v>644</v>
      </c>
      <c r="CJ18" s="1319">
        <v>564</v>
      </c>
      <c r="CK18" s="1319">
        <v>642</v>
      </c>
      <c r="CL18" s="1319">
        <v>615</v>
      </c>
      <c r="CM18" s="1319">
        <v>456</v>
      </c>
      <c r="CN18" s="1319">
        <v>800</v>
      </c>
      <c r="CO18" s="1319">
        <v>643</v>
      </c>
      <c r="CP18" s="1319">
        <v>635</v>
      </c>
      <c r="CQ18" s="1319">
        <v>703</v>
      </c>
      <c r="CR18" s="1319">
        <v>501</v>
      </c>
      <c r="CS18" s="1330">
        <v>489</v>
      </c>
      <c r="CT18" s="1330">
        <v>435</v>
      </c>
      <c r="CU18" s="1330">
        <v>368</v>
      </c>
      <c r="CV18" s="1330">
        <v>496</v>
      </c>
      <c r="CW18" s="1330">
        <v>461</v>
      </c>
      <c r="CX18" s="1330">
        <v>375</v>
      </c>
      <c r="CY18" s="1330">
        <v>365</v>
      </c>
      <c r="CZ18" s="1330">
        <v>522</v>
      </c>
      <c r="DA18" s="1330">
        <v>458</v>
      </c>
      <c r="DB18" s="1330">
        <v>405</v>
      </c>
      <c r="DC18" s="1330">
        <v>410</v>
      </c>
      <c r="DD18" s="1330">
        <v>416</v>
      </c>
      <c r="DE18" s="1330">
        <v>405</v>
      </c>
      <c r="DF18" s="1317">
        <v>105626</v>
      </c>
      <c r="DG18" s="1311"/>
      <c r="DH18" s="1312"/>
      <c r="DI18" s="1313"/>
    </row>
    <row r="19" spans="2:113" ht="13.5" customHeight="1">
      <c r="B19" s="1333" t="s">
        <v>1306</v>
      </c>
      <c r="C19" s="1321">
        <v>10</v>
      </c>
      <c r="D19" s="1321">
        <v>12</v>
      </c>
      <c r="E19" s="1321">
        <v>7</v>
      </c>
      <c r="F19" s="1321">
        <v>7</v>
      </c>
      <c r="G19" s="1321">
        <v>8</v>
      </c>
      <c r="H19" s="1321">
        <v>6</v>
      </c>
      <c r="I19" s="1321">
        <v>6</v>
      </c>
      <c r="J19" s="1321">
        <v>13</v>
      </c>
      <c r="K19" s="1321">
        <v>5</v>
      </c>
      <c r="L19" s="1321">
        <v>10</v>
      </c>
      <c r="M19" s="1321">
        <v>13</v>
      </c>
      <c r="N19" s="1321">
        <v>6</v>
      </c>
      <c r="O19" s="1321">
        <v>14</v>
      </c>
      <c r="P19" s="1321">
        <v>18</v>
      </c>
      <c r="Q19" s="1321">
        <v>13</v>
      </c>
      <c r="R19" s="1321">
        <v>25</v>
      </c>
      <c r="S19" s="1321">
        <v>13</v>
      </c>
      <c r="T19" s="1321">
        <v>19</v>
      </c>
      <c r="U19" s="1321">
        <v>10</v>
      </c>
      <c r="V19" s="1321">
        <v>10</v>
      </c>
      <c r="W19" s="1321">
        <v>11</v>
      </c>
      <c r="X19" s="1321">
        <v>3</v>
      </c>
      <c r="Y19" s="1321">
        <v>6</v>
      </c>
      <c r="Z19" s="1321">
        <v>12</v>
      </c>
      <c r="AA19" s="1321">
        <v>13</v>
      </c>
      <c r="AB19" s="1321">
        <v>20</v>
      </c>
      <c r="AC19" s="1321">
        <v>13</v>
      </c>
      <c r="AD19" s="1321">
        <v>13</v>
      </c>
      <c r="AE19" s="1321">
        <v>22</v>
      </c>
      <c r="AF19" s="1321">
        <v>17</v>
      </c>
      <c r="AG19" s="1321">
        <v>13</v>
      </c>
      <c r="AH19" s="1321">
        <v>13</v>
      </c>
      <c r="AI19" s="1321">
        <v>12</v>
      </c>
      <c r="AJ19" s="1321">
        <v>9</v>
      </c>
      <c r="AK19" s="1321">
        <v>8</v>
      </c>
      <c r="AL19" s="1321">
        <v>6</v>
      </c>
      <c r="AM19" s="1321">
        <v>12</v>
      </c>
      <c r="AN19" s="1321">
        <v>10</v>
      </c>
      <c r="AO19" s="1321">
        <v>14</v>
      </c>
      <c r="AP19" s="1321">
        <v>17</v>
      </c>
      <c r="AQ19" s="1321">
        <v>11</v>
      </c>
      <c r="AR19" s="1321">
        <v>15</v>
      </c>
      <c r="AS19" s="1321">
        <v>11</v>
      </c>
      <c r="AT19" s="1321">
        <v>8</v>
      </c>
      <c r="AU19" s="1321">
        <v>1</v>
      </c>
      <c r="AV19" s="1321">
        <v>1</v>
      </c>
      <c r="AW19" s="1321">
        <v>3</v>
      </c>
      <c r="AX19" s="1321">
        <v>1</v>
      </c>
      <c r="AY19" s="1321">
        <v>2</v>
      </c>
      <c r="AZ19" s="1321">
        <v>6</v>
      </c>
      <c r="BA19" s="1321">
        <v>3</v>
      </c>
      <c r="BB19" s="1321">
        <v>5</v>
      </c>
      <c r="BC19" s="1321">
        <v>6</v>
      </c>
      <c r="BD19" s="1321">
        <v>7</v>
      </c>
      <c r="BE19" s="1321">
        <v>4</v>
      </c>
      <c r="BF19" s="1321">
        <v>1</v>
      </c>
      <c r="BG19" s="1321">
        <v>9</v>
      </c>
      <c r="BH19" s="1321">
        <v>8</v>
      </c>
      <c r="BI19" s="1321">
        <v>11</v>
      </c>
      <c r="BJ19" s="1321">
        <v>7</v>
      </c>
      <c r="BK19" s="1321">
        <v>7</v>
      </c>
      <c r="BL19" s="1321">
        <v>5</v>
      </c>
      <c r="BM19" s="1321">
        <v>12</v>
      </c>
      <c r="BN19" s="1321">
        <v>6</v>
      </c>
      <c r="BO19" s="1321">
        <v>20</v>
      </c>
      <c r="BP19" s="1321">
        <v>8</v>
      </c>
      <c r="BQ19" s="1321">
        <v>5</v>
      </c>
      <c r="BR19" s="1321">
        <v>10</v>
      </c>
      <c r="BS19" s="1321">
        <v>2</v>
      </c>
      <c r="BT19" s="1321">
        <v>12</v>
      </c>
      <c r="BU19" s="1321">
        <v>4</v>
      </c>
      <c r="BV19" s="1321">
        <v>5</v>
      </c>
      <c r="BW19" s="1321">
        <v>6</v>
      </c>
      <c r="BX19" s="1321">
        <v>5</v>
      </c>
      <c r="BY19" s="1321">
        <v>8</v>
      </c>
      <c r="BZ19" s="1321">
        <v>9</v>
      </c>
      <c r="CA19" s="1321">
        <v>7</v>
      </c>
      <c r="CB19" s="1321">
        <v>5</v>
      </c>
      <c r="CC19" s="1321">
        <v>6</v>
      </c>
      <c r="CD19" s="1321">
        <v>6</v>
      </c>
      <c r="CE19" s="1321">
        <v>7</v>
      </c>
      <c r="CF19" s="1321">
        <v>14</v>
      </c>
      <c r="CG19" s="1321">
        <v>15</v>
      </c>
      <c r="CH19" s="1321">
        <v>15</v>
      </c>
      <c r="CI19" s="1321">
        <v>15</v>
      </c>
      <c r="CJ19" s="1321">
        <v>23</v>
      </c>
      <c r="CK19" s="1321">
        <v>23</v>
      </c>
      <c r="CL19" s="1321">
        <v>20</v>
      </c>
      <c r="CM19" s="1321">
        <v>14</v>
      </c>
      <c r="CN19" s="1321">
        <v>17</v>
      </c>
      <c r="CO19" s="1321">
        <v>8</v>
      </c>
      <c r="CP19" s="1321">
        <v>20</v>
      </c>
      <c r="CQ19" s="1321">
        <v>18</v>
      </c>
      <c r="CR19" s="1321">
        <v>11</v>
      </c>
      <c r="CS19" s="1334">
        <v>27</v>
      </c>
      <c r="CT19" s="1334">
        <v>17</v>
      </c>
      <c r="CU19" s="1334">
        <v>14</v>
      </c>
      <c r="CV19" s="1334">
        <v>27</v>
      </c>
      <c r="CW19" s="1334">
        <v>23</v>
      </c>
      <c r="CX19" s="1334">
        <v>18</v>
      </c>
      <c r="CY19" s="1334">
        <v>10</v>
      </c>
      <c r="CZ19" s="1334">
        <v>7</v>
      </c>
      <c r="DA19" s="1334">
        <v>16</v>
      </c>
      <c r="DB19" s="1334">
        <v>14</v>
      </c>
      <c r="DC19" s="1334">
        <v>11</v>
      </c>
      <c r="DD19" s="1334">
        <v>9</v>
      </c>
      <c r="DE19" s="1334">
        <v>19</v>
      </c>
      <c r="DF19" s="1317">
        <v>1171</v>
      </c>
      <c r="DG19" s="1335"/>
      <c r="DH19" s="1312"/>
      <c r="DI19" s="1313"/>
    </row>
    <row r="20" spans="2:113" ht="13.5" customHeight="1">
      <c r="B20" s="1290" t="s">
        <v>119</v>
      </c>
      <c r="C20" s="1324">
        <v>4755</v>
      </c>
      <c r="D20" s="1324">
        <v>3544</v>
      </c>
      <c r="E20" s="1324">
        <v>2917</v>
      </c>
      <c r="F20" s="1324">
        <v>2454</v>
      </c>
      <c r="G20" s="1324">
        <v>2487</v>
      </c>
      <c r="H20" s="1324">
        <v>2359</v>
      </c>
      <c r="I20" s="1324">
        <v>2127</v>
      </c>
      <c r="J20" s="1324">
        <v>2252</v>
      </c>
      <c r="K20" s="1324">
        <v>1838</v>
      </c>
      <c r="L20" s="1324">
        <v>2122</v>
      </c>
      <c r="M20" s="1324">
        <v>2053</v>
      </c>
      <c r="N20" s="1324">
        <v>1885</v>
      </c>
      <c r="O20" s="1324">
        <v>2103</v>
      </c>
      <c r="P20" s="1324">
        <v>2033</v>
      </c>
      <c r="Q20" s="1324">
        <v>2164</v>
      </c>
      <c r="R20" s="1324">
        <v>2067</v>
      </c>
      <c r="S20" s="1324">
        <v>1861</v>
      </c>
      <c r="T20" s="1324">
        <v>2068</v>
      </c>
      <c r="U20" s="1324">
        <v>2009</v>
      </c>
      <c r="V20" s="1324">
        <v>2035</v>
      </c>
      <c r="W20" s="1324">
        <v>2116</v>
      </c>
      <c r="X20" s="1324">
        <v>2054</v>
      </c>
      <c r="Y20" s="1324">
        <v>1891</v>
      </c>
      <c r="Z20" s="1324">
        <v>2353</v>
      </c>
      <c r="AA20" s="1324">
        <v>2417</v>
      </c>
      <c r="AB20" s="1324">
        <v>2073</v>
      </c>
      <c r="AC20" s="1324">
        <v>2331</v>
      </c>
      <c r="AD20" s="1324">
        <v>2408</v>
      </c>
      <c r="AE20" s="1324">
        <v>2458</v>
      </c>
      <c r="AF20" s="1324">
        <v>1570</v>
      </c>
      <c r="AG20" s="1324">
        <v>724</v>
      </c>
      <c r="AH20" s="1325">
        <v>817</v>
      </c>
      <c r="AI20" s="1325">
        <v>843</v>
      </c>
      <c r="AJ20" s="1325">
        <v>808</v>
      </c>
      <c r="AK20" s="1325">
        <v>4850</v>
      </c>
      <c r="AL20" s="1324">
        <v>2664</v>
      </c>
      <c r="AM20" s="1324">
        <v>2186</v>
      </c>
      <c r="AN20" s="1324">
        <v>2047</v>
      </c>
      <c r="AO20" s="1324">
        <v>2128</v>
      </c>
      <c r="AP20" s="1324">
        <v>1984</v>
      </c>
      <c r="AQ20" s="1324">
        <v>1960</v>
      </c>
      <c r="AR20" s="1324">
        <v>2405</v>
      </c>
      <c r="AS20" s="1324">
        <v>2152</v>
      </c>
      <c r="AT20" s="1324">
        <v>1333</v>
      </c>
      <c r="AU20" s="1324">
        <v>297</v>
      </c>
      <c r="AV20" s="1325">
        <v>417</v>
      </c>
      <c r="AW20" s="1325">
        <v>689</v>
      </c>
      <c r="AX20" s="1325">
        <v>854</v>
      </c>
      <c r="AY20" s="1325">
        <v>1291</v>
      </c>
      <c r="AZ20" s="1324">
        <v>1253</v>
      </c>
      <c r="BA20" s="1324">
        <v>1593</v>
      </c>
      <c r="BB20" s="1324">
        <v>1537</v>
      </c>
      <c r="BC20" s="1324">
        <v>1356</v>
      </c>
      <c r="BD20" s="1324">
        <v>1373</v>
      </c>
      <c r="BE20" s="1324">
        <v>1385</v>
      </c>
      <c r="BF20" s="1324">
        <v>1711</v>
      </c>
      <c r="BG20" s="1324">
        <v>1382</v>
      </c>
      <c r="BH20" s="1324">
        <v>1531</v>
      </c>
      <c r="BI20" s="1324">
        <v>3147</v>
      </c>
      <c r="BJ20" s="1324">
        <v>3117</v>
      </c>
      <c r="BK20" s="1324">
        <v>2254</v>
      </c>
      <c r="BL20" s="1324">
        <v>3153</v>
      </c>
      <c r="BM20" s="1324">
        <v>2188</v>
      </c>
      <c r="BN20" s="1324">
        <v>1643</v>
      </c>
      <c r="BO20" s="1324">
        <v>1478</v>
      </c>
      <c r="BP20" s="1324">
        <v>1280</v>
      </c>
      <c r="BQ20" s="1324">
        <v>1219</v>
      </c>
      <c r="BR20" s="1324">
        <v>1297</v>
      </c>
      <c r="BS20" s="1324">
        <v>1052</v>
      </c>
      <c r="BT20" s="1324">
        <v>1135</v>
      </c>
      <c r="BU20" s="1324">
        <v>1018</v>
      </c>
      <c r="BV20" s="1324">
        <v>919</v>
      </c>
      <c r="BW20" s="1325">
        <v>803</v>
      </c>
      <c r="BX20" s="1325">
        <v>787</v>
      </c>
      <c r="BY20" s="1325">
        <v>890</v>
      </c>
      <c r="BZ20" s="1325">
        <v>963</v>
      </c>
      <c r="CA20" s="1325">
        <v>770</v>
      </c>
      <c r="CB20" s="1325">
        <v>1054</v>
      </c>
      <c r="CC20" s="1324">
        <v>1000</v>
      </c>
      <c r="CD20" s="1324">
        <v>1056</v>
      </c>
      <c r="CE20" s="1324">
        <v>884</v>
      </c>
      <c r="CF20" s="1325">
        <v>995</v>
      </c>
      <c r="CG20" s="1325">
        <v>895</v>
      </c>
      <c r="CH20" s="1325">
        <v>863</v>
      </c>
      <c r="CI20" s="1325">
        <v>1000</v>
      </c>
      <c r="CJ20" s="1324">
        <v>836</v>
      </c>
      <c r="CK20" s="1325">
        <v>1164</v>
      </c>
      <c r="CL20" s="1324">
        <v>907</v>
      </c>
      <c r="CM20" s="1325">
        <v>819</v>
      </c>
      <c r="CN20" s="1325">
        <v>1330</v>
      </c>
      <c r="CO20" s="1324">
        <v>1091</v>
      </c>
      <c r="CP20" s="1324">
        <v>927</v>
      </c>
      <c r="CQ20" s="1325">
        <v>1157</v>
      </c>
      <c r="CR20" s="1324">
        <v>1027</v>
      </c>
      <c r="CS20" s="1326">
        <v>898</v>
      </c>
      <c r="CT20" s="1326">
        <v>685</v>
      </c>
      <c r="CU20" s="1326">
        <v>637</v>
      </c>
      <c r="CV20" s="1326">
        <v>806</v>
      </c>
      <c r="CW20" s="1326">
        <v>734</v>
      </c>
      <c r="CX20" s="1326">
        <v>617</v>
      </c>
      <c r="CY20" s="1326">
        <v>627</v>
      </c>
      <c r="CZ20" s="1326">
        <v>1044</v>
      </c>
      <c r="DA20" s="1326">
        <v>763</v>
      </c>
      <c r="DB20" s="1326">
        <v>786</v>
      </c>
      <c r="DC20" s="1326">
        <v>704</v>
      </c>
      <c r="DD20" s="1326">
        <v>749</v>
      </c>
      <c r="DE20" s="1326">
        <v>664</v>
      </c>
      <c r="DF20" s="1327">
        <v>176047</v>
      </c>
      <c r="DG20" s="1311">
        <v>0.30664332619184476</v>
      </c>
      <c r="DH20" s="1312"/>
      <c r="DI20" s="1313"/>
    </row>
    <row r="21" spans="2:113" ht="13.5" customHeight="1">
      <c r="B21" s="1328" t="s">
        <v>1379</v>
      </c>
      <c r="C21" s="1329">
        <v>1245</v>
      </c>
      <c r="D21" s="1329">
        <v>831</v>
      </c>
      <c r="E21" s="1315">
        <v>752</v>
      </c>
      <c r="F21" s="1315">
        <v>553</v>
      </c>
      <c r="G21" s="1315">
        <v>591</v>
      </c>
      <c r="H21" s="1315">
        <v>527</v>
      </c>
      <c r="I21" s="1315">
        <v>540</v>
      </c>
      <c r="J21" s="1315">
        <v>546</v>
      </c>
      <c r="K21" s="1315">
        <v>439</v>
      </c>
      <c r="L21" s="1315">
        <v>501</v>
      </c>
      <c r="M21" s="1315">
        <v>512</v>
      </c>
      <c r="N21" s="1315">
        <v>425</v>
      </c>
      <c r="O21" s="1315">
        <v>486</v>
      </c>
      <c r="P21" s="1315">
        <v>443</v>
      </c>
      <c r="Q21" s="1315">
        <v>510</v>
      </c>
      <c r="R21" s="1315">
        <v>440</v>
      </c>
      <c r="S21" s="1315">
        <v>405</v>
      </c>
      <c r="T21" s="1315">
        <v>437</v>
      </c>
      <c r="U21" s="1315">
        <v>441</v>
      </c>
      <c r="V21" s="1315">
        <v>437</v>
      </c>
      <c r="W21" s="1315">
        <v>502</v>
      </c>
      <c r="X21" s="1315">
        <v>463</v>
      </c>
      <c r="Y21" s="1315">
        <v>453</v>
      </c>
      <c r="Z21" s="1315">
        <v>499</v>
      </c>
      <c r="AA21" s="1315">
        <v>561</v>
      </c>
      <c r="AB21" s="1315">
        <v>487</v>
      </c>
      <c r="AC21" s="1315">
        <v>528</v>
      </c>
      <c r="AD21" s="1315">
        <v>504</v>
      </c>
      <c r="AE21" s="1315">
        <v>503</v>
      </c>
      <c r="AF21" s="1315">
        <v>553</v>
      </c>
      <c r="AG21" s="1315">
        <v>454</v>
      </c>
      <c r="AH21" s="1315">
        <v>515</v>
      </c>
      <c r="AI21" s="1315">
        <v>474</v>
      </c>
      <c r="AJ21" s="1315">
        <v>477</v>
      </c>
      <c r="AK21" s="1315">
        <v>453</v>
      </c>
      <c r="AL21" s="1315">
        <v>456</v>
      </c>
      <c r="AM21" s="1315">
        <v>478</v>
      </c>
      <c r="AN21" s="1315">
        <v>482</v>
      </c>
      <c r="AO21" s="1315">
        <v>530</v>
      </c>
      <c r="AP21" s="1315">
        <v>463</v>
      </c>
      <c r="AQ21" s="1315">
        <v>460</v>
      </c>
      <c r="AR21" s="1315">
        <v>501</v>
      </c>
      <c r="AS21" s="1315">
        <v>441</v>
      </c>
      <c r="AT21" s="1315">
        <v>325</v>
      </c>
      <c r="AU21" s="1315">
        <v>99</v>
      </c>
      <c r="AV21" s="1315">
        <v>142</v>
      </c>
      <c r="AW21" s="1315">
        <v>250</v>
      </c>
      <c r="AX21" s="1315">
        <v>290</v>
      </c>
      <c r="AY21" s="1315">
        <v>446</v>
      </c>
      <c r="AZ21" s="1315">
        <v>499</v>
      </c>
      <c r="BA21" s="1315">
        <v>489</v>
      </c>
      <c r="BB21" s="1315">
        <v>489</v>
      </c>
      <c r="BC21" s="1315">
        <v>397</v>
      </c>
      <c r="BD21" s="1315">
        <v>375</v>
      </c>
      <c r="BE21" s="1315">
        <v>370</v>
      </c>
      <c r="BF21" s="1315">
        <v>449</v>
      </c>
      <c r="BG21" s="1315">
        <v>412</v>
      </c>
      <c r="BH21" s="1315">
        <v>485</v>
      </c>
      <c r="BI21" s="1315">
        <v>532</v>
      </c>
      <c r="BJ21" s="1315">
        <v>416</v>
      </c>
      <c r="BK21" s="1315">
        <v>415</v>
      </c>
      <c r="BL21" s="1315">
        <v>319</v>
      </c>
      <c r="BM21" s="1315">
        <v>321</v>
      </c>
      <c r="BN21" s="1315">
        <v>352</v>
      </c>
      <c r="BO21" s="1315">
        <v>316</v>
      </c>
      <c r="BP21" s="1315">
        <v>274</v>
      </c>
      <c r="BQ21" s="1315">
        <v>257</v>
      </c>
      <c r="BR21" s="1315">
        <v>353</v>
      </c>
      <c r="BS21" s="1315">
        <v>278</v>
      </c>
      <c r="BT21" s="1315">
        <v>329</v>
      </c>
      <c r="BU21" s="1315">
        <v>335</v>
      </c>
      <c r="BV21" s="1315">
        <v>299</v>
      </c>
      <c r="BW21" s="1315">
        <v>317</v>
      </c>
      <c r="BX21" s="1315">
        <v>294</v>
      </c>
      <c r="BY21" s="1315">
        <v>285</v>
      </c>
      <c r="BZ21" s="1315">
        <v>277</v>
      </c>
      <c r="CA21" s="1315">
        <v>286</v>
      </c>
      <c r="CB21" s="1315">
        <v>407</v>
      </c>
      <c r="CC21" s="1315">
        <v>401</v>
      </c>
      <c r="CD21" s="1315">
        <v>423</v>
      </c>
      <c r="CE21" s="1315">
        <v>358</v>
      </c>
      <c r="CF21" s="1315">
        <v>404</v>
      </c>
      <c r="CG21" s="1315">
        <v>351</v>
      </c>
      <c r="CH21" s="1315">
        <v>349</v>
      </c>
      <c r="CI21" s="1315">
        <v>391</v>
      </c>
      <c r="CJ21" s="1315">
        <v>350</v>
      </c>
      <c r="CK21" s="1315">
        <v>493</v>
      </c>
      <c r="CL21" s="1315">
        <v>399</v>
      </c>
      <c r="CM21" s="1315">
        <v>297</v>
      </c>
      <c r="CN21" s="1315">
        <v>623</v>
      </c>
      <c r="CO21" s="1315">
        <v>493</v>
      </c>
      <c r="CP21" s="1315">
        <v>362</v>
      </c>
      <c r="CQ21" s="1315">
        <v>486</v>
      </c>
      <c r="CR21" s="1315">
        <v>480</v>
      </c>
      <c r="CS21" s="1330">
        <v>424</v>
      </c>
      <c r="CT21" s="1330">
        <v>320</v>
      </c>
      <c r="CU21" s="1330">
        <v>309</v>
      </c>
      <c r="CV21" s="1330">
        <v>365</v>
      </c>
      <c r="CW21" s="1330">
        <v>355</v>
      </c>
      <c r="CX21" s="1330">
        <v>298</v>
      </c>
      <c r="CY21" s="1330">
        <v>281</v>
      </c>
      <c r="CZ21" s="1330">
        <v>610</v>
      </c>
      <c r="DA21" s="1330">
        <v>374</v>
      </c>
      <c r="DB21" s="1330">
        <v>389</v>
      </c>
      <c r="DC21" s="1330">
        <v>342</v>
      </c>
      <c r="DD21" s="1330">
        <v>346</v>
      </c>
      <c r="DE21" s="1330">
        <v>318</v>
      </c>
      <c r="DF21" s="1317">
        <v>50872</v>
      </c>
      <c r="DG21" s="1311"/>
      <c r="DH21" s="1312"/>
      <c r="DI21" s="1313"/>
    </row>
    <row r="22" spans="2:113" ht="13.5" customHeight="1">
      <c r="B22" s="1331" t="s">
        <v>1380</v>
      </c>
      <c r="C22" s="1319">
        <v>19</v>
      </c>
      <c r="D22" s="1319">
        <v>10</v>
      </c>
      <c r="E22" s="1319">
        <v>10</v>
      </c>
      <c r="F22" s="1319">
        <v>6</v>
      </c>
      <c r="G22" s="1319">
        <v>11</v>
      </c>
      <c r="H22" s="1319">
        <v>5</v>
      </c>
      <c r="I22" s="1319">
        <v>10</v>
      </c>
      <c r="J22" s="1319">
        <v>3</v>
      </c>
      <c r="K22" s="1319">
        <v>5</v>
      </c>
      <c r="L22" s="1319">
        <v>7</v>
      </c>
      <c r="M22" s="1319">
        <v>12</v>
      </c>
      <c r="N22" s="1319">
        <v>10</v>
      </c>
      <c r="O22" s="1319">
        <v>5</v>
      </c>
      <c r="P22" s="1319">
        <v>7</v>
      </c>
      <c r="Q22" s="1319">
        <v>9</v>
      </c>
      <c r="R22" s="1319">
        <v>14</v>
      </c>
      <c r="S22" s="1319">
        <v>11</v>
      </c>
      <c r="T22" s="1319">
        <v>17</v>
      </c>
      <c r="U22" s="1319">
        <v>14</v>
      </c>
      <c r="V22" s="1319">
        <v>28</v>
      </c>
      <c r="W22" s="1319">
        <v>21</v>
      </c>
      <c r="X22" s="1319">
        <v>20</v>
      </c>
      <c r="Y22" s="1319">
        <v>24</v>
      </c>
      <c r="Z22" s="1319">
        <v>30</v>
      </c>
      <c r="AA22" s="1319">
        <v>26</v>
      </c>
      <c r="AB22" s="1319">
        <v>28</v>
      </c>
      <c r="AC22" s="1319">
        <v>49</v>
      </c>
      <c r="AD22" s="1319">
        <v>43</v>
      </c>
      <c r="AE22" s="1319">
        <v>56</v>
      </c>
      <c r="AF22" s="1319">
        <v>56</v>
      </c>
      <c r="AG22" s="1319">
        <v>66</v>
      </c>
      <c r="AH22" s="1319">
        <v>85</v>
      </c>
      <c r="AI22" s="1319">
        <v>165</v>
      </c>
      <c r="AJ22" s="1319">
        <v>89</v>
      </c>
      <c r="AK22" s="1319">
        <v>28</v>
      </c>
      <c r="AL22" s="1319">
        <v>15</v>
      </c>
      <c r="AM22" s="1319">
        <v>13</v>
      </c>
      <c r="AN22" s="1319">
        <v>5</v>
      </c>
      <c r="AO22" s="1319">
        <v>17</v>
      </c>
      <c r="AP22" s="1319">
        <v>12</v>
      </c>
      <c r="AQ22" s="1319">
        <v>16</v>
      </c>
      <c r="AR22" s="1319">
        <v>8</v>
      </c>
      <c r="AS22" s="1319">
        <v>16</v>
      </c>
      <c r="AT22" s="1319">
        <v>5</v>
      </c>
      <c r="AU22" s="1319">
        <v>0</v>
      </c>
      <c r="AV22" s="1319">
        <v>2</v>
      </c>
      <c r="AW22" s="1319">
        <v>1</v>
      </c>
      <c r="AX22" s="1319">
        <v>1</v>
      </c>
      <c r="AY22" s="1319">
        <v>2</v>
      </c>
      <c r="AZ22" s="1319">
        <v>2</v>
      </c>
      <c r="BA22" s="1319">
        <v>3</v>
      </c>
      <c r="BB22" s="1319">
        <v>6</v>
      </c>
      <c r="BC22" s="1319">
        <v>2</v>
      </c>
      <c r="BD22" s="1319">
        <v>1</v>
      </c>
      <c r="BE22" s="1319">
        <v>5</v>
      </c>
      <c r="BF22" s="1319">
        <v>6</v>
      </c>
      <c r="BG22" s="1319">
        <v>1</v>
      </c>
      <c r="BH22" s="1319">
        <v>7</v>
      </c>
      <c r="BI22" s="1319">
        <v>10</v>
      </c>
      <c r="BJ22" s="1319">
        <v>11</v>
      </c>
      <c r="BK22" s="1319">
        <v>8</v>
      </c>
      <c r="BL22" s="1319">
        <v>9</v>
      </c>
      <c r="BM22" s="1319">
        <v>7</v>
      </c>
      <c r="BN22" s="1319">
        <v>4</v>
      </c>
      <c r="BO22" s="1319">
        <v>4</v>
      </c>
      <c r="BP22" s="1319">
        <v>2</v>
      </c>
      <c r="BQ22" s="1319">
        <v>5</v>
      </c>
      <c r="BR22" s="1319">
        <v>3</v>
      </c>
      <c r="BS22" s="1319">
        <v>2</v>
      </c>
      <c r="BT22" s="1319">
        <v>3</v>
      </c>
      <c r="BU22" s="1319">
        <v>1</v>
      </c>
      <c r="BV22" s="1319">
        <v>0</v>
      </c>
      <c r="BW22" s="1319">
        <v>2</v>
      </c>
      <c r="BX22" s="1319">
        <v>0</v>
      </c>
      <c r="BY22" s="1319">
        <v>1</v>
      </c>
      <c r="BZ22" s="1319">
        <v>1</v>
      </c>
      <c r="CA22" s="1319">
        <v>3</v>
      </c>
      <c r="CB22" s="1319">
        <v>2</v>
      </c>
      <c r="CC22" s="1319">
        <v>1</v>
      </c>
      <c r="CD22" s="1319">
        <v>6</v>
      </c>
      <c r="CE22" s="1319">
        <v>0</v>
      </c>
      <c r="CF22" s="1319">
        <v>0</v>
      </c>
      <c r="CG22" s="1319">
        <v>0</v>
      </c>
      <c r="CH22" s="1319">
        <v>0</v>
      </c>
      <c r="CI22" s="1319">
        <v>1</v>
      </c>
      <c r="CJ22" s="1319">
        <v>1</v>
      </c>
      <c r="CK22" s="1319">
        <v>0</v>
      </c>
      <c r="CL22" s="1319">
        <v>0</v>
      </c>
      <c r="CM22" s="1319">
        <v>0</v>
      </c>
      <c r="CN22" s="1319">
        <v>0</v>
      </c>
      <c r="CO22" s="1319">
        <v>1</v>
      </c>
      <c r="CP22" s="1319">
        <v>0</v>
      </c>
      <c r="CQ22" s="1319">
        <v>0</v>
      </c>
      <c r="CR22" s="1319">
        <v>0</v>
      </c>
      <c r="CS22" s="1330">
        <v>1</v>
      </c>
      <c r="CT22" s="1336">
        <v>1</v>
      </c>
      <c r="CU22" s="1336">
        <v>0</v>
      </c>
      <c r="CV22" s="1336">
        <v>0</v>
      </c>
      <c r="CW22" s="1336">
        <v>0</v>
      </c>
      <c r="CX22" s="1330">
        <v>0</v>
      </c>
      <c r="CY22" s="1336">
        <v>0</v>
      </c>
      <c r="CZ22" s="1336">
        <v>0</v>
      </c>
      <c r="DA22" s="1336">
        <v>1</v>
      </c>
      <c r="DB22" s="1330">
        <v>0</v>
      </c>
      <c r="DC22" s="1330">
        <v>1</v>
      </c>
      <c r="DD22" s="1336">
        <v>0</v>
      </c>
      <c r="DE22" s="1336">
        <v>0</v>
      </c>
      <c r="DF22" s="1317">
        <v>1250</v>
      </c>
      <c r="DG22" s="1311"/>
      <c r="DH22" s="1312"/>
      <c r="DI22" s="1313"/>
    </row>
    <row r="23" spans="2:113" ht="13.5" customHeight="1">
      <c r="B23" s="1331" t="s">
        <v>1381</v>
      </c>
      <c r="C23" s="1332">
        <v>3459</v>
      </c>
      <c r="D23" s="1332">
        <v>2686</v>
      </c>
      <c r="E23" s="1332">
        <v>2141</v>
      </c>
      <c r="F23" s="1332">
        <v>1883</v>
      </c>
      <c r="G23" s="1332">
        <v>1862</v>
      </c>
      <c r="H23" s="1332">
        <v>1817</v>
      </c>
      <c r="I23" s="1332">
        <v>1566</v>
      </c>
      <c r="J23" s="1332">
        <v>1685</v>
      </c>
      <c r="K23" s="1332">
        <v>1377</v>
      </c>
      <c r="L23" s="1332">
        <v>1604</v>
      </c>
      <c r="M23" s="1332">
        <v>1521</v>
      </c>
      <c r="N23" s="1332">
        <v>1444</v>
      </c>
      <c r="O23" s="1332">
        <v>1598</v>
      </c>
      <c r="P23" s="1332">
        <v>1570</v>
      </c>
      <c r="Q23" s="1332">
        <v>1638</v>
      </c>
      <c r="R23" s="1332">
        <v>1602</v>
      </c>
      <c r="S23" s="1332">
        <v>1431</v>
      </c>
      <c r="T23" s="1332">
        <v>1598</v>
      </c>
      <c r="U23" s="1332">
        <v>1543</v>
      </c>
      <c r="V23" s="1332">
        <v>1567</v>
      </c>
      <c r="W23" s="1332">
        <v>1585</v>
      </c>
      <c r="X23" s="1332">
        <v>1557</v>
      </c>
      <c r="Y23" s="1332">
        <v>1411</v>
      </c>
      <c r="Z23" s="1332">
        <v>1815</v>
      </c>
      <c r="AA23" s="1332">
        <v>1819</v>
      </c>
      <c r="AB23" s="1332">
        <v>1548</v>
      </c>
      <c r="AC23" s="1332">
        <v>1745</v>
      </c>
      <c r="AD23" s="1332">
        <v>1851</v>
      </c>
      <c r="AE23" s="1332">
        <v>1891</v>
      </c>
      <c r="AF23" s="1332">
        <v>948</v>
      </c>
      <c r="AG23" s="1319">
        <v>198</v>
      </c>
      <c r="AH23" s="1319">
        <v>212</v>
      </c>
      <c r="AI23" s="1319">
        <v>201</v>
      </c>
      <c r="AJ23" s="1319">
        <v>238</v>
      </c>
      <c r="AK23" s="1319">
        <v>4352</v>
      </c>
      <c r="AL23" s="1332">
        <v>2182</v>
      </c>
      <c r="AM23" s="1332">
        <v>1686</v>
      </c>
      <c r="AN23" s="1332">
        <v>1552</v>
      </c>
      <c r="AO23" s="1332">
        <v>1570</v>
      </c>
      <c r="AP23" s="1332">
        <v>1493</v>
      </c>
      <c r="AQ23" s="1332">
        <v>1474</v>
      </c>
      <c r="AR23" s="1332">
        <v>1886</v>
      </c>
      <c r="AS23" s="1332">
        <v>1682</v>
      </c>
      <c r="AT23" s="1332">
        <v>997</v>
      </c>
      <c r="AU23" s="1319">
        <v>197</v>
      </c>
      <c r="AV23" s="1319">
        <v>271</v>
      </c>
      <c r="AW23" s="1319">
        <v>432</v>
      </c>
      <c r="AX23" s="1319">
        <v>560</v>
      </c>
      <c r="AY23" s="1319">
        <v>838</v>
      </c>
      <c r="AZ23" s="1319">
        <v>743</v>
      </c>
      <c r="BA23" s="1319">
        <v>1094</v>
      </c>
      <c r="BB23" s="1332">
        <v>1034</v>
      </c>
      <c r="BC23" s="1332">
        <v>957</v>
      </c>
      <c r="BD23" s="1319">
        <v>992</v>
      </c>
      <c r="BE23" s="1319">
        <v>1003</v>
      </c>
      <c r="BF23" s="1332">
        <v>1245</v>
      </c>
      <c r="BG23" s="1332">
        <v>963</v>
      </c>
      <c r="BH23" s="1319">
        <v>1030</v>
      </c>
      <c r="BI23" s="1332">
        <v>2595</v>
      </c>
      <c r="BJ23" s="1332">
        <v>2686</v>
      </c>
      <c r="BK23" s="1332">
        <v>1816</v>
      </c>
      <c r="BL23" s="1332">
        <v>2747</v>
      </c>
      <c r="BM23" s="1332">
        <v>1847</v>
      </c>
      <c r="BN23" s="1332">
        <v>1275</v>
      </c>
      <c r="BO23" s="1332">
        <v>1148</v>
      </c>
      <c r="BP23" s="1332">
        <v>990</v>
      </c>
      <c r="BQ23" s="1319">
        <v>949</v>
      </c>
      <c r="BR23" s="1319">
        <v>929</v>
      </c>
      <c r="BS23" s="1319">
        <v>759</v>
      </c>
      <c r="BT23" s="1319">
        <v>788</v>
      </c>
      <c r="BU23" s="1319">
        <v>668</v>
      </c>
      <c r="BV23" s="1319">
        <v>610</v>
      </c>
      <c r="BW23" s="1319">
        <v>475</v>
      </c>
      <c r="BX23" s="1319">
        <v>475</v>
      </c>
      <c r="BY23" s="1319">
        <v>596</v>
      </c>
      <c r="BZ23" s="1319">
        <v>667</v>
      </c>
      <c r="CA23" s="1319">
        <v>476</v>
      </c>
      <c r="CB23" s="1319">
        <v>638</v>
      </c>
      <c r="CC23" s="1319">
        <v>590</v>
      </c>
      <c r="CD23" s="1319">
        <v>620</v>
      </c>
      <c r="CE23" s="1319">
        <v>521</v>
      </c>
      <c r="CF23" s="1319">
        <v>582</v>
      </c>
      <c r="CG23" s="1319">
        <v>534</v>
      </c>
      <c r="CH23" s="1319">
        <v>504</v>
      </c>
      <c r="CI23" s="1319">
        <v>587</v>
      </c>
      <c r="CJ23" s="1319">
        <v>467</v>
      </c>
      <c r="CK23" s="1319">
        <v>656</v>
      </c>
      <c r="CL23" s="1319">
        <v>496</v>
      </c>
      <c r="CM23" s="1319">
        <v>508</v>
      </c>
      <c r="CN23" s="1319">
        <v>685</v>
      </c>
      <c r="CO23" s="1319">
        <v>581</v>
      </c>
      <c r="CP23" s="1319">
        <v>546</v>
      </c>
      <c r="CQ23" s="1319">
        <v>648</v>
      </c>
      <c r="CR23" s="1319">
        <v>529</v>
      </c>
      <c r="CS23" s="1330">
        <v>457</v>
      </c>
      <c r="CT23" s="1330">
        <v>342</v>
      </c>
      <c r="CU23" s="1330">
        <v>301</v>
      </c>
      <c r="CV23" s="1330">
        <v>420</v>
      </c>
      <c r="CW23" s="1330">
        <v>358</v>
      </c>
      <c r="CX23" s="1330">
        <v>307</v>
      </c>
      <c r="CY23" s="1330">
        <v>336</v>
      </c>
      <c r="CZ23" s="1330">
        <v>418</v>
      </c>
      <c r="DA23" s="1330">
        <v>373</v>
      </c>
      <c r="DB23" s="1330">
        <v>383</v>
      </c>
      <c r="DC23" s="1330">
        <v>342</v>
      </c>
      <c r="DD23" s="1330">
        <v>390</v>
      </c>
      <c r="DE23" s="1330">
        <v>332</v>
      </c>
      <c r="DF23" s="1317">
        <v>122603</v>
      </c>
      <c r="DG23" s="1311"/>
      <c r="DH23" s="1312"/>
      <c r="DI23" s="1313"/>
    </row>
    <row r="24" spans="2:113" ht="13.5" customHeight="1">
      <c r="B24" s="1337" t="s">
        <v>1306</v>
      </c>
      <c r="C24" s="1338">
        <v>32</v>
      </c>
      <c r="D24" s="1338">
        <v>17</v>
      </c>
      <c r="E24" s="1338">
        <v>14</v>
      </c>
      <c r="F24" s="1338">
        <v>12</v>
      </c>
      <c r="G24" s="1338">
        <v>23</v>
      </c>
      <c r="H24" s="1338">
        <v>10</v>
      </c>
      <c r="I24" s="1338">
        <v>11</v>
      </c>
      <c r="J24" s="1338">
        <v>18</v>
      </c>
      <c r="K24" s="1338">
        <v>17</v>
      </c>
      <c r="L24" s="1338">
        <v>10</v>
      </c>
      <c r="M24" s="1338">
        <v>8</v>
      </c>
      <c r="N24" s="1338">
        <v>6</v>
      </c>
      <c r="O24" s="1338">
        <v>14</v>
      </c>
      <c r="P24" s="1338">
        <v>13</v>
      </c>
      <c r="Q24" s="1338">
        <v>7</v>
      </c>
      <c r="R24" s="1338">
        <v>11</v>
      </c>
      <c r="S24" s="1338">
        <v>14</v>
      </c>
      <c r="T24" s="1338">
        <v>16</v>
      </c>
      <c r="U24" s="1338">
        <v>11</v>
      </c>
      <c r="V24" s="1338">
        <v>3</v>
      </c>
      <c r="W24" s="1338">
        <v>8</v>
      </c>
      <c r="X24" s="1338">
        <v>14</v>
      </c>
      <c r="Y24" s="1338">
        <v>3</v>
      </c>
      <c r="Z24" s="1338">
        <v>9</v>
      </c>
      <c r="AA24" s="1338">
        <v>11</v>
      </c>
      <c r="AB24" s="1338">
        <v>10</v>
      </c>
      <c r="AC24" s="1338">
        <v>9</v>
      </c>
      <c r="AD24" s="1338">
        <v>10</v>
      </c>
      <c r="AE24" s="1338">
        <v>8</v>
      </c>
      <c r="AF24" s="1338">
        <v>13</v>
      </c>
      <c r="AG24" s="1338">
        <v>6</v>
      </c>
      <c r="AH24" s="1338">
        <v>5</v>
      </c>
      <c r="AI24" s="1338">
        <v>3</v>
      </c>
      <c r="AJ24" s="1338">
        <v>4</v>
      </c>
      <c r="AK24" s="1338">
        <v>17</v>
      </c>
      <c r="AL24" s="1338">
        <v>11</v>
      </c>
      <c r="AM24" s="1338">
        <v>9</v>
      </c>
      <c r="AN24" s="1338">
        <v>8</v>
      </c>
      <c r="AO24" s="1338">
        <v>11</v>
      </c>
      <c r="AP24" s="1338">
        <v>16</v>
      </c>
      <c r="AQ24" s="1338">
        <v>10</v>
      </c>
      <c r="AR24" s="1338">
        <v>10</v>
      </c>
      <c r="AS24" s="1338">
        <v>13</v>
      </c>
      <c r="AT24" s="1338">
        <v>6</v>
      </c>
      <c r="AU24" s="1338">
        <v>1</v>
      </c>
      <c r="AV24" s="1338">
        <v>2</v>
      </c>
      <c r="AW24" s="1338">
        <v>6</v>
      </c>
      <c r="AX24" s="1338">
        <v>3</v>
      </c>
      <c r="AY24" s="1338">
        <v>5</v>
      </c>
      <c r="AZ24" s="1338">
        <v>9</v>
      </c>
      <c r="BA24" s="1338">
        <v>7</v>
      </c>
      <c r="BB24" s="1338">
        <v>8</v>
      </c>
      <c r="BC24" s="1338">
        <v>0</v>
      </c>
      <c r="BD24" s="1338">
        <v>5</v>
      </c>
      <c r="BE24" s="1338">
        <v>7</v>
      </c>
      <c r="BF24" s="1338">
        <v>11</v>
      </c>
      <c r="BG24" s="1338">
        <v>6</v>
      </c>
      <c r="BH24" s="1338">
        <v>9</v>
      </c>
      <c r="BI24" s="1338">
        <v>10</v>
      </c>
      <c r="BJ24" s="1338">
        <v>4</v>
      </c>
      <c r="BK24" s="1338">
        <v>15</v>
      </c>
      <c r="BL24" s="1338">
        <v>78</v>
      </c>
      <c r="BM24" s="1338">
        <v>13</v>
      </c>
      <c r="BN24" s="1338">
        <v>12</v>
      </c>
      <c r="BO24" s="1338">
        <v>10</v>
      </c>
      <c r="BP24" s="1338">
        <v>14</v>
      </c>
      <c r="BQ24" s="1338">
        <v>8</v>
      </c>
      <c r="BR24" s="1338">
        <v>12</v>
      </c>
      <c r="BS24" s="1338">
        <v>13</v>
      </c>
      <c r="BT24" s="1338">
        <v>15</v>
      </c>
      <c r="BU24" s="1338">
        <v>14</v>
      </c>
      <c r="BV24" s="1338">
        <v>10</v>
      </c>
      <c r="BW24" s="1338">
        <v>9</v>
      </c>
      <c r="BX24" s="1338">
        <v>18</v>
      </c>
      <c r="BY24" s="1338">
        <v>8</v>
      </c>
      <c r="BZ24" s="1338">
        <v>18</v>
      </c>
      <c r="CA24" s="1338">
        <v>5</v>
      </c>
      <c r="CB24" s="1338">
        <v>7</v>
      </c>
      <c r="CC24" s="1338">
        <v>8</v>
      </c>
      <c r="CD24" s="1338">
        <v>7</v>
      </c>
      <c r="CE24" s="1338">
        <v>5</v>
      </c>
      <c r="CF24" s="1338">
        <v>9</v>
      </c>
      <c r="CG24" s="1338">
        <v>10</v>
      </c>
      <c r="CH24" s="1338">
        <v>10</v>
      </c>
      <c r="CI24" s="1338">
        <v>21</v>
      </c>
      <c r="CJ24" s="1338">
        <v>18</v>
      </c>
      <c r="CK24" s="1338">
        <v>15</v>
      </c>
      <c r="CL24" s="1338">
        <v>12</v>
      </c>
      <c r="CM24" s="1338">
        <v>14</v>
      </c>
      <c r="CN24" s="1338">
        <v>22</v>
      </c>
      <c r="CO24" s="1338">
        <v>16</v>
      </c>
      <c r="CP24" s="1338">
        <v>19</v>
      </c>
      <c r="CQ24" s="1338">
        <v>23</v>
      </c>
      <c r="CR24" s="1338">
        <v>18</v>
      </c>
      <c r="CS24" s="1339">
        <v>16</v>
      </c>
      <c r="CT24" s="1339">
        <v>22</v>
      </c>
      <c r="CU24" s="1339">
        <v>27</v>
      </c>
      <c r="CV24" s="1339">
        <v>21</v>
      </c>
      <c r="CW24" s="1339">
        <v>21</v>
      </c>
      <c r="CX24" s="1339">
        <v>12</v>
      </c>
      <c r="CY24" s="1339">
        <v>10</v>
      </c>
      <c r="CZ24" s="1339">
        <v>16</v>
      </c>
      <c r="DA24" s="1339">
        <v>15</v>
      </c>
      <c r="DB24" s="1339">
        <v>14</v>
      </c>
      <c r="DC24" s="1339">
        <v>19</v>
      </c>
      <c r="DD24" s="1339">
        <v>13</v>
      </c>
      <c r="DE24" s="1339">
        <v>14</v>
      </c>
      <c r="DF24" s="1340">
        <v>1322</v>
      </c>
      <c r="DG24" s="1341"/>
      <c r="DH24" s="1312"/>
      <c r="DI24" s="1313"/>
    </row>
    <row r="25" spans="2:113" ht="13.5" customHeight="1">
      <c r="B25" s="1290" t="s">
        <v>1382</v>
      </c>
      <c r="C25" s="1324">
        <v>16121</v>
      </c>
      <c r="D25" s="1324">
        <v>10940</v>
      </c>
      <c r="E25" s="1324">
        <v>9018</v>
      </c>
      <c r="F25" s="1324">
        <v>7401</v>
      </c>
      <c r="G25" s="1324">
        <v>7366</v>
      </c>
      <c r="H25" s="1324">
        <v>6727</v>
      </c>
      <c r="I25" s="1324">
        <v>6249</v>
      </c>
      <c r="J25" s="1324">
        <v>6590</v>
      </c>
      <c r="K25" s="1324">
        <v>5442</v>
      </c>
      <c r="L25" s="1324">
        <v>6642</v>
      </c>
      <c r="M25" s="1324">
        <v>6035</v>
      </c>
      <c r="N25" s="1324">
        <v>5731</v>
      </c>
      <c r="O25" s="1324">
        <v>6335</v>
      </c>
      <c r="P25" s="1324">
        <v>6230</v>
      </c>
      <c r="Q25" s="1324">
        <v>6486</v>
      </c>
      <c r="R25" s="1324">
        <v>6306</v>
      </c>
      <c r="S25" s="1324">
        <v>5732</v>
      </c>
      <c r="T25" s="1324">
        <v>6570</v>
      </c>
      <c r="U25" s="1324">
        <v>5876</v>
      </c>
      <c r="V25" s="1324">
        <v>5981</v>
      </c>
      <c r="W25" s="1324">
        <v>6094</v>
      </c>
      <c r="X25" s="1324">
        <v>6479</v>
      </c>
      <c r="Y25" s="1324">
        <v>6014</v>
      </c>
      <c r="Z25" s="1324">
        <v>6632</v>
      </c>
      <c r="AA25" s="1324">
        <v>6821</v>
      </c>
      <c r="AB25" s="1324">
        <v>6344</v>
      </c>
      <c r="AC25" s="1324">
        <v>7005</v>
      </c>
      <c r="AD25" s="1324">
        <v>8482</v>
      </c>
      <c r="AE25" s="1324">
        <v>8021</v>
      </c>
      <c r="AF25" s="1324">
        <v>5550</v>
      </c>
      <c r="AG25" s="1324">
        <v>2517</v>
      </c>
      <c r="AH25" s="1324">
        <v>2780</v>
      </c>
      <c r="AI25" s="1324">
        <v>3047</v>
      </c>
      <c r="AJ25" s="1324">
        <v>3085</v>
      </c>
      <c r="AK25" s="1324">
        <v>13685</v>
      </c>
      <c r="AL25" s="1324">
        <v>8928</v>
      </c>
      <c r="AM25" s="1324">
        <v>6668</v>
      </c>
      <c r="AN25" s="1324">
        <v>6359</v>
      </c>
      <c r="AO25" s="1324">
        <v>6526</v>
      </c>
      <c r="AP25" s="1324">
        <v>6024</v>
      </c>
      <c r="AQ25" s="1324">
        <v>5918</v>
      </c>
      <c r="AR25" s="1324">
        <v>7069</v>
      </c>
      <c r="AS25" s="1324">
        <v>6330</v>
      </c>
      <c r="AT25" s="1324">
        <v>3725</v>
      </c>
      <c r="AU25" s="1324">
        <v>669</v>
      </c>
      <c r="AV25" s="1325">
        <v>1028</v>
      </c>
      <c r="AW25" s="1324">
        <v>1717</v>
      </c>
      <c r="AX25" s="1324">
        <v>2385</v>
      </c>
      <c r="AY25" s="1324">
        <v>3520</v>
      </c>
      <c r="AZ25" s="1324">
        <v>4087</v>
      </c>
      <c r="BA25" s="1324">
        <v>4705</v>
      </c>
      <c r="BB25" s="1324">
        <v>4802</v>
      </c>
      <c r="BC25" s="1324">
        <v>4326</v>
      </c>
      <c r="BD25" s="1324">
        <v>5321</v>
      </c>
      <c r="BE25" s="1324">
        <v>6242</v>
      </c>
      <c r="BF25" s="1324">
        <v>7852</v>
      </c>
      <c r="BG25" s="1324">
        <v>5379</v>
      </c>
      <c r="BH25" s="1324">
        <v>6048</v>
      </c>
      <c r="BI25" s="1324">
        <v>8572</v>
      </c>
      <c r="BJ25" s="1324">
        <v>8596</v>
      </c>
      <c r="BK25" s="1324">
        <v>6874</v>
      </c>
      <c r="BL25" s="1324">
        <v>12099</v>
      </c>
      <c r="BM25" s="1324">
        <v>8362</v>
      </c>
      <c r="BN25" s="1324">
        <v>6214</v>
      </c>
      <c r="BO25" s="1324">
        <v>4925</v>
      </c>
      <c r="BP25" s="1324">
        <v>4647</v>
      </c>
      <c r="BQ25" s="1324">
        <v>4716</v>
      </c>
      <c r="BR25" s="1324">
        <v>4664</v>
      </c>
      <c r="BS25" s="1324">
        <v>3744</v>
      </c>
      <c r="BT25" s="1324">
        <v>3961</v>
      </c>
      <c r="BU25" s="1324">
        <v>3704</v>
      </c>
      <c r="BV25" s="1324">
        <v>3290</v>
      </c>
      <c r="BW25" s="1324">
        <v>2828</v>
      </c>
      <c r="BX25" s="1324">
        <v>2693</v>
      </c>
      <c r="BY25" s="1324">
        <v>3249</v>
      </c>
      <c r="BZ25" s="1324">
        <v>3457</v>
      </c>
      <c r="CA25" s="1324">
        <v>2908</v>
      </c>
      <c r="CB25" s="1324">
        <v>3863</v>
      </c>
      <c r="CC25" s="1324">
        <v>3575</v>
      </c>
      <c r="CD25" s="1324">
        <v>3890</v>
      </c>
      <c r="CE25" s="1324">
        <v>3254</v>
      </c>
      <c r="CF25" s="1324">
        <v>3708</v>
      </c>
      <c r="CG25" s="1324">
        <v>3253</v>
      </c>
      <c r="CH25" s="1324">
        <v>3342</v>
      </c>
      <c r="CI25" s="1324">
        <v>3579</v>
      </c>
      <c r="CJ25" s="1324">
        <v>3325</v>
      </c>
      <c r="CK25" s="1324">
        <v>3829</v>
      </c>
      <c r="CL25" s="1324">
        <v>3575</v>
      </c>
      <c r="CM25" s="1324">
        <v>2894</v>
      </c>
      <c r="CN25" s="1324">
        <v>4619</v>
      </c>
      <c r="CO25" s="1324">
        <v>4077</v>
      </c>
      <c r="CP25" s="1324">
        <v>3743</v>
      </c>
      <c r="CQ25" s="1324">
        <v>4280</v>
      </c>
      <c r="CR25" s="1324">
        <v>3655</v>
      </c>
      <c r="CS25" s="1326">
        <v>3392</v>
      </c>
      <c r="CT25" s="1326">
        <v>2817</v>
      </c>
      <c r="CU25" s="1326">
        <v>2475</v>
      </c>
      <c r="CV25" s="1326">
        <v>3004</v>
      </c>
      <c r="CW25" s="1326">
        <v>2938</v>
      </c>
      <c r="CX25" s="1326">
        <v>2510</v>
      </c>
      <c r="CY25" s="1326">
        <v>2485</v>
      </c>
      <c r="CZ25" s="1326">
        <v>3618</v>
      </c>
      <c r="DA25" s="1326">
        <v>2961</v>
      </c>
      <c r="DB25" s="1326">
        <v>2897</v>
      </c>
      <c r="DC25" s="1326">
        <v>2694</v>
      </c>
      <c r="DD25" s="1326">
        <v>2792</v>
      </c>
      <c r="DE25" s="1326">
        <v>2559</v>
      </c>
      <c r="DF25" s="1342">
        <v>574110</v>
      </c>
      <c r="DG25" s="1311">
        <v>1</v>
      </c>
      <c r="DH25" s="1312"/>
      <c r="DI25" s="1313"/>
    </row>
    <row r="26" spans="2:113" ht="13.5" customHeight="1">
      <c r="B26" s="1328" t="s">
        <v>1379</v>
      </c>
      <c r="C26" s="1329">
        <v>4141</v>
      </c>
      <c r="D26" s="1329">
        <v>2656</v>
      </c>
      <c r="E26" s="1329">
        <v>2242</v>
      </c>
      <c r="F26" s="1329">
        <v>1683</v>
      </c>
      <c r="G26" s="1329">
        <v>1725</v>
      </c>
      <c r="H26" s="1329">
        <v>1538</v>
      </c>
      <c r="I26" s="1329">
        <v>1582</v>
      </c>
      <c r="J26" s="1329">
        <v>1626</v>
      </c>
      <c r="K26" s="1329">
        <v>1318</v>
      </c>
      <c r="L26" s="1329">
        <v>1540</v>
      </c>
      <c r="M26" s="1329">
        <v>1463</v>
      </c>
      <c r="N26" s="1329">
        <v>1335</v>
      </c>
      <c r="O26" s="1329">
        <v>1532</v>
      </c>
      <c r="P26" s="1329">
        <v>1494</v>
      </c>
      <c r="Q26" s="1329">
        <v>1467</v>
      </c>
      <c r="R26" s="1329">
        <v>1432</v>
      </c>
      <c r="S26" s="1329">
        <v>1293</v>
      </c>
      <c r="T26" s="1329">
        <v>1465</v>
      </c>
      <c r="U26" s="1329">
        <v>1346</v>
      </c>
      <c r="V26" s="1329">
        <v>1353</v>
      </c>
      <c r="W26" s="1329">
        <v>1434</v>
      </c>
      <c r="X26" s="1329">
        <v>1485</v>
      </c>
      <c r="Y26" s="1329">
        <v>1393</v>
      </c>
      <c r="Z26" s="1329">
        <v>1536</v>
      </c>
      <c r="AA26" s="1329">
        <v>1570</v>
      </c>
      <c r="AB26" s="1329">
        <v>1448</v>
      </c>
      <c r="AC26" s="1329">
        <v>1641</v>
      </c>
      <c r="AD26" s="1329">
        <v>1861</v>
      </c>
      <c r="AE26" s="1329">
        <v>1616</v>
      </c>
      <c r="AF26" s="1329">
        <v>1845</v>
      </c>
      <c r="AG26" s="1329">
        <v>1507</v>
      </c>
      <c r="AH26" s="1329">
        <v>1649</v>
      </c>
      <c r="AI26" s="1329">
        <v>1514</v>
      </c>
      <c r="AJ26" s="1329">
        <v>1573</v>
      </c>
      <c r="AK26" s="1329">
        <v>1378</v>
      </c>
      <c r="AL26" s="1329">
        <v>1548</v>
      </c>
      <c r="AM26" s="1329">
        <v>1541</v>
      </c>
      <c r="AN26" s="1329">
        <v>1579</v>
      </c>
      <c r="AO26" s="1329">
        <v>1683</v>
      </c>
      <c r="AP26" s="1329">
        <v>1527</v>
      </c>
      <c r="AQ26" s="1329">
        <v>1501</v>
      </c>
      <c r="AR26" s="1329">
        <v>1586</v>
      </c>
      <c r="AS26" s="1329">
        <v>1440</v>
      </c>
      <c r="AT26" s="1329">
        <v>932</v>
      </c>
      <c r="AU26" s="1315">
        <v>218</v>
      </c>
      <c r="AV26" s="1315">
        <v>395</v>
      </c>
      <c r="AW26" s="1315">
        <v>653</v>
      </c>
      <c r="AX26" s="1315">
        <v>806</v>
      </c>
      <c r="AY26" s="1315">
        <v>1233</v>
      </c>
      <c r="AZ26" s="1329">
        <v>1440</v>
      </c>
      <c r="BA26" s="1329">
        <v>1508</v>
      </c>
      <c r="BB26" s="1329">
        <v>1591</v>
      </c>
      <c r="BC26" s="1329">
        <v>1209</v>
      </c>
      <c r="BD26" s="1329">
        <v>917</v>
      </c>
      <c r="BE26" s="1315">
        <v>1292</v>
      </c>
      <c r="BF26" s="1329">
        <v>1679</v>
      </c>
      <c r="BG26" s="1329">
        <v>1410</v>
      </c>
      <c r="BH26" s="1329">
        <v>1640</v>
      </c>
      <c r="BI26" s="1329">
        <v>1658</v>
      </c>
      <c r="BJ26" s="1329">
        <v>1385</v>
      </c>
      <c r="BK26" s="1329">
        <v>1274</v>
      </c>
      <c r="BL26" s="1329">
        <v>1241</v>
      </c>
      <c r="BM26" s="1329">
        <v>1113</v>
      </c>
      <c r="BN26" s="1329">
        <v>1181</v>
      </c>
      <c r="BO26" s="1329">
        <v>985</v>
      </c>
      <c r="BP26" s="1315">
        <v>932</v>
      </c>
      <c r="BQ26" s="1315">
        <v>975</v>
      </c>
      <c r="BR26" s="1315">
        <v>1204</v>
      </c>
      <c r="BS26" s="1329">
        <v>950</v>
      </c>
      <c r="BT26" s="1315">
        <v>1174</v>
      </c>
      <c r="BU26" s="1329">
        <v>1115</v>
      </c>
      <c r="BV26" s="1329">
        <v>1012</v>
      </c>
      <c r="BW26" s="1329">
        <v>957</v>
      </c>
      <c r="BX26" s="1315">
        <v>965</v>
      </c>
      <c r="BY26" s="1315">
        <v>1053</v>
      </c>
      <c r="BZ26" s="1329">
        <v>1100</v>
      </c>
      <c r="CA26" s="1329">
        <v>938</v>
      </c>
      <c r="CB26" s="1315">
        <v>1297</v>
      </c>
      <c r="CC26" s="1329">
        <v>1242</v>
      </c>
      <c r="CD26" s="1329">
        <v>1467</v>
      </c>
      <c r="CE26" s="1329">
        <v>1188</v>
      </c>
      <c r="CF26" s="1329">
        <v>1388</v>
      </c>
      <c r="CG26" s="1329">
        <v>1164</v>
      </c>
      <c r="CH26" s="1329">
        <v>1221</v>
      </c>
      <c r="CI26" s="1329">
        <v>1291</v>
      </c>
      <c r="CJ26" s="1329">
        <v>1344</v>
      </c>
      <c r="CK26" s="1329">
        <v>1545</v>
      </c>
      <c r="CL26" s="1329">
        <v>1384</v>
      </c>
      <c r="CM26" s="1329">
        <v>1045</v>
      </c>
      <c r="CN26" s="1329">
        <v>1834</v>
      </c>
      <c r="CO26" s="1329">
        <v>1664</v>
      </c>
      <c r="CP26" s="1329">
        <v>1394</v>
      </c>
      <c r="CQ26" s="1329">
        <v>1679</v>
      </c>
      <c r="CR26" s="1329">
        <v>1537</v>
      </c>
      <c r="CS26" s="1330">
        <v>1486</v>
      </c>
      <c r="CT26" s="1330">
        <v>1175</v>
      </c>
      <c r="CU26" s="1330">
        <v>1133</v>
      </c>
      <c r="CV26" s="1330">
        <v>1292</v>
      </c>
      <c r="CW26" s="1330">
        <v>1229</v>
      </c>
      <c r="CX26" s="1330">
        <v>1077</v>
      </c>
      <c r="CY26" s="1330">
        <v>1053</v>
      </c>
      <c r="CZ26" s="1330">
        <v>1817</v>
      </c>
      <c r="DA26" s="1330">
        <v>1342</v>
      </c>
      <c r="DB26" s="1330">
        <v>1311</v>
      </c>
      <c r="DC26" s="1330">
        <v>1239</v>
      </c>
      <c r="DD26" s="1330">
        <v>1246</v>
      </c>
      <c r="DE26" s="1330">
        <v>1128</v>
      </c>
      <c r="DF26" s="1317">
        <v>163761</v>
      </c>
      <c r="DG26" s="1318"/>
      <c r="DH26" s="1312"/>
      <c r="DI26" s="1313"/>
    </row>
    <row r="27" spans="2:113" ht="13.5" customHeight="1">
      <c r="B27" s="1331" t="s">
        <v>1380</v>
      </c>
      <c r="C27" s="1319">
        <v>111</v>
      </c>
      <c r="D27" s="1319">
        <v>58</v>
      </c>
      <c r="E27" s="1319">
        <v>65</v>
      </c>
      <c r="F27" s="1319">
        <v>43</v>
      </c>
      <c r="G27" s="1319">
        <v>30</v>
      </c>
      <c r="H27" s="1319">
        <v>33</v>
      </c>
      <c r="I27" s="1319">
        <v>41</v>
      </c>
      <c r="J27" s="1319">
        <v>26</v>
      </c>
      <c r="K27" s="1319">
        <v>41</v>
      </c>
      <c r="L27" s="1319">
        <v>59</v>
      </c>
      <c r="M27" s="1319">
        <v>59</v>
      </c>
      <c r="N27" s="1319">
        <v>47</v>
      </c>
      <c r="O27" s="1319">
        <v>42</v>
      </c>
      <c r="P27" s="1319">
        <v>89</v>
      </c>
      <c r="Q27" s="1319">
        <v>86</v>
      </c>
      <c r="R27" s="1319">
        <v>103</v>
      </c>
      <c r="S27" s="1319">
        <v>93</v>
      </c>
      <c r="T27" s="1319">
        <v>118</v>
      </c>
      <c r="U27" s="1319">
        <v>113</v>
      </c>
      <c r="V27" s="1319">
        <v>147</v>
      </c>
      <c r="W27" s="1319">
        <v>120</v>
      </c>
      <c r="X27" s="1319">
        <v>158</v>
      </c>
      <c r="Y27" s="1319">
        <v>170</v>
      </c>
      <c r="Z27" s="1319">
        <v>192</v>
      </c>
      <c r="AA27" s="1319">
        <v>168</v>
      </c>
      <c r="AB27" s="1319">
        <v>203</v>
      </c>
      <c r="AC27" s="1319">
        <v>252</v>
      </c>
      <c r="AD27" s="1319">
        <v>284</v>
      </c>
      <c r="AE27" s="1319">
        <v>318</v>
      </c>
      <c r="AF27" s="1319">
        <v>326</v>
      </c>
      <c r="AG27" s="1319">
        <v>364</v>
      </c>
      <c r="AH27" s="1319">
        <v>483</v>
      </c>
      <c r="AI27" s="1319">
        <v>878</v>
      </c>
      <c r="AJ27" s="1319">
        <v>638</v>
      </c>
      <c r="AK27" s="1319">
        <v>134</v>
      </c>
      <c r="AL27" s="1319">
        <v>88</v>
      </c>
      <c r="AM27" s="1319">
        <v>56</v>
      </c>
      <c r="AN27" s="1319">
        <v>61</v>
      </c>
      <c r="AO27" s="1319">
        <v>73</v>
      </c>
      <c r="AP27" s="1319">
        <v>85</v>
      </c>
      <c r="AQ27" s="1319">
        <v>71</v>
      </c>
      <c r="AR27" s="1319">
        <v>61</v>
      </c>
      <c r="AS27" s="1319">
        <v>52</v>
      </c>
      <c r="AT27" s="1319">
        <v>33</v>
      </c>
      <c r="AU27" s="1319">
        <v>8</v>
      </c>
      <c r="AV27" s="1319">
        <v>4</v>
      </c>
      <c r="AW27" s="1319">
        <v>6</v>
      </c>
      <c r="AX27" s="1319">
        <v>14</v>
      </c>
      <c r="AY27" s="1319">
        <v>13</v>
      </c>
      <c r="AZ27" s="1319">
        <v>23</v>
      </c>
      <c r="BA27" s="1319">
        <v>21</v>
      </c>
      <c r="BB27" s="1319">
        <v>37</v>
      </c>
      <c r="BC27" s="1319">
        <v>21</v>
      </c>
      <c r="BD27" s="1319">
        <v>23</v>
      </c>
      <c r="BE27" s="1319">
        <v>18</v>
      </c>
      <c r="BF27" s="1319">
        <v>31</v>
      </c>
      <c r="BG27" s="1319">
        <v>19</v>
      </c>
      <c r="BH27" s="1319">
        <v>41</v>
      </c>
      <c r="BI27" s="1319">
        <v>59</v>
      </c>
      <c r="BJ27" s="1319">
        <v>61</v>
      </c>
      <c r="BK27" s="1319">
        <v>51</v>
      </c>
      <c r="BL27" s="1319">
        <v>33</v>
      </c>
      <c r="BM27" s="1319">
        <v>34</v>
      </c>
      <c r="BN27" s="1319">
        <v>41</v>
      </c>
      <c r="BO27" s="1319">
        <v>30</v>
      </c>
      <c r="BP27" s="1319">
        <v>19</v>
      </c>
      <c r="BQ27" s="1319">
        <v>14</v>
      </c>
      <c r="BR27" s="1319">
        <v>15</v>
      </c>
      <c r="BS27" s="1319">
        <v>10</v>
      </c>
      <c r="BT27" s="1319">
        <v>13</v>
      </c>
      <c r="BU27" s="1319">
        <v>6</v>
      </c>
      <c r="BV27" s="1319">
        <v>6</v>
      </c>
      <c r="BW27" s="1319">
        <v>11</v>
      </c>
      <c r="BX27" s="1319">
        <v>4</v>
      </c>
      <c r="BY27" s="1319">
        <v>5</v>
      </c>
      <c r="BZ27" s="1319">
        <v>4</v>
      </c>
      <c r="CA27" s="1319">
        <v>7</v>
      </c>
      <c r="CB27" s="1319">
        <v>11</v>
      </c>
      <c r="CC27" s="1319">
        <v>11</v>
      </c>
      <c r="CD27" s="1319">
        <v>15</v>
      </c>
      <c r="CE27" s="1319">
        <v>5</v>
      </c>
      <c r="CF27" s="1319">
        <v>10</v>
      </c>
      <c r="CG27" s="1319">
        <v>7</v>
      </c>
      <c r="CH27" s="1319">
        <v>8</v>
      </c>
      <c r="CI27" s="1319">
        <v>9</v>
      </c>
      <c r="CJ27" s="1319">
        <v>6</v>
      </c>
      <c r="CK27" s="1319">
        <v>8</v>
      </c>
      <c r="CL27" s="1319">
        <v>8</v>
      </c>
      <c r="CM27" s="1319">
        <v>7</v>
      </c>
      <c r="CN27" s="1319">
        <v>7</v>
      </c>
      <c r="CO27" s="1319">
        <v>19</v>
      </c>
      <c r="CP27" s="1319">
        <v>15</v>
      </c>
      <c r="CQ27" s="1319">
        <v>13</v>
      </c>
      <c r="CR27" s="1319">
        <v>11</v>
      </c>
      <c r="CS27" s="1330">
        <v>14</v>
      </c>
      <c r="CT27" s="1330">
        <v>14</v>
      </c>
      <c r="CU27" s="1330">
        <v>2</v>
      </c>
      <c r="CV27" s="1330">
        <v>8</v>
      </c>
      <c r="CW27" s="1330">
        <v>12</v>
      </c>
      <c r="CX27" s="1330">
        <v>6</v>
      </c>
      <c r="CY27" s="1330">
        <v>12</v>
      </c>
      <c r="CZ27" s="1330">
        <v>7</v>
      </c>
      <c r="DA27" s="1330">
        <v>9</v>
      </c>
      <c r="DB27" s="1330">
        <v>8</v>
      </c>
      <c r="DC27" s="1330">
        <v>7</v>
      </c>
      <c r="DD27" s="1330">
        <v>4</v>
      </c>
      <c r="DE27" s="1330">
        <v>6</v>
      </c>
      <c r="DF27" s="1317">
        <v>7726</v>
      </c>
      <c r="DG27" s="1318"/>
      <c r="DH27" s="1312"/>
      <c r="DI27" s="1313"/>
    </row>
    <row r="28" spans="2:113" ht="13.5" customHeight="1">
      <c r="B28" s="1331" t="s">
        <v>1381</v>
      </c>
      <c r="C28" s="1332">
        <v>11784</v>
      </c>
      <c r="D28" s="1332">
        <v>8169</v>
      </c>
      <c r="E28" s="1332">
        <v>6659</v>
      </c>
      <c r="F28" s="1332">
        <v>5630</v>
      </c>
      <c r="G28" s="1332">
        <v>5561</v>
      </c>
      <c r="H28" s="1332">
        <v>5124</v>
      </c>
      <c r="I28" s="1332">
        <v>4590</v>
      </c>
      <c r="J28" s="1332">
        <v>4886</v>
      </c>
      <c r="K28" s="1332">
        <v>4046</v>
      </c>
      <c r="L28" s="1332">
        <v>4998</v>
      </c>
      <c r="M28" s="1332">
        <v>4470</v>
      </c>
      <c r="N28" s="1332">
        <v>4318</v>
      </c>
      <c r="O28" s="1332">
        <v>4717</v>
      </c>
      <c r="P28" s="1332">
        <v>4589</v>
      </c>
      <c r="Q28" s="1332">
        <v>4882</v>
      </c>
      <c r="R28" s="1332">
        <v>4713</v>
      </c>
      <c r="S28" s="1332">
        <v>4303</v>
      </c>
      <c r="T28" s="1332">
        <v>4927</v>
      </c>
      <c r="U28" s="1332">
        <v>4380</v>
      </c>
      <c r="V28" s="1332">
        <v>4448</v>
      </c>
      <c r="W28" s="1332">
        <v>4504</v>
      </c>
      <c r="X28" s="1332">
        <v>4794</v>
      </c>
      <c r="Y28" s="1332">
        <v>4415</v>
      </c>
      <c r="Z28" s="1332">
        <v>4861</v>
      </c>
      <c r="AA28" s="1332">
        <v>5037</v>
      </c>
      <c r="AB28" s="1332">
        <v>4640</v>
      </c>
      <c r="AC28" s="1332">
        <v>5059</v>
      </c>
      <c r="AD28" s="1332">
        <v>6280</v>
      </c>
      <c r="AE28" s="1332">
        <v>6041</v>
      </c>
      <c r="AF28" s="1332">
        <v>3327</v>
      </c>
      <c r="AG28" s="1332">
        <v>607</v>
      </c>
      <c r="AH28" s="1319">
        <v>597</v>
      </c>
      <c r="AI28" s="1319">
        <v>614</v>
      </c>
      <c r="AJ28" s="1319">
        <v>828</v>
      </c>
      <c r="AK28" s="1319">
        <v>12117</v>
      </c>
      <c r="AL28" s="1332">
        <v>7248</v>
      </c>
      <c r="AM28" s="1332">
        <v>5027</v>
      </c>
      <c r="AN28" s="1332">
        <v>4674</v>
      </c>
      <c r="AO28" s="1332">
        <v>4712</v>
      </c>
      <c r="AP28" s="1332">
        <v>4314</v>
      </c>
      <c r="AQ28" s="1332">
        <v>4273</v>
      </c>
      <c r="AR28" s="1332">
        <v>5355</v>
      </c>
      <c r="AS28" s="1332">
        <v>4767</v>
      </c>
      <c r="AT28" s="1332">
        <v>2721</v>
      </c>
      <c r="AU28" s="1332">
        <v>437</v>
      </c>
      <c r="AV28" s="1319">
        <v>620</v>
      </c>
      <c r="AW28" s="1319">
        <v>1040</v>
      </c>
      <c r="AX28" s="1332">
        <v>1551</v>
      </c>
      <c r="AY28" s="1332">
        <v>2250</v>
      </c>
      <c r="AZ28" s="1332">
        <v>2587</v>
      </c>
      <c r="BA28" s="1332">
        <v>3143</v>
      </c>
      <c r="BB28" s="1332">
        <v>3127</v>
      </c>
      <c r="BC28" s="1332">
        <v>3060</v>
      </c>
      <c r="BD28" s="1332">
        <v>4334</v>
      </c>
      <c r="BE28" s="1332">
        <v>4895</v>
      </c>
      <c r="BF28" s="1332">
        <v>6085</v>
      </c>
      <c r="BG28" s="1332">
        <v>3907</v>
      </c>
      <c r="BH28" s="1332">
        <v>4324</v>
      </c>
      <c r="BI28" s="1332">
        <v>6799</v>
      </c>
      <c r="BJ28" s="1332">
        <v>7118</v>
      </c>
      <c r="BK28" s="1332">
        <v>5497</v>
      </c>
      <c r="BL28" s="1332">
        <v>10717</v>
      </c>
      <c r="BM28" s="1332">
        <v>7167</v>
      </c>
      <c r="BN28" s="1332">
        <v>4951</v>
      </c>
      <c r="BO28" s="1332">
        <v>3864</v>
      </c>
      <c r="BP28" s="1332">
        <v>3664</v>
      </c>
      <c r="BQ28" s="1332">
        <v>3691</v>
      </c>
      <c r="BR28" s="1332">
        <v>3402</v>
      </c>
      <c r="BS28" s="1332">
        <v>2750</v>
      </c>
      <c r="BT28" s="1332">
        <v>2728</v>
      </c>
      <c r="BU28" s="1332">
        <v>2547</v>
      </c>
      <c r="BV28" s="1332">
        <v>2246</v>
      </c>
      <c r="BW28" s="1332">
        <v>1823</v>
      </c>
      <c r="BX28" s="1332">
        <v>1678</v>
      </c>
      <c r="BY28" s="1332">
        <v>2154</v>
      </c>
      <c r="BZ28" s="1332">
        <v>2297</v>
      </c>
      <c r="CA28" s="1332">
        <v>1934</v>
      </c>
      <c r="CB28" s="1332">
        <v>2518</v>
      </c>
      <c r="CC28" s="1332">
        <v>2293</v>
      </c>
      <c r="CD28" s="1332">
        <v>2366</v>
      </c>
      <c r="CE28" s="1332">
        <v>2022</v>
      </c>
      <c r="CF28" s="1332">
        <v>2251</v>
      </c>
      <c r="CG28" s="1332">
        <v>2015</v>
      </c>
      <c r="CH28" s="1332">
        <v>2046</v>
      </c>
      <c r="CI28" s="1332">
        <v>2207</v>
      </c>
      <c r="CJ28" s="1332">
        <v>1898</v>
      </c>
      <c r="CK28" s="1332">
        <v>2181</v>
      </c>
      <c r="CL28" s="1332">
        <v>2102</v>
      </c>
      <c r="CM28" s="1332">
        <v>1767</v>
      </c>
      <c r="CN28" s="1332">
        <v>2694</v>
      </c>
      <c r="CO28" s="1332">
        <v>2330</v>
      </c>
      <c r="CP28" s="1332">
        <v>2245</v>
      </c>
      <c r="CQ28" s="1332">
        <v>2503</v>
      </c>
      <c r="CR28" s="1332">
        <v>2011</v>
      </c>
      <c r="CS28" s="1330">
        <v>1806</v>
      </c>
      <c r="CT28" s="1330">
        <v>1525</v>
      </c>
      <c r="CU28" s="1330">
        <v>1251</v>
      </c>
      <c r="CV28" s="1330">
        <v>1621</v>
      </c>
      <c r="CW28" s="1330">
        <v>1582</v>
      </c>
      <c r="CX28" s="1330">
        <v>1273</v>
      </c>
      <c r="CY28" s="1330">
        <v>1293</v>
      </c>
      <c r="CZ28" s="1330">
        <v>1681</v>
      </c>
      <c r="DA28" s="1330">
        <v>1547</v>
      </c>
      <c r="DB28" s="1330">
        <v>1515</v>
      </c>
      <c r="DC28" s="1330">
        <v>1380</v>
      </c>
      <c r="DD28" s="1330">
        <v>1480</v>
      </c>
      <c r="DE28" s="1330">
        <v>1357</v>
      </c>
      <c r="DF28" s="1317">
        <v>396760</v>
      </c>
      <c r="DG28" s="1343"/>
      <c r="DH28" s="1312"/>
      <c r="DI28" s="1313"/>
    </row>
    <row r="29" spans="2:113" ht="13.5" customHeight="1" thickBot="1">
      <c r="B29" s="1344" t="s">
        <v>1306</v>
      </c>
      <c r="C29" s="1345">
        <v>85</v>
      </c>
      <c r="D29" s="1345">
        <v>57</v>
      </c>
      <c r="E29" s="1345">
        <v>52</v>
      </c>
      <c r="F29" s="1345">
        <v>45</v>
      </c>
      <c r="G29" s="1345">
        <v>50</v>
      </c>
      <c r="H29" s="1345">
        <v>32</v>
      </c>
      <c r="I29" s="1345">
        <v>36</v>
      </c>
      <c r="J29" s="1345">
        <v>52</v>
      </c>
      <c r="K29" s="1345">
        <v>37</v>
      </c>
      <c r="L29" s="1345">
        <v>45</v>
      </c>
      <c r="M29" s="1345">
        <v>43</v>
      </c>
      <c r="N29" s="1345">
        <v>31</v>
      </c>
      <c r="O29" s="1345">
        <v>44</v>
      </c>
      <c r="P29" s="1345">
        <v>58</v>
      </c>
      <c r="Q29" s="1345">
        <v>51</v>
      </c>
      <c r="R29" s="1345">
        <v>58</v>
      </c>
      <c r="S29" s="1345">
        <v>43</v>
      </c>
      <c r="T29" s="1345">
        <v>60</v>
      </c>
      <c r="U29" s="1345">
        <v>37</v>
      </c>
      <c r="V29" s="1345">
        <v>33</v>
      </c>
      <c r="W29" s="1345">
        <v>36</v>
      </c>
      <c r="X29" s="1345">
        <v>42</v>
      </c>
      <c r="Y29" s="1345">
        <v>36</v>
      </c>
      <c r="Z29" s="1345">
        <v>43</v>
      </c>
      <c r="AA29" s="1345">
        <v>46</v>
      </c>
      <c r="AB29" s="1345">
        <v>53</v>
      </c>
      <c r="AC29" s="1345">
        <v>53</v>
      </c>
      <c r="AD29" s="1345">
        <v>57</v>
      </c>
      <c r="AE29" s="1345">
        <v>46</v>
      </c>
      <c r="AF29" s="1345">
        <v>52</v>
      </c>
      <c r="AG29" s="1345">
        <v>39</v>
      </c>
      <c r="AH29" s="1345">
        <v>51</v>
      </c>
      <c r="AI29" s="1345">
        <v>41</v>
      </c>
      <c r="AJ29" s="1345">
        <v>46</v>
      </c>
      <c r="AK29" s="1345">
        <v>56</v>
      </c>
      <c r="AL29" s="1345">
        <v>44</v>
      </c>
      <c r="AM29" s="1345">
        <v>44</v>
      </c>
      <c r="AN29" s="1345">
        <v>45</v>
      </c>
      <c r="AO29" s="1345">
        <v>58</v>
      </c>
      <c r="AP29" s="1345">
        <v>98</v>
      </c>
      <c r="AQ29" s="1345">
        <v>73</v>
      </c>
      <c r="AR29" s="1345">
        <v>67</v>
      </c>
      <c r="AS29" s="1345">
        <v>71</v>
      </c>
      <c r="AT29" s="1345">
        <v>39</v>
      </c>
      <c r="AU29" s="1345">
        <v>6</v>
      </c>
      <c r="AV29" s="1345">
        <v>9</v>
      </c>
      <c r="AW29" s="1345">
        <v>18</v>
      </c>
      <c r="AX29" s="1345">
        <v>14</v>
      </c>
      <c r="AY29" s="1345">
        <v>24</v>
      </c>
      <c r="AZ29" s="1345">
        <v>37</v>
      </c>
      <c r="BA29" s="1345">
        <v>33</v>
      </c>
      <c r="BB29" s="1345">
        <v>47</v>
      </c>
      <c r="BC29" s="1345">
        <v>36</v>
      </c>
      <c r="BD29" s="1345">
        <v>47</v>
      </c>
      <c r="BE29" s="1345">
        <v>37</v>
      </c>
      <c r="BF29" s="1345">
        <v>57</v>
      </c>
      <c r="BG29" s="1345">
        <v>43</v>
      </c>
      <c r="BH29" s="1345">
        <v>43</v>
      </c>
      <c r="BI29" s="1345">
        <v>56</v>
      </c>
      <c r="BJ29" s="1345">
        <v>32</v>
      </c>
      <c r="BK29" s="1345">
        <v>52</v>
      </c>
      <c r="BL29" s="1345">
        <v>108</v>
      </c>
      <c r="BM29" s="1345">
        <v>48</v>
      </c>
      <c r="BN29" s="1345">
        <v>41</v>
      </c>
      <c r="BO29" s="1345">
        <v>46</v>
      </c>
      <c r="BP29" s="1345">
        <v>32</v>
      </c>
      <c r="BQ29" s="1345">
        <v>36</v>
      </c>
      <c r="BR29" s="1345">
        <v>43</v>
      </c>
      <c r="BS29" s="1345">
        <v>34</v>
      </c>
      <c r="BT29" s="1345">
        <v>46</v>
      </c>
      <c r="BU29" s="1345">
        <v>36</v>
      </c>
      <c r="BV29" s="1345">
        <v>26</v>
      </c>
      <c r="BW29" s="1345">
        <v>37</v>
      </c>
      <c r="BX29" s="1345">
        <v>46</v>
      </c>
      <c r="BY29" s="1345">
        <v>37</v>
      </c>
      <c r="BZ29" s="1345">
        <v>56</v>
      </c>
      <c r="CA29" s="1345">
        <v>29</v>
      </c>
      <c r="CB29" s="1345">
        <v>37</v>
      </c>
      <c r="CC29" s="1345">
        <v>29</v>
      </c>
      <c r="CD29" s="1345">
        <v>42</v>
      </c>
      <c r="CE29" s="1345">
        <v>39</v>
      </c>
      <c r="CF29" s="1345">
        <v>59</v>
      </c>
      <c r="CG29" s="1345">
        <v>67</v>
      </c>
      <c r="CH29" s="1345">
        <v>67</v>
      </c>
      <c r="CI29" s="1345">
        <v>72</v>
      </c>
      <c r="CJ29" s="1345">
        <v>77</v>
      </c>
      <c r="CK29" s="1345">
        <v>95</v>
      </c>
      <c r="CL29" s="1345">
        <v>81</v>
      </c>
      <c r="CM29" s="1345">
        <v>75</v>
      </c>
      <c r="CN29" s="1345">
        <v>84</v>
      </c>
      <c r="CO29" s="1345">
        <v>64</v>
      </c>
      <c r="CP29" s="1345">
        <v>89</v>
      </c>
      <c r="CQ29" s="1345">
        <v>85</v>
      </c>
      <c r="CR29" s="1345">
        <v>96</v>
      </c>
      <c r="CS29" s="1346">
        <v>86</v>
      </c>
      <c r="CT29" s="1346">
        <v>103</v>
      </c>
      <c r="CU29" s="1346">
        <v>89</v>
      </c>
      <c r="CV29" s="1346">
        <v>83</v>
      </c>
      <c r="CW29" s="1346">
        <v>115</v>
      </c>
      <c r="CX29" s="1346">
        <v>154</v>
      </c>
      <c r="CY29" s="1346">
        <v>127</v>
      </c>
      <c r="CZ29" s="1346">
        <v>113</v>
      </c>
      <c r="DA29" s="1346">
        <v>63</v>
      </c>
      <c r="DB29" s="1346">
        <v>63</v>
      </c>
      <c r="DC29" s="1346">
        <v>68</v>
      </c>
      <c r="DD29" s="1346">
        <v>62</v>
      </c>
      <c r="DE29" s="1346">
        <v>68</v>
      </c>
      <c r="DF29" s="1347">
        <v>5863</v>
      </c>
      <c r="DG29" s="1348"/>
      <c r="DH29" s="1312"/>
      <c r="DI29" s="1313"/>
    </row>
    <row r="30" spans="2:113" ht="13.5" customHeight="1">
      <c r="B30" s="1286" t="s">
        <v>221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6"/>
      <c r="Z30" s="1286"/>
      <c r="AA30" s="1286"/>
      <c r="AB30" s="1286"/>
      <c r="AC30" s="1286"/>
      <c r="AD30" s="1286"/>
      <c r="AE30" s="1286"/>
      <c r="AF30" s="1286"/>
      <c r="AG30" s="1286"/>
      <c r="AH30" s="1286"/>
      <c r="AI30" s="1286"/>
      <c r="AJ30" s="1286"/>
      <c r="AK30" s="1286"/>
      <c r="AL30" s="1286"/>
      <c r="AM30" s="1286"/>
      <c r="AN30" s="1286"/>
      <c r="AO30" s="1286"/>
      <c r="AP30" s="1286"/>
      <c r="AQ30" s="1286"/>
      <c r="AR30" s="1286"/>
      <c r="AS30" s="1286"/>
      <c r="AT30" s="1286"/>
      <c r="AU30" s="1286"/>
      <c r="AV30" s="1286"/>
      <c r="AW30" s="1286"/>
      <c r="AX30" s="1286"/>
      <c r="AY30" s="1286"/>
      <c r="AZ30" s="1286"/>
      <c r="BA30" s="1286"/>
      <c r="BB30" s="1286"/>
      <c r="BC30" s="1286"/>
      <c r="BD30" s="1286"/>
      <c r="BE30" s="1286"/>
      <c r="BF30" s="1286"/>
      <c r="BG30" s="1286"/>
      <c r="BH30" s="1286"/>
      <c r="BI30" s="1286"/>
      <c r="BJ30" s="1286"/>
      <c r="BK30" s="1286"/>
      <c r="BL30" s="1286"/>
      <c r="BM30" s="1286"/>
      <c r="BN30" s="1286"/>
      <c r="BO30" s="1286"/>
      <c r="BP30" s="1286"/>
      <c r="BQ30" s="1286"/>
      <c r="BR30" s="1286"/>
      <c r="BS30" s="1286"/>
      <c r="BT30" s="1286"/>
      <c r="BU30" s="1286"/>
      <c r="BV30" s="1286"/>
      <c r="BW30" s="1286"/>
      <c r="BX30" s="1286"/>
      <c r="BY30" s="1286"/>
      <c r="BZ30" s="1286"/>
      <c r="CA30" s="1286"/>
      <c r="CB30" s="1286"/>
      <c r="CC30" s="1286"/>
      <c r="CD30" s="1286"/>
      <c r="CE30" s="1286"/>
      <c r="CF30" s="1286"/>
      <c r="CG30" s="1286"/>
      <c r="CH30" s="1286"/>
      <c r="CI30" s="1286"/>
      <c r="CJ30" s="1286"/>
      <c r="CK30" s="1286"/>
      <c r="CL30" s="1286"/>
      <c r="CM30" s="1286"/>
      <c r="CN30" s="1286"/>
      <c r="CO30" s="1286"/>
      <c r="CP30" s="1286"/>
      <c r="CQ30" s="1286"/>
      <c r="CR30" s="1286"/>
      <c r="CS30" s="1330"/>
      <c r="CT30" s="1330"/>
      <c r="CU30" s="1330"/>
      <c r="CV30" s="1330"/>
      <c r="CW30" s="1330"/>
      <c r="CX30" s="1330"/>
      <c r="CY30" s="1330"/>
      <c r="CZ30" s="1330"/>
      <c r="DA30" s="1330"/>
      <c r="DB30" s="1330"/>
      <c r="DC30" s="1330"/>
      <c r="DD30" s="1330"/>
      <c r="DE30" s="1330"/>
      <c r="DF30" s="1316"/>
      <c r="DG30" s="1349"/>
      <c r="DI30" s="1313"/>
    </row>
    <row r="31" spans="2:113" s="1134" customFormat="1">
      <c r="B31" s="1286" t="s">
        <v>1383</v>
      </c>
      <c r="C31" s="1286"/>
      <c r="D31" s="1286"/>
      <c r="E31" s="1286"/>
      <c r="F31" s="1286"/>
      <c r="G31" s="1286"/>
      <c r="H31" s="1286"/>
      <c r="I31" s="1286"/>
      <c r="J31" s="1286"/>
      <c r="K31" s="1286"/>
      <c r="L31" s="1286"/>
      <c r="M31" s="1286"/>
      <c r="N31" s="1286"/>
      <c r="O31" s="1286"/>
      <c r="P31" s="1286"/>
      <c r="Q31" s="1286"/>
      <c r="R31" s="1286"/>
      <c r="S31" s="1286"/>
      <c r="T31" s="1286"/>
      <c r="U31" s="1286"/>
      <c r="V31" s="1286"/>
      <c r="W31" s="1286"/>
      <c r="X31" s="1286"/>
      <c r="Y31" s="1286"/>
      <c r="Z31" s="1286"/>
      <c r="AA31" s="1286"/>
      <c r="AB31" s="1286"/>
      <c r="AC31" s="1286"/>
      <c r="AD31" s="1286"/>
      <c r="AE31" s="1286"/>
      <c r="AF31" s="1286"/>
      <c r="AG31" s="1286"/>
      <c r="AH31" s="1286"/>
      <c r="AI31" s="1286"/>
      <c r="AJ31" s="1286"/>
      <c r="AK31" s="1286"/>
      <c r="AL31" s="1286"/>
      <c r="AM31" s="1286"/>
      <c r="AN31" s="1286"/>
      <c r="AO31" s="1286"/>
      <c r="AP31" s="1286"/>
      <c r="AQ31" s="1286"/>
      <c r="AR31" s="1286"/>
      <c r="AS31" s="1286"/>
      <c r="AT31" s="1286"/>
      <c r="AU31" s="1286"/>
      <c r="AV31" s="1286"/>
      <c r="AW31" s="1286"/>
      <c r="AX31" s="1286"/>
      <c r="AY31" s="1286"/>
      <c r="AZ31" s="1286"/>
      <c r="BA31" s="1286"/>
      <c r="BB31" s="1286"/>
      <c r="BC31" s="1286"/>
      <c r="BD31" s="1286"/>
      <c r="BE31" s="1286"/>
      <c r="BF31" s="1286"/>
      <c r="BG31" s="1286"/>
      <c r="BH31" s="1286"/>
      <c r="BI31" s="1286"/>
      <c r="BJ31" s="1286"/>
      <c r="BK31" s="1286"/>
      <c r="BL31" s="1286"/>
      <c r="BM31" s="1286"/>
      <c r="BN31" s="1286"/>
      <c r="BO31" s="1286"/>
      <c r="BP31" s="1286"/>
      <c r="BQ31" s="1286"/>
      <c r="BR31" s="1286"/>
      <c r="BS31" s="1286"/>
      <c r="BT31" s="1286"/>
      <c r="BU31" s="1286"/>
      <c r="BV31" s="1286"/>
      <c r="BW31" s="1286"/>
      <c r="BX31" s="1286"/>
      <c r="BY31" s="1286"/>
      <c r="BZ31" s="1286"/>
      <c r="CA31" s="1286"/>
      <c r="CB31" s="1286"/>
      <c r="CC31" s="1286"/>
      <c r="CD31" s="1286"/>
      <c r="CE31" s="1286"/>
      <c r="CF31" s="1286"/>
      <c r="CG31" s="1286"/>
      <c r="CH31" s="1286"/>
      <c r="CI31" s="1286"/>
      <c r="CJ31" s="1286"/>
      <c r="CK31" s="1286"/>
      <c r="CL31" s="1286"/>
      <c r="CM31" s="1286"/>
      <c r="CN31" s="1286"/>
      <c r="CO31" s="1286"/>
      <c r="CP31" s="1286"/>
      <c r="CQ31" s="1286"/>
      <c r="CR31" s="1286"/>
      <c r="DC31" s="1133"/>
      <c r="DI31" s="1313"/>
    </row>
    <row r="32" spans="2:113" s="1134" customFormat="1" ht="15" customHeight="1">
      <c r="B32" s="1286" t="s">
        <v>1376</v>
      </c>
      <c r="C32" s="1286"/>
      <c r="D32" s="1286"/>
      <c r="E32" s="1286"/>
      <c r="F32" s="1286"/>
      <c r="G32" s="1286"/>
      <c r="H32" s="1286"/>
      <c r="I32" s="1286"/>
      <c r="J32" s="1286"/>
      <c r="K32" s="1286"/>
      <c r="L32" s="1286"/>
      <c r="M32" s="1286"/>
      <c r="N32" s="1286"/>
      <c r="O32" s="1286"/>
      <c r="P32" s="1286"/>
      <c r="Q32" s="1286"/>
      <c r="R32" s="1286"/>
      <c r="S32" s="1286"/>
      <c r="T32" s="1286"/>
      <c r="U32" s="1286"/>
      <c r="V32" s="1286"/>
      <c r="W32" s="1286"/>
      <c r="X32" s="1286"/>
      <c r="Y32" s="1286"/>
      <c r="Z32" s="1286"/>
      <c r="AA32" s="1286"/>
      <c r="AB32" s="1286"/>
      <c r="AC32" s="1286"/>
      <c r="AD32" s="1286"/>
      <c r="AE32" s="1286"/>
      <c r="AF32" s="1286"/>
      <c r="AG32" s="1286"/>
      <c r="AH32" s="1286"/>
      <c r="AI32" s="1286"/>
      <c r="AJ32" s="1286"/>
      <c r="AK32" s="1286"/>
      <c r="AL32" s="1286"/>
      <c r="AM32" s="1286"/>
      <c r="AN32" s="1286"/>
      <c r="AO32" s="1286"/>
      <c r="AP32" s="1286"/>
      <c r="AQ32" s="1286"/>
      <c r="AR32" s="1286"/>
      <c r="AS32" s="1286"/>
      <c r="AT32" s="1286"/>
      <c r="AU32" s="1286"/>
      <c r="AV32" s="1286"/>
      <c r="AW32" s="1286"/>
      <c r="AX32" s="1286"/>
      <c r="AY32" s="1286"/>
      <c r="AZ32" s="1286"/>
      <c r="BA32" s="1286"/>
      <c r="BB32" s="1286"/>
      <c r="BC32" s="1286"/>
      <c r="BD32" s="1286"/>
      <c r="BE32" s="1286"/>
      <c r="BF32" s="1286"/>
      <c r="BG32" s="1286"/>
      <c r="BH32" s="1286"/>
      <c r="BI32" s="1286"/>
      <c r="BJ32" s="1286"/>
      <c r="BK32" s="1286"/>
      <c r="BL32" s="1286"/>
      <c r="BM32" s="1286"/>
      <c r="BN32" s="1286"/>
      <c r="BO32" s="1286"/>
      <c r="BP32" s="1286"/>
      <c r="BQ32" s="1286"/>
      <c r="BR32" s="1286"/>
      <c r="BS32" s="1286"/>
      <c r="BT32" s="1286"/>
      <c r="BU32" s="1286"/>
      <c r="BV32" s="1286"/>
      <c r="BW32" s="1286"/>
      <c r="BX32" s="1286"/>
      <c r="BY32" s="1286"/>
      <c r="BZ32" s="1286"/>
      <c r="CA32" s="1286"/>
      <c r="CB32" s="1286"/>
      <c r="CC32" s="1286"/>
      <c r="CD32" s="1286"/>
      <c r="CE32" s="1286"/>
      <c r="CF32" s="1286"/>
      <c r="CG32" s="1286"/>
      <c r="CH32" s="1286"/>
      <c r="CI32" s="1286"/>
      <c r="CJ32" s="1286"/>
      <c r="CK32" s="1286"/>
      <c r="CL32" s="1286"/>
      <c r="CM32" s="1286"/>
      <c r="CN32" s="1286"/>
      <c r="CO32" s="1286"/>
      <c r="CP32" s="1286"/>
      <c r="CQ32" s="1286"/>
      <c r="CR32" s="1286"/>
      <c r="CS32" s="1286"/>
      <c r="CT32" s="1286"/>
      <c r="CU32" s="1286"/>
      <c r="CV32" s="1286"/>
      <c r="CW32" s="1286"/>
      <c r="CX32" s="1286"/>
      <c r="CY32" s="1286"/>
      <c r="CZ32" s="1286"/>
      <c r="DA32" s="1286"/>
      <c r="DB32" s="1286"/>
      <c r="DC32" s="1286"/>
      <c r="DD32" s="1286"/>
      <c r="DE32" s="1286"/>
      <c r="DI32" s="1313"/>
    </row>
    <row r="33" spans="2:113" s="1134" customFormat="1">
      <c r="B33" s="1286" t="s">
        <v>1384</v>
      </c>
      <c r="C33" s="1286"/>
      <c r="D33" s="1286"/>
      <c r="E33" s="1286"/>
      <c r="F33" s="1286"/>
      <c r="G33" s="1286"/>
      <c r="H33" s="1286"/>
      <c r="I33" s="1286"/>
      <c r="J33" s="1286"/>
      <c r="K33" s="1286"/>
      <c r="L33" s="1286"/>
      <c r="M33" s="1286"/>
      <c r="N33" s="1286"/>
      <c r="O33" s="1286"/>
      <c r="P33" s="1286"/>
      <c r="Q33" s="1286"/>
      <c r="R33" s="1286"/>
      <c r="S33" s="1286"/>
      <c r="T33" s="1286"/>
      <c r="U33" s="1286"/>
      <c r="V33" s="1286"/>
      <c r="W33" s="1286"/>
      <c r="X33" s="1286"/>
      <c r="Y33" s="1286"/>
      <c r="Z33" s="1286"/>
      <c r="AA33" s="1286"/>
      <c r="AB33" s="1286"/>
      <c r="AC33" s="1286"/>
      <c r="AD33" s="1286"/>
      <c r="AE33" s="1286"/>
      <c r="AF33" s="1286"/>
      <c r="AG33" s="1286"/>
      <c r="AH33" s="1286"/>
      <c r="AI33" s="1286"/>
      <c r="AJ33" s="1286"/>
      <c r="AK33" s="1286"/>
      <c r="AL33" s="1286"/>
      <c r="AM33" s="1286"/>
      <c r="AN33" s="1286"/>
      <c r="AO33" s="1286"/>
      <c r="AP33" s="1286"/>
      <c r="AQ33" s="1286"/>
      <c r="AR33" s="1286"/>
      <c r="AS33" s="1286"/>
      <c r="AT33" s="1286"/>
      <c r="AU33" s="1286"/>
      <c r="AV33" s="1286"/>
      <c r="AW33" s="1286"/>
      <c r="AX33" s="1286"/>
      <c r="AY33" s="1286"/>
      <c r="AZ33" s="1286"/>
      <c r="BA33" s="1286"/>
      <c r="BB33" s="1286"/>
      <c r="BC33" s="1286"/>
      <c r="BD33" s="1286"/>
      <c r="BE33" s="1286"/>
      <c r="BF33" s="1286"/>
      <c r="BG33" s="1286"/>
      <c r="BH33" s="1286"/>
      <c r="BI33" s="1286"/>
      <c r="BJ33" s="1286"/>
      <c r="BK33" s="1286"/>
      <c r="BL33" s="1286"/>
      <c r="BM33" s="1286"/>
      <c r="BN33" s="1286"/>
      <c r="BO33" s="1286"/>
      <c r="BP33" s="1286"/>
      <c r="BQ33" s="1286"/>
      <c r="BR33" s="1286"/>
      <c r="BS33" s="1286"/>
      <c r="BT33" s="1286"/>
      <c r="BU33" s="1286"/>
      <c r="BV33" s="1286"/>
      <c r="BW33" s="1286"/>
      <c r="BX33" s="1286"/>
      <c r="BY33" s="1286"/>
      <c r="BZ33" s="1286"/>
      <c r="CA33" s="1286"/>
      <c r="CB33" s="1286"/>
      <c r="CC33" s="1286"/>
      <c r="CD33" s="1286"/>
      <c r="CE33" s="1286"/>
      <c r="CF33" s="1286"/>
      <c r="CG33" s="1286"/>
      <c r="CH33" s="1286"/>
      <c r="CI33" s="1286"/>
      <c r="CJ33" s="1286"/>
      <c r="CK33" s="1286"/>
      <c r="CL33" s="1286"/>
      <c r="CM33" s="1286"/>
      <c r="CN33" s="1286"/>
      <c r="CO33" s="1286"/>
      <c r="CP33" s="1286"/>
      <c r="CQ33" s="1286"/>
      <c r="CR33" s="1286"/>
      <c r="DI33" s="1313"/>
    </row>
    <row r="34" spans="2:113">
      <c r="B34" s="1944"/>
      <c r="C34" s="1944"/>
      <c r="D34" s="1944"/>
      <c r="E34" s="1944"/>
      <c r="F34" s="1944"/>
      <c r="G34" s="1944"/>
      <c r="H34" s="1944"/>
      <c r="I34" s="1944"/>
      <c r="J34" s="1944"/>
      <c r="K34" s="1944"/>
      <c r="L34" s="1944"/>
      <c r="M34" s="1944"/>
      <c r="N34" s="1944"/>
      <c r="O34" s="1944"/>
      <c r="P34" s="1944"/>
      <c r="Q34" s="1944"/>
      <c r="R34" s="1944"/>
      <c r="S34" s="1944"/>
      <c r="T34" s="1944"/>
      <c r="U34" s="1944"/>
      <c r="V34" s="1944"/>
      <c r="W34" s="1944"/>
      <c r="X34" s="1944"/>
      <c r="Y34" s="1944"/>
      <c r="Z34" s="1944"/>
      <c r="AA34" s="1944"/>
      <c r="AB34" s="1944"/>
      <c r="AC34" s="1944"/>
      <c r="AD34" s="1944"/>
      <c r="AE34" s="1944"/>
      <c r="AF34" s="1944"/>
      <c r="AG34" s="1944"/>
      <c r="AH34" s="1944"/>
      <c r="AI34" s="1944"/>
      <c r="AJ34" s="1944"/>
      <c r="AK34" s="1944"/>
      <c r="AL34" s="1944"/>
      <c r="AM34" s="1944"/>
      <c r="AN34" s="1944"/>
      <c r="AO34" s="1944"/>
      <c r="AP34" s="1944"/>
      <c r="AQ34" s="1944"/>
      <c r="AR34" s="1944"/>
      <c r="AS34" s="1944"/>
      <c r="AT34" s="1944"/>
      <c r="AU34" s="1944"/>
      <c r="AV34" s="1944"/>
      <c r="AW34" s="1944"/>
      <c r="AX34" s="1944"/>
      <c r="AY34" s="1944"/>
      <c r="AZ34" s="1944"/>
      <c r="BA34" s="1944"/>
      <c r="BB34" s="1944"/>
      <c r="BC34" s="1944"/>
      <c r="BD34" s="1944"/>
      <c r="BE34" s="1944"/>
      <c r="BF34" s="1944"/>
      <c r="BG34" s="1944"/>
      <c r="BH34" s="1944"/>
      <c r="BI34" s="1944"/>
      <c r="BJ34" s="1944"/>
      <c r="BK34" s="1944"/>
      <c r="BL34" s="1944"/>
      <c r="BM34" s="1944"/>
      <c r="BN34" s="1944"/>
      <c r="BO34" s="1944"/>
      <c r="BP34" s="1944"/>
      <c r="BQ34" s="1944"/>
      <c r="BR34" s="1944"/>
      <c r="BS34" s="1944"/>
      <c r="BT34" s="1944"/>
      <c r="BU34" s="1944"/>
      <c r="BV34" s="1944"/>
      <c r="BW34" s="1944"/>
      <c r="BX34" s="1944"/>
      <c r="BY34" s="1944"/>
      <c r="BZ34" s="1944"/>
      <c r="CA34" s="1944"/>
      <c r="CB34" s="1944"/>
      <c r="CC34" s="1944"/>
      <c r="CD34" s="1944"/>
      <c r="CE34" s="1944"/>
      <c r="CF34" s="1944"/>
      <c r="CG34" s="1944"/>
      <c r="CH34" s="1944"/>
      <c r="CI34" s="1944"/>
      <c r="CJ34" s="1944"/>
      <c r="CK34" s="1944"/>
      <c r="CL34" s="1944"/>
      <c r="CM34" s="1944"/>
      <c r="CN34" s="1944"/>
      <c r="CO34" s="1944"/>
      <c r="CP34" s="1944"/>
      <c r="CQ34" s="1944"/>
      <c r="CR34" s="1944"/>
      <c r="CS34" s="1945"/>
      <c r="CT34" s="1945"/>
      <c r="CU34" s="1945"/>
      <c r="CV34" s="1945"/>
      <c r="CW34" s="1945"/>
      <c r="CX34" s="1945"/>
      <c r="CY34" s="1945"/>
      <c r="CZ34" s="1946"/>
    </row>
    <row r="41" spans="2:113">
      <c r="CY41" s="1109" t="s">
        <v>1228</v>
      </c>
    </row>
    <row r="106" spans="97:97">
      <c r="CS106" s="1109" t="s">
        <v>209</v>
      </c>
    </row>
    <row r="108" spans="97:97">
      <c r="CS108" s="1109" t="s">
        <v>209</v>
      </c>
    </row>
  </sheetData>
  <mergeCells count="1">
    <mergeCell ref="B34:CZ34"/>
  </mergeCells>
  <hyperlinks>
    <hyperlink ref="B1" location="Índice!A1" display="Volver al Índice " xr:uid="{8BEF9905-A0A5-4FF1-B800-4B6A80C6257B}"/>
  </hyperlinks>
  <printOptions horizontalCentered="1" verticalCentered="1"/>
  <pageMargins left="0.31496062992125984" right="0.31496062992125984" top="0.35433070866141736" bottom="0.35433070866141736" header="0.31496062992125984" footer="0.31496062992125984"/>
  <pageSetup paperSize="9" scale="61" fitToHeight="0"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89796-4D96-47C3-B726-9E032DCF9AB0}">
  <sheetPr>
    <pageSetUpPr fitToPage="1"/>
  </sheetPr>
  <dimension ref="A1:DH33"/>
  <sheetViews>
    <sheetView showGridLines="0" zoomScale="90" zoomScaleNormal="90" zoomScaleSheetLayoutView="90" workbookViewId="0"/>
  </sheetViews>
  <sheetFormatPr baseColWidth="10" defaultColWidth="11.44140625" defaultRowHeight="14.4"/>
  <cols>
    <col min="1" max="1" width="4.33203125" style="1109" customWidth="1"/>
    <col min="2" max="2" width="35.6640625" style="1109" customWidth="1"/>
    <col min="3" max="96" width="9.77734375" style="1109" hidden="1" customWidth="1"/>
    <col min="97" max="97" width="10.6640625" style="1109" customWidth="1"/>
    <col min="98" max="106" width="12.33203125" style="1109" customWidth="1"/>
    <col min="107" max="109" width="12.33203125" style="1350" customWidth="1"/>
    <col min="110" max="110" width="15.33203125" style="1109" customWidth="1"/>
    <col min="111" max="111" width="8.33203125" style="1131" customWidth="1"/>
    <col min="112" max="112" width="4.88671875" style="1109" customWidth="1"/>
    <col min="113" max="256" width="11.44140625" style="1109"/>
    <col min="257" max="257" width="4.33203125" style="1109" customWidth="1"/>
    <col min="258" max="258" width="35.6640625" style="1109" customWidth="1"/>
    <col min="259" max="352" width="0" style="1109" hidden="1" customWidth="1"/>
    <col min="353" max="353" width="10.6640625" style="1109" customWidth="1"/>
    <col min="354" max="365" width="12.33203125" style="1109" customWidth="1"/>
    <col min="366" max="366" width="15.33203125" style="1109" customWidth="1"/>
    <col min="367" max="367" width="8.33203125" style="1109" customWidth="1"/>
    <col min="368" max="368" width="4.88671875" style="1109" customWidth="1"/>
    <col min="369" max="512" width="11.44140625" style="1109"/>
    <col min="513" max="513" width="4.33203125" style="1109" customWidth="1"/>
    <col min="514" max="514" width="35.6640625" style="1109" customWidth="1"/>
    <col min="515" max="608" width="0" style="1109" hidden="1" customWidth="1"/>
    <col min="609" max="609" width="10.6640625" style="1109" customWidth="1"/>
    <col min="610" max="621" width="12.33203125" style="1109" customWidth="1"/>
    <col min="622" max="622" width="15.33203125" style="1109" customWidth="1"/>
    <col min="623" max="623" width="8.33203125" style="1109" customWidth="1"/>
    <col min="624" max="624" width="4.88671875" style="1109" customWidth="1"/>
    <col min="625" max="768" width="11.44140625" style="1109"/>
    <col min="769" max="769" width="4.33203125" style="1109" customWidth="1"/>
    <col min="770" max="770" width="35.6640625" style="1109" customWidth="1"/>
    <col min="771" max="864" width="0" style="1109" hidden="1" customWidth="1"/>
    <col min="865" max="865" width="10.6640625" style="1109" customWidth="1"/>
    <col min="866" max="877" width="12.33203125" style="1109" customWidth="1"/>
    <col min="878" max="878" width="15.33203125" style="1109" customWidth="1"/>
    <col min="879" max="879" width="8.33203125" style="1109" customWidth="1"/>
    <col min="880" max="880" width="4.88671875" style="1109" customWidth="1"/>
    <col min="881" max="1024" width="11.44140625" style="1109"/>
    <col min="1025" max="1025" width="4.33203125" style="1109" customWidth="1"/>
    <col min="1026" max="1026" width="35.6640625" style="1109" customWidth="1"/>
    <col min="1027" max="1120" width="0" style="1109" hidden="1" customWidth="1"/>
    <col min="1121" max="1121" width="10.6640625" style="1109" customWidth="1"/>
    <col min="1122" max="1133" width="12.33203125" style="1109" customWidth="1"/>
    <col min="1134" max="1134" width="15.33203125" style="1109" customWidth="1"/>
    <col min="1135" max="1135" width="8.33203125" style="1109" customWidth="1"/>
    <col min="1136" max="1136" width="4.88671875" style="1109" customWidth="1"/>
    <col min="1137" max="1280" width="11.44140625" style="1109"/>
    <col min="1281" max="1281" width="4.33203125" style="1109" customWidth="1"/>
    <col min="1282" max="1282" width="35.6640625" style="1109" customWidth="1"/>
    <col min="1283" max="1376" width="0" style="1109" hidden="1" customWidth="1"/>
    <col min="1377" max="1377" width="10.6640625" style="1109" customWidth="1"/>
    <col min="1378" max="1389" width="12.33203125" style="1109" customWidth="1"/>
    <col min="1390" max="1390" width="15.33203125" style="1109" customWidth="1"/>
    <col min="1391" max="1391" width="8.33203125" style="1109" customWidth="1"/>
    <col min="1392" max="1392" width="4.88671875" style="1109" customWidth="1"/>
    <col min="1393" max="1536" width="11.44140625" style="1109"/>
    <col min="1537" max="1537" width="4.33203125" style="1109" customWidth="1"/>
    <col min="1538" max="1538" width="35.6640625" style="1109" customWidth="1"/>
    <col min="1539" max="1632" width="0" style="1109" hidden="1" customWidth="1"/>
    <col min="1633" max="1633" width="10.6640625" style="1109" customWidth="1"/>
    <col min="1634" max="1645" width="12.33203125" style="1109" customWidth="1"/>
    <col min="1646" max="1646" width="15.33203125" style="1109" customWidth="1"/>
    <col min="1647" max="1647" width="8.33203125" style="1109" customWidth="1"/>
    <col min="1648" max="1648" width="4.88671875" style="1109" customWidth="1"/>
    <col min="1649" max="1792" width="11.44140625" style="1109"/>
    <col min="1793" max="1793" width="4.33203125" style="1109" customWidth="1"/>
    <col min="1794" max="1794" width="35.6640625" style="1109" customWidth="1"/>
    <col min="1795" max="1888" width="0" style="1109" hidden="1" customWidth="1"/>
    <col min="1889" max="1889" width="10.6640625" style="1109" customWidth="1"/>
    <col min="1890" max="1901" width="12.33203125" style="1109" customWidth="1"/>
    <col min="1902" max="1902" width="15.33203125" style="1109" customWidth="1"/>
    <col min="1903" max="1903" width="8.33203125" style="1109" customWidth="1"/>
    <col min="1904" max="1904" width="4.88671875" style="1109" customWidth="1"/>
    <col min="1905" max="2048" width="11.44140625" style="1109"/>
    <col min="2049" max="2049" width="4.33203125" style="1109" customWidth="1"/>
    <col min="2050" max="2050" width="35.6640625" style="1109" customWidth="1"/>
    <col min="2051" max="2144" width="0" style="1109" hidden="1" customWidth="1"/>
    <col min="2145" max="2145" width="10.6640625" style="1109" customWidth="1"/>
    <col min="2146" max="2157" width="12.33203125" style="1109" customWidth="1"/>
    <col min="2158" max="2158" width="15.33203125" style="1109" customWidth="1"/>
    <col min="2159" max="2159" width="8.33203125" style="1109" customWidth="1"/>
    <col min="2160" max="2160" width="4.88671875" style="1109" customWidth="1"/>
    <col min="2161" max="2304" width="11.44140625" style="1109"/>
    <col min="2305" max="2305" width="4.33203125" style="1109" customWidth="1"/>
    <col min="2306" max="2306" width="35.6640625" style="1109" customWidth="1"/>
    <col min="2307" max="2400" width="0" style="1109" hidden="1" customWidth="1"/>
    <col min="2401" max="2401" width="10.6640625" style="1109" customWidth="1"/>
    <col min="2402" max="2413" width="12.33203125" style="1109" customWidth="1"/>
    <col min="2414" max="2414" width="15.33203125" style="1109" customWidth="1"/>
    <col min="2415" max="2415" width="8.33203125" style="1109" customWidth="1"/>
    <col min="2416" max="2416" width="4.88671875" style="1109" customWidth="1"/>
    <col min="2417" max="2560" width="11.44140625" style="1109"/>
    <col min="2561" max="2561" width="4.33203125" style="1109" customWidth="1"/>
    <col min="2562" max="2562" width="35.6640625" style="1109" customWidth="1"/>
    <col min="2563" max="2656" width="0" style="1109" hidden="1" customWidth="1"/>
    <col min="2657" max="2657" width="10.6640625" style="1109" customWidth="1"/>
    <col min="2658" max="2669" width="12.33203125" style="1109" customWidth="1"/>
    <col min="2670" max="2670" width="15.33203125" style="1109" customWidth="1"/>
    <col min="2671" max="2671" width="8.33203125" style="1109" customWidth="1"/>
    <col min="2672" max="2672" width="4.88671875" style="1109" customWidth="1"/>
    <col min="2673" max="2816" width="11.44140625" style="1109"/>
    <col min="2817" max="2817" width="4.33203125" style="1109" customWidth="1"/>
    <col min="2818" max="2818" width="35.6640625" style="1109" customWidth="1"/>
    <col min="2819" max="2912" width="0" style="1109" hidden="1" customWidth="1"/>
    <col min="2913" max="2913" width="10.6640625" style="1109" customWidth="1"/>
    <col min="2914" max="2925" width="12.33203125" style="1109" customWidth="1"/>
    <col min="2926" max="2926" width="15.33203125" style="1109" customWidth="1"/>
    <col min="2927" max="2927" width="8.33203125" style="1109" customWidth="1"/>
    <col min="2928" max="2928" width="4.88671875" style="1109" customWidth="1"/>
    <col min="2929" max="3072" width="11.44140625" style="1109"/>
    <col min="3073" max="3073" width="4.33203125" style="1109" customWidth="1"/>
    <col min="3074" max="3074" width="35.6640625" style="1109" customWidth="1"/>
    <col min="3075" max="3168" width="0" style="1109" hidden="1" customWidth="1"/>
    <col min="3169" max="3169" width="10.6640625" style="1109" customWidth="1"/>
    <col min="3170" max="3181" width="12.33203125" style="1109" customWidth="1"/>
    <col min="3182" max="3182" width="15.33203125" style="1109" customWidth="1"/>
    <col min="3183" max="3183" width="8.33203125" style="1109" customWidth="1"/>
    <col min="3184" max="3184" width="4.88671875" style="1109" customWidth="1"/>
    <col min="3185" max="3328" width="11.44140625" style="1109"/>
    <col min="3329" max="3329" width="4.33203125" style="1109" customWidth="1"/>
    <col min="3330" max="3330" width="35.6640625" style="1109" customWidth="1"/>
    <col min="3331" max="3424" width="0" style="1109" hidden="1" customWidth="1"/>
    <col min="3425" max="3425" width="10.6640625" style="1109" customWidth="1"/>
    <col min="3426" max="3437" width="12.33203125" style="1109" customWidth="1"/>
    <col min="3438" max="3438" width="15.33203125" style="1109" customWidth="1"/>
    <col min="3439" max="3439" width="8.33203125" style="1109" customWidth="1"/>
    <col min="3440" max="3440" width="4.88671875" style="1109" customWidth="1"/>
    <col min="3441" max="3584" width="11.44140625" style="1109"/>
    <col min="3585" max="3585" width="4.33203125" style="1109" customWidth="1"/>
    <col min="3586" max="3586" width="35.6640625" style="1109" customWidth="1"/>
    <col min="3587" max="3680" width="0" style="1109" hidden="1" customWidth="1"/>
    <col min="3681" max="3681" width="10.6640625" style="1109" customWidth="1"/>
    <col min="3682" max="3693" width="12.33203125" style="1109" customWidth="1"/>
    <col min="3694" max="3694" width="15.33203125" style="1109" customWidth="1"/>
    <col min="3695" max="3695" width="8.33203125" style="1109" customWidth="1"/>
    <col min="3696" max="3696" width="4.88671875" style="1109" customWidth="1"/>
    <col min="3697" max="3840" width="11.44140625" style="1109"/>
    <col min="3841" max="3841" width="4.33203125" style="1109" customWidth="1"/>
    <col min="3842" max="3842" width="35.6640625" style="1109" customWidth="1"/>
    <col min="3843" max="3936" width="0" style="1109" hidden="1" customWidth="1"/>
    <col min="3937" max="3937" width="10.6640625" style="1109" customWidth="1"/>
    <col min="3938" max="3949" width="12.33203125" style="1109" customWidth="1"/>
    <col min="3950" max="3950" width="15.33203125" style="1109" customWidth="1"/>
    <col min="3951" max="3951" width="8.33203125" style="1109" customWidth="1"/>
    <col min="3952" max="3952" width="4.88671875" style="1109" customWidth="1"/>
    <col min="3953" max="4096" width="11.44140625" style="1109"/>
    <col min="4097" max="4097" width="4.33203125" style="1109" customWidth="1"/>
    <col min="4098" max="4098" width="35.6640625" style="1109" customWidth="1"/>
    <col min="4099" max="4192" width="0" style="1109" hidden="1" customWidth="1"/>
    <col min="4193" max="4193" width="10.6640625" style="1109" customWidth="1"/>
    <col min="4194" max="4205" width="12.33203125" style="1109" customWidth="1"/>
    <col min="4206" max="4206" width="15.33203125" style="1109" customWidth="1"/>
    <col min="4207" max="4207" width="8.33203125" style="1109" customWidth="1"/>
    <col min="4208" max="4208" width="4.88671875" style="1109" customWidth="1"/>
    <col min="4209" max="4352" width="11.44140625" style="1109"/>
    <col min="4353" max="4353" width="4.33203125" style="1109" customWidth="1"/>
    <col min="4354" max="4354" width="35.6640625" style="1109" customWidth="1"/>
    <col min="4355" max="4448" width="0" style="1109" hidden="1" customWidth="1"/>
    <col min="4449" max="4449" width="10.6640625" style="1109" customWidth="1"/>
    <col min="4450" max="4461" width="12.33203125" style="1109" customWidth="1"/>
    <col min="4462" max="4462" width="15.33203125" style="1109" customWidth="1"/>
    <col min="4463" max="4463" width="8.33203125" style="1109" customWidth="1"/>
    <col min="4464" max="4464" width="4.88671875" style="1109" customWidth="1"/>
    <col min="4465" max="4608" width="11.44140625" style="1109"/>
    <col min="4609" max="4609" width="4.33203125" style="1109" customWidth="1"/>
    <col min="4610" max="4610" width="35.6640625" style="1109" customWidth="1"/>
    <col min="4611" max="4704" width="0" style="1109" hidden="1" customWidth="1"/>
    <col min="4705" max="4705" width="10.6640625" style="1109" customWidth="1"/>
    <col min="4706" max="4717" width="12.33203125" style="1109" customWidth="1"/>
    <col min="4718" max="4718" width="15.33203125" style="1109" customWidth="1"/>
    <col min="4719" max="4719" width="8.33203125" style="1109" customWidth="1"/>
    <col min="4720" max="4720" width="4.88671875" style="1109" customWidth="1"/>
    <col min="4721" max="4864" width="11.44140625" style="1109"/>
    <col min="4865" max="4865" width="4.33203125" style="1109" customWidth="1"/>
    <col min="4866" max="4866" width="35.6640625" style="1109" customWidth="1"/>
    <col min="4867" max="4960" width="0" style="1109" hidden="1" customWidth="1"/>
    <col min="4961" max="4961" width="10.6640625" style="1109" customWidth="1"/>
    <col min="4962" max="4973" width="12.33203125" style="1109" customWidth="1"/>
    <col min="4974" max="4974" width="15.33203125" style="1109" customWidth="1"/>
    <col min="4975" max="4975" width="8.33203125" style="1109" customWidth="1"/>
    <col min="4976" max="4976" width="4.88671875" style="1109" customWidth="1"/>
    <col min="4977" max="5120" width="11.44140625" style="1109"/>
    <col min="5121" max="5121" width="4.33203125" style="1109" customWidth="1"/>
    <col min="5122" max="5122" width="35.6640625" style="1109" customWidth="1"/>
    <col min="5123" max="5216" width="0" style="1109" hidden="1" customWidth="1"/>
    <col min="5217" max="5217" width="10.6640625" style="1109" customWidth="1"/>
    <col min="5218" max="5229" width="12.33203125" style="1109" customWidth="1"/>
    <col min="5230" max="5230" width="15.33203125" style="1109" customWidth="1"/>
    <col min="5231" max="5231" width="8.33203125" style="1109" customWidth="1"/>
    <col min="5232" max="5232" width="4.88671875" style="1109" customWidth="1"/>
    <col min="5233" max="5376" width="11.44140625" style="1109"/>
    <col min="5377" max="5377" width="4.33203125" style="1109" customWidth="1"/>
    <col min="5378" max="5378" width="35.6640625" style="1109" customWidth="1"/>
    <col min="5379" max="5472" width="0" style="1109" hidden="1" customWidth="1"/>
    <col min="5473" max="5473" width="10.6640625" style="1109" customWidth="1"/>
    <col min="5474" max="5485" width="12.33203125" style="1109" customWidth="1"/>
    <col min="5486" max="5486" width="15.33203125" style="1109" customWidth="1"/>
    <col min="5487" max="5487" width="8.33203125" style="1109" customWidth="1"/>
    <col min="5488" max="5488" width="4.88671875" style="1109" customWidth="1"/>
    <col min="5489" max="5632" width="11.44140625" style="1109"/>
    <col min="5633" max="5633" width="4.33203125" style="1109" customWidth="1"/>
    <col min="5634" max="5634" width="35.6640625" style="1109" customWidth="1"/>
    <col min="5635" max="5728" width="0" style="1109" hidden="1" customWidth="1"/>
    <col min="5729" max="5729" width="10.6640625" style="1109" customWidth="1"/>
    <col min="5730" max="5741" width="12.33203125" style="1109" customWidth="1"/>
    <col min="5742" max="5742" width="15.33203125" style="1109" customWidth="1"/>
    <col min="5743" max="5743" width="8.33203125" style="1109" customWidth="1"/>
    <col min="5744" max="5744" width="4.88671875" style="1109" customWidth="1"/>
    <col min="5745" max="5888" width="11.44140625" style="1109"/>
    <col min="5889" max="5889" width="4.33203125" style="1109" customWidth="1"/>
    <col min="5890" max="5890" width="35.6640625" style="1109" customWidth="1"/>
    <col min="5891" max="5984" width="0" style="1109" hidden="1" customWidth="1"/>
    <col min="5985" max="5985" width="10.6640625" style="1109" customWidth="1"/>
    <col min="5986" max="5997" width="12.33203125" style="1109" customWidth="1"/>
    <col min="5998" max="5998" width="15.33203125" style="1109" customWidth="1"/>
    <col min="5999" max="5999" width="8.33203125" style="1109" customWidth="1"/>
    <col min="6000" max="6000" width="4.88671875" style="1109" customWidth="1"/>
    <col min="6001" max="6144" width="11.44140625" style="1109"/>
    <col min="6145" max="6145" width="4.33203125" style="1109" customWidth="1"/>
    <col min="6146" max="6146" width="35.6640625" style="1109" customWidth="1"/>
    <col min="6147" max="6240" width="0" style="1109" hidden="1" customWidth="1"/>
    <col min="6241" max="6241" width="10.6640625" style="1109" customWidth="1"/>
    <col min="6242" max="6253" width="12.33203125" style="1109" customWidth="1"/>
    <col min="6254" max="6254" width="15.33203125" style="1109" customWidth="1"/>
    <col min="6255" max="6255" width="8.33203125" style="1109" customWidth="1"/>
    <col min="6256" max="6256" width="4.88671875" style="1109" customWidth="1"/>
    <col min="6257" max="6400" width="11.44140625" style="1109"/>
    <col min="6401" max="6401" width="4.33203125" style="1109" customWidth="1"/>
    <col min="6402" max="6402" width="35.6640625" style="1109" customWidth="1"/>
    <col min="6403" max="6496" width="0" style="1109" hidden="1" customWidth="1"/>
    <col min="6497" max="6497" width="10.6640625" style="1109" customWidth="1"/>
    <col min="6498" max="6509" width="12.33203125" style="1109" customWidth="1"/>
    <col min="6510" max="6510" width="15.33203125" style="1109" customWidth="1"/>
    <col min="6511" max="6511" width="8.33203125" style="1109" customWidth="1"/>
    <col min="6512" max="6512" width="4.88671875" style="1109" customWidth="1"/>
    <col min="6513" max="6656" width="11.44140625" style="1109"/>
    <col min="6657" max="6657" width="4.33203125" style="1109" customWidth="1"/>
    <col min="6658" max="6658" width="35.6640625" style="1109" customWidth="1"/>
    <col min="6659" max="6752" width="0" style="1109" hidden="1" customWidth="1"/>
    <col min="6753" max="6753" width="10.6640625" style="1109" customWidth="1"/>
    <col min="6754" max="6765" width="12.33203125" style="1109" customWidth="1"/>
    <col min="6766" max="6766" width="15.33203125" style="1109" customWidth="1"/>
    <col min="6767" max="6767" width="8.33203125" style="1109" customWidth="1"/>
    <col min="6768" max="6768" width="4.88671875" style="1109" customWidth="1"/>
    <col min="6769" max="6912" width="11.44140625" style="1109"/>
    <col min="6913" max="6913" width="4.33203125" style="1109" customWidth="1"/>
    <col min="6914" max="6914" width="35.6640625" style="1109" customWidth="1"/>
    <col min="6915" max="7008" width="0" style="1109" hidden="1" customWidth="1"/>
    <col min="7009" max="7009" width="10.6640625" style="1109" customWidth="1"/>
    <col min="7010" max="7021" width="12.33203125" style="1109" customWidth="1"/>
    <col min="7022" max="7022" width="15.33203125" style="1109" customWidth="1"/>
    <col min="7023" max="7023" width="8.33203125" style="1109" customWidth="1"/>
    <col min="7024" max="7024" width="4.88671875" style="1109" customWidth="1"/>
    <col min="7025" max="7168" width="11.44140625" style="1109"/>
    <col min="7169" max="7169" width="4.33203125" style="1109" customWidth="1"/>
    <col min="7170" max="7170" width="35.6640625" style="1109" customWidth="1"/>
    <col min="7171" max="7264" width="0" style="1109" hidden="1" customWidth="1"/>
    <col min="7265" max="7265" width="10.6640625" style="1109" customWidth="1"/>
    <col min="7266" max="7277" width="12.33203125" style="1109" customWidth="1"/>
    <col min="7278" max="7278" width="15.33203125" style="1109" customWidth="1"/>
    <col min="7279" max="7279" width="8.33203125" style="1109" customWidth="1"/>
    <col min="7280" max="7280" width="4.88671875" style="1109" customWidth="1"/>
    <col min="7281" max="7424" width="11.44140625" style="1109"/>
    <col min="7425" max="7425" width="4.33203125" style="1109" customWidth="1"/>
    <col min="7426" max="7426" width="35.6640625" style="1109" customWidth="1"/>
    <col min="7427" max="7520" width="0" style="1109" hidden="1" customWidth="1"/>
    <col min="7521" max="7521" width="10.6640625" style="1109" customWidth="1"/>
    <col min="7522" max="7533" width="12.33203125" style="1109" customWidth="1"/>
    <col min="7534" max="7534" width="15.33203125" style="1109" customWidth="1"/>
    <col min="7535" max="7535" width="8.33203125" style="1109" customWidth="1"/>
    <col min="7536" max="7536" width="4.88671875" style="1109" customWidth="1"/>
    <col min="7537" max="7680" width="11.44140625" style="1109"/>
    <col min="7681" max="7681" width="4.33203125" style="1109" customWidth="1"/>
    <col min="7682" max="7682" width="35.6640625" style="1109" customWidth="1"/>
    <col min="7683" max="7776" width="0" style="1109" hidden="1" customWidth="1"/>
    <col min="7777" max="7777" width="10.6640625" style="1109" customWidth="1"/>
    <col min="7778" max="7789" width="12.33203125" style="1109" customWidth="1"/>
    <col min="7790" max="7790" width="15.33203125" style="1109" customWidth="1"/>
    <col min="7791" max="7791" width="8.33203125" style="1109" customWidth="1"/>
    <col min="7792" max="7792" width="4.88671875" style="1109" customWidth="1"/>
    <col min="7793" max="7936" width="11.44140625" style="1109"/>
    <col min="7937" max="7937" width="4.33203125" style="1109" customWidth="1"/>
    <col min="7938" max="7938" width="35.6640625" style="1109" customWidth="1"/>
    <col min="7939" max="8032" width="0" style="1109" hidden="1" customWidth="1"/>
    <col min="8033" max="8033" width="10.6640625" style="1109" customWidth="1"/>
    <col min="8034" max="8045" width="12.33203125" style="1109" customWidth="1"/>
    <col min="8046" max="8046" width="15.33203125" style="1109" customWidth="1"/>
    <col min="8047" max="8047" width="8.33203125" style="1109" customWidth="1"/>
    <col min="8048" max="8048" width="4.88671875" style="1109" customWidth="1"/>
    <col min="8049" max="8192" width="11.44140625" style="1109"/>
    <col min="8193" max="8193" width="4.33203125" style="1109" customWidth="1"/>
    <col min="8194" max="8194" width="35.6640625" style="1109" customWidth="1"/>
    <col min="8195" max="8288" width="0" style="1109" hidden="1" customWidth="1"/>
    <col min="8289" max="8289" width="10.6640625" style="1109" customWidth="1"/>
    <col min="8290" max="8301" width="12.33203125" style="1109" customWidth="1"/>
    <col min="8302" max="8302" width="15.33203125" style="1109" customWidth="1"/>
    <col min="8303" max="8303" width="8.33203125" style="1109" customWidth="1"/>
    <col min="8304" max="8304" width="4.88671875" style="1109" customWidth="1"/>
    <col min="8305" max="8448" width="11.44140625" style="1109"/>
    <col min="8449" max="8449" width="4.33203125" style="1109" customWidth="1"/>
    <col min="8450" max="8450" width="35.6640625" style="1109" customWidth="1"/>
    <col min="8451" max="8544" width="0" style="1109" hidden="1" customWidth="1"/>
    <col min="8545" max="8545" width="10.6640625" style="1109" customWidth="1"/>
    <col min="8546" max="8557" width="12.33203125" style="1109" customWidth="1"/>
    <col min="8558" max="8558" width="15.33203125" style="1109" customWidth="1"/>
    <col min="8559" max="8559" width="8.33203125" style="1109" customWidth="1"/>
    <col min="8560" max="8560" width="4.88671875" style="1109" customWidth="1"/>
    <col min="8561" max="8704" width="11.44140625" style="1109"/>
    <col min="8705" max="8705" width="4.33203125" style="1109" customWidth="1"/>
    <col min="8706" max="8706" width="35.6640625" style="1109" customWidth="1"/>
    <col min="8707" max="8800" width="0" style="1109" hidden="1" customWidth="1"/>
    <col min="8801" max="8801" width="10.6640625" style="1109" customWidth="1"/>
    <col min="8802" max="8813" width="12.33203125" style="1109" customWidth="1"/>
    <col min="8814" max="8814" width="15.33203125" style="1109" customWidth="1"/>
    <col min="8815" max="8815" width="8.33203125" style="1109" customWidth="1"/>
    <col min="8816" max="8816" width="4.88671875" style="1109" customWidth="1"/>
    <col min="8817" max="8960" width="11.44140625" style="1109"/>
    <col min="8961" max="8961" width="4.33203125" style="1109" customWidth="1"/>
    <col min="8962" max="8962" width="35.6640625" style="1109" customWidth="1"/>
    <col min="8963" max="9056" width="0" style="1109" hidden="1" customWidth="1"/>
    <col min="9057" max="9057" width="10.6640625" style="1109" customWidth="1"/>
    <col min="9058" max="9069" width="12.33203125" style="1109" customWidth="1"/>
    <col min="9070" max="9070" width="15.33203125" style="1109" customWidth="1"/>
    <col min="9071" max="9071" width="8.33203125" style="1109" customWidth="1"/>
    <col min="9072" max="9072" width="4.88671875" style="1109" customWidth="1"/>
    <col min="9073" max="9216" width="11.44140625" style="1109"/>
    <col min="9217" max="9217" width="4.33203125" style="1109" customWidth="1"/>
    <col min="9218" max="9218" width="35.6640625" style="1109" customWidth="1"/>
    <col min="9219" max="9312" width="0" style="1109" hidden="1" customWidth="1"/>
    <col min="9313" max="9313" width="10.6640625" style="1109" customWidth="1"/>
    <col min="9314" max="9325" width="12.33203125" style="1109" customWidth="1"/>
    <col min="9326" max="9326" width="15.33203125" style="1109" customWidth="1"/>
    <col min="9327" max="9327" width="8.33203125" style="1109" customWidth="1"/>
    <col min="9328" max="9328" width="4.88671875" style="1109" customWidth="1"/>
    <col min="9329" max="9472" width="11.44140625" style="1109"/>
    <col min="9473" max="9473" width="4.33203125" style="1109" customWidth="1"/>
    <col min="9474" max="9474" width="35.6640625" style="1109" customWidth="1"/>
    <col min="9475" max="9568" width="0" style="1109" hidden="1" customWidth="1"/>
    <col min="9569" max="9569" width="10.6640625" style="1109" customWidth="1"/>
    <col min="9570" max="9581" width="12.33203125" style="1109" customWidth="1"/>
    <col min="9582" max="9582" width="15.33203125" style="1109" customWidth="1"/>
    <col min="9583" max="9583" width="8.33203125" style="1109" customWidth="1"/>
    <col min="9584" max="9584" width="4.88671875" style="1109" customWidth="1"/>
    <col min="9585" max="9728" width="11.44140625" style="1109"/>
    <col min="9729" max="9729" width="4.33203125" style="1109" customWidth="1"/>
    <col min="9730" max="9730" width="35.6640625" style="1109" customWidth="1"/>
    <col min="9731" max="9824" width="0" style="1109" hidden="1" customWidth="1"/>
    <col min="9825" max="9825" width="10.6640625" style="1109" customWidth="1"/>
    <col min="9826" max="9837" width="12.33203125" style="1109" customWidth="1"/>
    <col min="9838" max="9838" width="15.33203125" style="1109" customWidth="1"/>
    <col min="9839" max="9839" width="8.33203125" style="1109" customWidth="1"/>
    <col min="9840" max="9840" width="4.88671875" style="1109" customWidth="1"/>
    <col min="9841" max="9984" width="11.44140625" style="1109"/>
    <col min="9985" max="9985" width="4.33203125" style="1109" customWidth="1"/>
    <col min="9986" max="9986" width="35.6640625" style="1109" customWidth="1"/>
    <col min="9987" max="10080" width="0" style="1109" hidden="1" customWidth="1"/>
    <col min="10081" max="10081" width="10.6640625" style="1109" customWidth="1"/>
    <col min="10082" max="10093" width="12.33203125" style="1109" customWidth="1"/>
    <col min="10094" max="10094" width="15.33203125" style="1109" customWidth="1"/>
    <col min="10095" max="10095" width="8.33203125" style="1109" customWidth="1"/>
    <col min="10096" max="10096" width="4.88671875" style="1109" customWidth="1"/>
    <col min="10097" max="10240" width="11.44140625" style="1109"/>
    <col min="10241" max="10241" width="4.33203125" style="1109" customWidth="1"/>
    <col min="10242" max="10242" width="35.6640625" style="1109" customWidth="1"/>
    <col min="10243" max="10336" width="0" style="1109" hidden="1" customWidth="1"/>
    <col min="10337" max="10337" width="10.6640625" style="1109" customWidth="1"/>
    <col min="10338" max="10349" width="12.33203125" style="1109" customWidth="1"/>
    <col min="10350" max="10350" width="15.33203125" style="1109" customWidth="1"/>
    <col min="10351" max="10351" width="8.33203125" style="1109" customWidth="1"/>
    <col min="10352" max="10352" width="4.88671875" style="1109" customWidth="1"/>
    <col min="10353" max="10496" width="11.44140625" style="1109"/>
    <col min="10497" max="10497" width="4.33203125" style="1109" customWidth="1"/>
    <col min="10498" max="10498" width="35.6640625" style="1109" customWidth="1"/>
    <col min="10499" max="10592" width="0" style="1109" hidden="1" customWidth="1"/>
    <col min="10593" max="10593" width="10.6640625" style="1109" customWidth="1"/>
    <col min="10594" max="10605" width="12.33203125" style="1109" customWidth="1"/>
    <col min="10606" max="10606" width="15.33203125" style="1109" customWidth="1"/>
    <col min="10607" max="10607" width="8.33203125" style="1109" customWidth="1"/>
    <col min="10608" max="10608" width="4.88671875" style="1109" customWidth="1"/>
    <col min="10609" max="10752" width="11.44140625" style="1109"/>
    <col min="10753" max="10753" width="4.33203125" style="1109" customWidth="1"/>
    <col min="10754" max="10754" width="35.6640625" style="1109" customWidth="1"/>
    <col min="10755" max="10848" width="0" style="1109" hidden="1" customWidth="1"/>
    <col min="10849" max="10849" width="10.6640625" style="1109" customWidth="1"/>
    <col min="10850" max="10861" width="12.33203125" style="1109" customWidth="1"/>
    <col min="10862" max="10862" width="15.33203125" style="1109" customWidth="1"/>
    <col min="10863" max="10863" width="8.33203125" style="1109" customWidth="1"/>
    <col min="10864" max="10864" width="4.88671875" style="1109" customWidth="1"/>
    <col min="10865" max="11008" width="11.44140625" style="1109"/>
    <col min="11009" max="11009" width="4.33203125" style="1109" customWidth="1"/>
    <col min="11010" max="11010" width="35.6640625" style="1109" customWidth="1"/>
    <col min="11011" max="11104" width="0" style="1109" hidden="1" customWidth="1"/>
    <col min="11105" max="11105" width="10.6640625" style="1109" customWidth="1"/>
    <col min="11106" max="11117" width="12.33203125" style="1109" customWidth="1"/>
    <col min="11118" max="11118" width="15.33203125" style="1109" customWidth="1"/>
    <col min="11119" max="11119" width="8.33203125" style="1109" customWidth="1"/>
    <col min="11120" max="11120" width="4.88671875" style="1109" customWidth="1"/>
    <col min="11121" max="11264" width="11.44140625" style="1109"/>
    <col min="11265" max="11265" width="4.33203125" style="1109" customWidth="1"/>
    <col min="11266" max="11266" width="35.6640625" style="1109" customWidth="1"/>
    <col min="11267" max="11360" width="0" style="1109" hidden="1" customWidth="1"/>
    <col min="11361" max="11361" width="10.6640625" style="1109" customWidth="1"/>
    <col min="11362" max="11373" width="12.33203125" style="1109" customWidth="1"/>
    <col min="11374" max="11374" width="15.33203125" style="1109" customWidth="1"/>
    <col min="11375" max="11375" width="8.33203125" style="1109" customWidth="1"/>
    <col min="11376" max="11376" width="4.88671875" style="1109" customWidth="1"/>
    <col min="11377" max="11520" width="11.44140625" style="1109"/>
    <col min="11521" max="11521" width="4.33203125" style="1109" customWidth="1"/>
    <col min="11522" max="11522" width="35.6640625" style="1109" customWidth="1"/>
    <col min="11523" max="11616" width="0" style="1109" hidden="1" customWidth="1"/>
    <col min="11617" max="11617" width="10.6640625" style="1109" customWidth="1"/>
    <col min="11618" max="11629" width="12.33203125" style="1109" customWidth="1"/>
    <col min="11630" max="11630" width="15.33203125" style="1109" customWidth="1"/>
    <col min="11631" max="11631" width="8.33203125" style="1109" customWidth="1"/>
    <col min="11632" max="11632" width="4.88671875" style="1109" customWidth="1"/>
    <col min="11633" max="11776" width="11.44140625" style="1109"/>
    <col min="11777" max="11777" width="4.33203125" style="1109" customWidth="1"/>
    <col min="11778" max="11778" width="35.6640625" style="1109" customWidth="1"/>
    <col min="11779" max="11872" width="0" style="1109" hidden="1" customWidth="1"/>
    <col min="11873" max="11873" width="10.6640625" style="1109" customWidth="1"/>
    <col min="11874" max="11885" width="12.33203125" style="1109" customWidth="1"/>
    <col min="11886" max="11886" width="15.33203125" style="1109" customWidth="1"/>
    <col min="11887" max="11887" width="8.33203125" style="1109" customWidth="1"/>
    <col min="11888" max="11888" width="4.88671875" style="1109" customWidth="1"/>
    <col min="11889" max="12032" width="11.44140625" style="1109"/>
    <col min="12033" max="12033" width="4.33203125" style="1109" customWidth="1"/>
    <col min="12034" max="12034" width="35.6640625" style="1109" customWidth="1"/>
    <col min="12035" max="12128" width="0" style="1109" hidden="1" customWidth="1"/>
    <col min="12129" max="12129" width="10.6640625" style="1109" customWidth="1"/>
    <col min="12130" max="12141" width="12.33203125" style="1109" customWidth="1"/>
    <col min="12142" max="12142" width="15.33203125" style="1109" customWidth="1"/>
    <col min="12143" max="12143" width="8.33203125" style="1109" customWidth="1"/>
    <col min="12144" max="12144" width="4.88671875" style="1109" customWidth="1"/>
    <col min="12145" max="12288" width="11.44140625" style="1109"/>
    <col min="12289" max="12289" width="4.33203125" style="1109" customWidth="1"/>
    <col min="12290" max="12290" width="35.6640625" style="1109" customWidth="1"/>
    <col min="12291" max="12384" width="0" style="1109" hidden="1" customWidth="1"/>
    <col min="12385" max="12385" width="10.6640625" style="1109" customWidth="1"/>
    <col min="12386" max="12397" width="12.33203125" style="1109" customWidth="1"/>
    <col min="12398" max="12398" width="15.33203125" style="1109" customWidth="1"/>
    <col min="12399" max="12399" width="8.33203125" style="1109" customWidth="1"/>
    <col min="12400" max="12400" width="4.88671875" style="1109" customWidth="1"/>
    <col min="12401" max="12544" width="11.44140625" style="1109"/>
    <col min="12545" max="12545" width="4.33203125" style="1109" customWidth="1"/>
    <col min="12546" max="12546" width="35.6640625" style="1109" customWidth="1"/>
    <col min="12547" max="12640" width="0" style="1109" hidden="1" customWidth="1"/>
    <col min="12641" max="12641" width="10.6640625" style="1109" customWidth="1"/>
    <col min="12642" max="12653" width="12.33203125" style="1109" customWidth="1"/>
    <col min="12654" max="12654" width="15.33203125" style="1109" customWidth="1"/>
    <col min="12655" max="12655" width="8.33203125" style="1109" customWidth="1"/>
    <col min="12656" max="12656" width="4.88671875" style="1109" customWidth="1"/>
    <col min="12657" max="12800" width="11.44140625" style="1109"/>
    <col min="12801" max="12801" width="4.33203125" style="1109" customWidth="1"/>
    <col min="12802" max="12802" width="35.6640625" style="1109" customWidth="1"/>
    <col min="12803" max="12896" width="0" style="1109" hidden="1" customWidth="1"/>
    <col min="12897" max="12897" width="10.6640625" style="1109" customWidth="1"/>
    <col min="12898" max="12909" width="12.33203125" style="1109" customWidth="1"/>
    <col min="12910" max="12910" width="15.33203125" style="1109" customWidth="1"/>
    <col min="12911" max="12911" width="8.33203125" style="1109" customWidth="1"/>
    <col min="12912" max="12912" width="4.88671875" style="1109" customWidth="1"/>
    <col min="12913" max="13056" width="11.44140625" style="1109"/>
    <col min="13057" max="13057" width="4.33203125" style="1109" customWidth="1"/>
    <col min="13058" max="13058" width="35.6640625" style="1109" customWidth="1"/>
    <col min="13059" max="13152" width="0" style="1109" hidden="1" customWidth="1"/>
    <col min="13153" max="13153" width="10.6640625" style="1109" customWidth="1"/>
    <col min="13154" max="13165" width="12.33203125" style="1109" customWidth="1"/>
    <col min="13166" max="13166" width="15.33203125" style="1109" customWidth="1"/>
    <col min="13167" max="13167" width="8.33203125" style="1109" customWidth="1"/>
    <col min="13168" max="13168" width="4.88671875" style="1109" customWidth="1"/>
    <col min="13169" max="13312" width="11.44140625" style="1109"/>
    <col min="13313" max="13313" width="4.33203125" style="1109" customWidth="1"/>
    <col min="13314" max="13314" width="35.6640625" style="1109" customWidth="1"/>
    <col min="13315" max="13408" width="0" style="1109" hidden="1" customWidth="1"/>
    <col min="13409" max="13409" width="10.6640625" style="1109" customWidth="1"/>
    <col min="13410" max="13421" width="12.33203125" style="1109" customWidth="1"/>
    <col min="13422" max="13422" width="15.33203125" style="1109" customWidth="1"/>
    <col min="13423" max="13423" width="8.33203125" style="1109" customWidth="1"/>
    <col min="13424" max="13424" width="4.88671875" style="1109" customWidth="1"/>
    <col min="13425" max="13568" width="11.44140625" style="1109"/>
    <col min="13569" max="13569" width="4.33203125" style="1109" customWidth="1"/>
    <col min="13570" max="13570" width="35.6640625" style="1109" customWidth="1"/>
    <col min="13571" max="13664" width="0" style="1109" hidden="1" customWidth="1"/>
    <col min="13665" max="13665" width="10.6640625" style="1109" customWidth="1"/>
    <col min="13666" max="13677" width="12.33203125" style="1109" customWidth="1"/>
    <col min="13678" max="13678" width="15.33203125" style="1109" customWidth="1"/>
    <col min="13679" max="13679" width="8.33203125" style="1109" customWidth="1"/>
    <col min="13680" max="13680" width="4.88671875" style="1109" customWidth="1"/>
    <col min="13681" max="13824" width="11.44140625" style="1109"/>
    <col min="13825" max="13825" width="4.33203125" style="1109" customWidth="1"/>
    <col min="13826" max="13826" width="35.6640625" style="1109" customWidth="1"/>
    <col min="13827" max="13920" width="0" style="1109" hidden="1" customWidth="1"/>
    <col min="13921" max="13921" width="10.6640625" style="1109" customWidth="1"/>
    <col min="13922" max="13933" width="12.33203125" style="1109" customWidth="1"/>
    <col min="13934" max="13934" width="15.33203125" style="1109" customWidth="1"/>
    <col min="13935" max="13935" width="8.33203125" style="1109" customWidth="1"/>
    <col min="13936" max="13936" width="4.88671875" style="1109" customWidth="1"/>
    <col min="13937" max="14080" width="11.44140625" style="1109"/>
    <col min="14081" max="14081" width="4.33203125" style="1109" customWidth="1"/>
    <col min="14082" max="14082" width="35.6640625" style="1109" customWidth="1"/>
    <col min="14083" max="14176" width="0" style="1109" hidden="1" customWidth="1"/>
    <col min="14177" max="14177" width="10.6640625" style="1109" customWidth="1"/>
    <col min="14178" max="14189" width="12.33203125" style="1109" customWidth="1"/>
    <col min="14190" max="14190" width="15.33203125" style="1109" customWidth="1"/>
    <col min="14191" max="14191" width="8.33203125" style="1109" customWidth="1"/>
    <col min="14192" max="14192" width="4.88671875" style="1109" customWidth="1"/>
    <col min="14193" max="14336" width="11.44140625" style="1109"/>
    <col min="14337" max="14337" width="4.33203125" style="1109" customWidth="1"/>
    <col min="14338" max="14338" width="35.6640625" style="1109" customWidth="1"/>
    <col min="14339" max="14432" width="0" style="1109" hidden="1" customWidth="1"/>
    <col min="14433" max="14433" width="10.6640625" style="1109" customWidth="1"/>
    <col min="14434" max="14445" width="12.33203125" style="1109" customWidth="1"/>
    <col min="14446" max="14446" width="15.33203125" style="1109" customWidth="1"/>
    <col min="14447" max="14447" width="8.33203125" style="1109" customWidth="1"/>
    <col min="14448" max="14448" width="4.88671875" style="1109" customWidth="1"/>
    <col min="14449" max="14592" width="11.44140625" style="1109"/>
    <col min="14593" max="14593" width="4.33203125" style="1109" customWidth="1"/>
    <col min="14594" max="14594" width="35.6640625" style="1109" customWidth="1"/>
    <col min="14595" max="14688" width="0" style="1109" hidden="1" customWidth="1"/>
    <col min="14689" max="14689" width="10.6640625" style="1109" customWidth="1"/>
    <col min="14690" max="14701" width="12.33203125" style="1109" customWidth="1"/>
    <col min="14702" max="14702" width="15.33203125" style="1109" customWidth="1"/>
    <col min="14703" max="14703" width="8.33203125" style="1109" customWidth="1"/>
    <col min="14704" max="14704" width="4.88671875" style="1109" customWidth="1"/>
    <col min="14705" max="14848" width="11.44140625" style="1109"/>
    <col min="14849" max="14849" width="4.33203125" style="1109" customWidth="1"/>
    <col min="14850" max="14850" width="35.6640625" style="1109" customWidth="1"/>
    <col min="14851" max="14944" width="0" style="1109" hidden="1" customWidth="1"/>
    <col min="14945" max="14945" width="10.6640625" style="1109" customWidth="1"/>
    <col min="14946" max="14957" width="12.33203125" style="1109" customWidth="1"/>
    <col min="14958" max="14958" width="15.33203125" style="1109" customWidth="1"/>
    <col min="14959" max="14959" width="8.33203125" style="1109" customWidth="1"/>
    <col min="14960" max="14960" width="4.88671875" style="1109" customWidth="1"/>
    <col min="14961" max="15104" width="11.44140625" style="1109"/>
    <col min="15105" max="15105" width="4.33203125" style="1109" customWidth="1"/>
    <col min="15106" max="15106" width="35.6640625" style="1109" customWidth="1"/>
    <col min="15107" max="15200" width="0" style="1109" hidden="1" customWidth="1"/>
    <col min="15201" max="15201" width="10.6640625" style="1109" customWidth="1"/>
    <col min="15202" max="15213" width="12.33203125" style="1109" customWidth="1"/>
    <col min="15214" max="15214" width="15.33203125" style="1109" customWidth="1"/>
    <col min="15215" max="15215" width="8.33203125" style="1109" customWidth="1"/>
    <col min="15216" max="15216" width="4.88671875" style="1109" customWidth="1"/>
    <col min="15217" max="15360" width="11.44140625" style="1109"/>
    <col min="15361" max="15361" width="4.33203125" style="1109" customWidth="1"/>
    <col min="15362" max="15362" width="35.6640625" style="1109" customWidth="1"/>
    <col min="15363" max="15456" width="0" style="1109" hidden="1" customWidth="1"/>
    <col min="15457" max="15457" width="10.6640625" style="1109" customWidth="1"/>
    <col min="15458" max="15469" width="12.33203125" style="1109" customWidth="1"/>
    <col min="15470" max="15470" width="15.33203125" style="1109" customWidth="1"/>
    <col min="15471" max="15471" width="8.33203125" style="1109" customWidth="1"/>
    <col min="15472" max="15472" width="4.88671875" style="1109" customWidth="1"/>
    <col min="15473" max="15616" width="11.44140625" style="1109"/>
    <col min="15617" max="15617" width="4.33203125" style="1109" customWidth="1"/>
    <col min="15618" max="15618" width="35.6640625" style="1109" customWidth="1"/>
    <col min="15619" max="15712" width="0" style="1109" hidden="1" customWidth="1"/>
    <col min="15713" max="15713" width="10.6640625" style="1109" customWidth="1"/>
    <col min="15714" max="15725" width="12.33203125" style="1109" customWidth="1"/>
    <col min="15726" max="15726" width="15.33203125" style="1109" customWidth="1"/>
    <col min="15727" max="15727" width="8.33203125" style="1109" customWidth="1"/>
    <col min="15728" max="15728" width="4.88671875" style="1109" customWidth="1"/>
    <col min="15729" max="15872" width="11.44140625" style="1109"/>
    <col min="15873" max="15873" width="4.33203125" style="1109" customWidth="1"/>
    <col min="15874" max="15874" width="35.6640625" style="1109" customWidth="1"/>
    <col min="15875" max="15968" width="0" style="1109" hidden="1" customWidth="1"/>
    <col min="15969" max="15969" width="10.6640625" style="1109" customWidth="1"/>
    <col min="15970" max="15981" width="12.33203125" style="1109" customWidth="1"/>
    <col min="15982" max="15982" width="15.33203125" style="1109" customWidth="1"/>
    <col min="15983" max="15983" width="8.33203125" style="1109" customWidth="1"/>
    <col min="15984" max="15984" width="4.88671875" style="1109" customWidth="1"/>
    <col min="15985" max="16128" width="11.44140625" style="1109"/>
    <col min="16129" max="16129" width="4.33203125" style="1109" customWidth="1"/>
    <col min="16130" max="16130" width="35.6640625" style="1109" customWidth="1"/>
    <col min="16131" max="16224" width="0" style="1109" hidden="1" customWidth="1"/>
    <col min="16225" max="16225" width="10.6640625" style="1109" customWidth="1"/>
    <col min="16226" max="16237" width="12.33203125" style="1109" customWidth="1"/>
    <col min="16238" max="16238" width="15.33203125" style="1109" customWidth="1"/>
    <col min="16239" max="16239" width="8.33203125" style="1109" customWidth="1"/>
    <col min="16240" max="16240" width="4.88671875" style="1109" customWidth="1"/>
    <col min="16241" max="16384" width="11.44140625" style="1109"/>
  </cols>
  <sheetData>
    <row r="1" spans="1:112">
      <c r="B1" s="1108" t="s">
        <v>1298</v>
      </c>
      <c r="C1" s="1108"/>
      <c r="D1" s="1108"/>
      <c r="E1" s="1108"/>
      <c r="F1" s="1108"/>
      <c r="G1" s="1108"/>
      <c r="H1" s="1108"/>
      <c r="I1" s="1108"/>
      <c r="J1" s="1108"/>
      <c r="K1" s="1108"/>
      <c r="L1" s="1108"/>
      <c r="M1" s="1108"/>
      <c r="N1" s="1108"/>
      <c r="O1" s="1108"/>
      <c r="P1" s="1108"/>
      <c r="Q1" s="1108"/>
      <c r="R1" s="1108"/>
      <c r="S1" s="1108"/>
      <c r="T1" s="1108"/>
      <c r="U1" s="1108"/>
      <c r="V1" s="1108"/>
      <c r="W1" s="1108"/>
      <c r="X1" s="1108"/>
      <c r="Y1" s="1108"/>
      <c r="Z1" s="1108"/>
      <c r="AA1" s="1108"/>
      <c r="AB1" s="1108"/>
      <c r="AC1" s="1108"/>
      <c r="AD1" s="1108"/>
      <c r="AE1" s="1108"/>
      <c r="AF1" s="1108"/>
      <c r="AG1" s="1108"/>
      <c r="AH1" s="1108"/>
      <c r="AI1" s="1108"/>
      <c r="AJ1" s="1108"/>
      <c r="AK1" s="1108"/>
      <c r="AL1" s="1108"/>
      <c r="AM1" s="1108"/>
      <c r="AN1" s="1108"/>
      <c r="AO1" s="1108"/>
      <c r="AP1" s="1108"/>
      <c r="AQ1" s="1108"/>
      <c r="AR1" s="1108"/>
      <c r="AS1" s="1108"/>
      <c r="AT1" s="1108"/>
      <c r="AU1" s="1108"/>
      <c r="AV1" s="1108"/>
      <c r="AW1" s="1108"/>
      <c r="AX1" s="1108"/>
      <c r="AY1" s="1108"/>
      <c r="AZ1" s="1108"/>
      <c r="BA1" s="1108"/>
      <c r="BB1" s="1108"/>
      <c r="BC1" s="1108"/>
      <c r="BD1" s="1108"/>
      <c r="BE1" s="1108"/>
      <c r="BF1" s="1108"/>
      <c r="BG1" s="1108"/>
      <c r="BH1" s="1108"/>
      <c r="BI1" s="1108"/>
      <c r="BJ1" s="1108"/>
      <c r="BK1" s="1108"/>
      <c r="BL1" s="1108"/>
      <c r="BM1" s="1108"/>
      <c r="BN1" s="1108"/>
      <c r="BO1" s="1108"/>
      <c r="BP1" s="1108"/>
      <c r="BQ1" s="1108"/>
      <c r="BR1" s="1108"/>
      <c r="BS1" s="1108"/>
      <c r="BT1" s="1108"/>
      <c r="BU1" s="1108"/>
      <c r="BV1" s="1108"/>
      <c r="BW1" s="1108"/>
      <c r="BX1" s="1108"/>
      <c r="BY1" s="1108"/>
      <c r="BZ1" s="1108"/>
      <c r="CA1" s="1108"/>
      <c r="CB1" s="1108"/>
      <c r="CC1" s="1108"/>
      <c r="CD1" s="1108"/>
      <c r="CE1" s="1108"/>
      <c r="CF1" s="1108"/>
      <c r="CG1" s="1108"/>
      <c r="CH1" s="1108"/>
      <c r="CI1" s="1108"/>
      <c r="CJ1" s="1108"/>
      <c r="CK1" s="1108"/>
      <c r="CL1" s="1108"/>
      <c r="CM1" s="1108"/>
      <c r="CN1" s="1108"/>
      <c r="CO1" s="1108"/>
      <c r="CP1" s="1108"/>
      <c r="CQ1" s="1108"/>
      <c r="CR1" s="1108"/>
    </row>
    <row r="2" spans="1:112" ht="46.8" customHeight="1">
      <c r="B2" s="1956" t="s">
        <v>1385</v>
      </c>
      <c r="C2" s="1956"/>
      <c r="D2" s="1956"/>
      <c r="E2" s="1956"/>
      <c r="F2" s="1956"/>
      <c r="G2" s="1956"/>
      <c r="H2" s="1956"/>
      <c r="I2" s="1956"/>
      <c r="J2" s="1956"/>
      <c r="K2" s="1956"/>
      <c r="L2" s="1956"/>
      <c r="M2" s="1956"/>
      <c r="N2" s="1956"/>
      <c r="O2" s="1956"/>
      <c r="P2" s="1956"/>
      <c r="Q2" s="1956"/>
      <c r="R2" s="1956"/>
      <c r="S2" s="1956"/>
      <c r="T2" s="1956"/>
      <c r="U2" s="1956"/>
      <c r="V2" s="1956"/>
      <c r="W2" s="1956"/>
      <c r="X2" s="1956"/>
      <c r="Y2" s="1956"/>
      <c r="Z2" s="1956"/>
      <c r="AA2" s="1956"/>
      <c r="AB2" s="1956"/>
      <c r="AC2" s="1956"/>
      <c r="AD2" s="1956"/>
      <c r="AE2" s="1956"/>
      <c r="AF2" s="1956"/>
      <c r="AG2" s="1956"/>
      <c r="AH2" s="1956"/>
      <c r="AI2" s="1956"/>
      <c r="AJ2" s="1956"/>
      <c r="AK2" s="1956"/>
      <c r="AL2" s="1956"/>
      <c r="AM2" s="1956"/>
      <c r="AN2" s="1956"/>
      <c r="AO2" s="1956"/>
      <c r="AP2" s="1956"/>
      <c r="AQ2" s="1956"/>
      <c r="AR2" s="1956"/>
      <c r="AS2" s="1956"/>
      <c r="AT2" s="1956"/>
      <c r="AU2" s="1956"/>
      <c r="AV2" s="1956"/>
      <c r="AW2" s="1956"/>
      <c r="AX2" s="1956"/>
      <c r="AY2" s="1956"/>
      <c r="AZ2" s="1956"/>
      <c r="BA2" s="1956"/>
      <c r="BB2" s="1956"/>
      <c r="BC2" s="1956"/>
      <c r="BD2" s="1956"/>
      <c r="BE2" s="1956"/>
      <c r="BF2" s="1956"/>
      <c r="BG2" s="1956"/>
      <c r="BH2" s="1956"/>
      <c r="BI2" s="1956"/>
      <c r="BJ2" s="1956"/>
      <c r="BK2" s="1956"/>
      <c r="BL2" s="1956"/>
      <c r="BM2" s="1956"/>
      <c r="BN2" s="1956"/>
      <c r="BO2" s="1956"/>
      <c r="BP2" s="1956"/>
      <c r="BQ2" s="1956"/>
      <c r="BR2" s="1956"/>
      <c r="BS2" s="1956"/>
      <c r="BT2" s="1956"/>
      <c r="BU2" s="1956"/>
      <c r="BV2" s="1956"/>
      <c r="BW2" s="1956"/>
      <c r="BX2" s="1956"/>
      <c r="BY2" s="1956"/>
      <c r="BZ2" s="1956"/>
      <c r="CA2" s="1956"/>
      <c r="CB2" s="1956"/>
      <c r="CC2" s="1956"/>
      <c r="CD2" s="1956"/>
      <c r="CE2" s="1956"/>
      <c r="CF2" s="1956"/>
      <c r="CG2" s="1956"/>
      <c r="CH2" s="1956"/>
      <c r="CI2" s="1956"/>
      <c r="CJ2" s="1956"/>
      <c r="CK2" s="1956"/>
      <c r="CL2" s="1956"/>
      <c r="CM2" s="1956"/>
      <c r="CN2" s="1956"/>
      <c r="CO2" s="1956"/>
      <c r="CP2" s="1956"/>
      <c r="CQ2" s="1956"/>
      <c r="CR2" s="1956"/>
      <c r="CS2" s="1956"/>
      <c r="CT2" s="1956"/>
      <c r="CU2" s="1956"/>
      <c r="CV2" s="1956"/>
      <c r="CW2" s="1956"/>
      <c r="CX2" s="1956"/>
      <c r="CY2" s="1956"/>
      <c r="CZ2" s="1956"/>
      <c r="DA2" s="1956"/>
      <c r="DB2" s="1956"/>
      <c r="DC2" s="1956"/>
      <c r="DD2" s="1956"/>
      <c r="DE2" s="1956"/>
      <c r="DF2" s="1956"/>
      <c r="DG2" s="1956"/>
      <c r="DH2" s="1956"/>
    </row>
    <row r="3" spans="1:112" ht="18.600000000000001" thickBot="1">
      <c r="B3" s="1957" t="s">
        <v>1386</v>
      </c>
      <c r="C3" s="1957"/>
      <c r="D3" s="1957"/>
      <c r="E3" s="1957"/>
      <c r="F3" s="1957"/>
      <c r="G3" s="1957"/>
      <c r="H3" s="1957"/>
      <c r="I3" s="1957"/>
      <c r="J3" s="1957"/>
      <c r="K3" s="1957"/>
      <c r="L3" s="1957"/>
      <c r="M3" s="1957"/>
      <c r="N3" s="1957"/>
      <c r="O3" s="1957"/>
      <c r="P3" s="1957"/>
      <c r="Q3" s="1957"/>
      <c r="R3" s="1957"/>
      <c r="S3" s="1957"/>
      <c r="T3" s="1957"/>
      <c r="U3" s="1957"/>
      <c r="V3" s="1957"/>
      <c r="W3" s="1957"/>
      <c r="X3" s="1957"/>
      <c r="Y3" s="1957"/>
      <c r="Z3" s="1957"/>
      <c r="AA3" s="1957"/>
      <c r="AB3" s="1957"/>
      <c r="AC3" s="1957"/>
      <c r="AD3" s="1957"/>
      <c r="AE3" s="1957"/>
      <c r="AF3" s="1957"/>
      <c r="AG3" s="1957"/>
      <c r="AH3" s="1957"/>
      <c r="AI3" s="1957"/>
      <c r="AJ3" s="1957"/>
      <c r="AK3" s="1957"/>
      <c r="AL3" s="1957"/>
      <c r="AM3" s="1957"/>
      <c r="AN3" s="1957"/>
      <c r="AO3" s="1957"/>
      <c r="AP3" s="1957"/>
      <c r="AQ3" s="1957"/>
      <c r="AR3" s="1957"/>
      <c r="AS3" s="1957"/>
      <c r="AT3" s="1957"/>
      <c r="AU3" s="1957"/>
      <c r="AV3" s="1957"/>
      <c r="AW3" s="1957"/>
      <c r="AX3" s="1957"/>
      <c r="AY3" s="1957"/>
      <c r="AZ3" s="1957"/>
      <c r="BA3" s="1957"/>
      <c r="BB3" s="1957"/>
      <c r="BC3" s="1957"/>
      <c r="BD3" s="1957"/>
      <c r="BE3" s="1957"/>
      <c r="BF3" s="1957"/>
      <c r="BG3" s="1957"/>
      <c r="BH3" s="1957"/>
      <c r="BI3" s="1957"/>
      <c r="BJ3" s="1957"/>
      <c r="BK3" s="1957"/>
      <c r="BL3" s="1957"/>
      <c r="BM3" s="1957"/>
      <c r="BN3" s="1957"/>
      <c r="BO3" s="1957"/>
      <c r="BP3" s="1957"/>
      <c r="BQ3" s="1957"/>
      <c r="BR3" s="1957"/>
      <c r="BS3" s="1957"/>
      <c r="BT3" s="1957"/>
      <c r="BU3" s="1957"/>
      <c r="BV3" s="1957"/>
      <c r="BW3" s="1957"/>
      <c r="BX3" s="1957"/>
      <c r="BY3" s="1957"/>
      <c r="BZ3" s="1957"/>
      <c r="CA3" s="1957"/>
      <c r="CB3" s="1957"/>
      <c r="CC3" s="1957"/>
      <c r="CD3" s="1957"/>
      <c r="CE3" s="1957"/>
      <c r="CF3" s="1957"/>
      <c r="CG3" s="1957"/>
      <c r="CH3" s="1957"/>
      <c r="CI3" s="1957"/>
      <c r="CJ3" s="1957"/>
      <c r="CK3" s="1957"/>
      <c r="CL3" s="1957"/>
      <c r="CM3" s="1957"/>
      <c r="CN3" s="1957"/>
      <c r="CO3" s="1957"/>
      <c r="CP3" s="1957"/>
      <c r="CQ3" s="1957"/>
      <c r="CR3" s="1957"/>
      <c r="CS3" s="1957"/>
      <c r="CT3" s="1957"/>
      <c r="CU3" s="1957"/>
      <c r="CV3" s="1957"/>
      <c r="CW3" s="1957"/>
      <c r="CX3" s="1957"/>
      <c r="CY3" s="1957"/>
      <c r="CZ3" s="1957"/>
      <c r="DA3" s="1957"/>
      <c r="DB3" s="1957"/>
      <c r="DC3" s="1957"/>
      <c r="DD3" s="1957"/>
      <c r="DE3" s="1957"/>
      <c r="DF3" s="1957"/>
      <c r="DG3" s="1957"/>
    </row>
    <row r="4" spans="1:112" ht="14.25" customHeight="1">
      <c r="B4" s="1303" t="s">
        <v>1365</v>
      </c>
      <c r="C4" s="1305">
        <v>42613</v>
      </c>
      <c r="D4" s="1305">
        <v>42643</v>
      </c>
      <c r="E4" s="1305">
        <v>42674</v>
      </c>
      <c r="F4" s="1305">
        <v>42704</v>
      </c>
      <c r="G4" s="1305">
        <v>42735</v>
      </c>
      <c r="H4" s="1305">
        <v>42766</v>
      </c>
      <c r="I4" s="1305">
        <v>42794</v>
      </c>
      <c r="J4" s="1305">
        <v>42825</v>
      </c>
      <c r="K4" s="1305">
        <v>42855</v>
      </c>
      <c r="L4" s="1305">
        <v>42886</v>
      </c>
      <c r="M4" s="1305">
        <v>42916</v>
      </c>
      <c r="N4" s="1305">
        <v>42947</v>
      </c>
      <c r="O4" s="1305">
        <v>42978</v>
      </c>
      <c r="P4" s="1305">
        <v>43008</v>
      </c>
      <c r="Q4" s="1305">
        <v>43039</v>
      </c>
      <c r="R4" s="1305">
        <v>43069</v>
      </c>
      <c r="S4" s="1305">
        <v>43100</v>
      </c>
      <c r="T4" s="1305">
        <v>43131</v>
      </c>
      <c r="U4" s="1305">
        <v>43159</v>
      </c>
      <c r="V4" s="1305">
        <v>43190</v>
      </c>
      <c r="W4" s="1305">
        <v>43220</v>
      </c>
      <c r="X4" s="1305">
        <v>43251</v>
      </c>
      <c r="Y4" s="1305">
        <v>43281</v>
      </c>
      <c r="Z4" s="1305">
        <v>43312</v>
      </c>
      <c r="AA4" s="1305">
        <v>43343</v>
      </c>
      <c r="AB4" s="1305">
        <v>43373</v>
      </c>
      <c r="AC4" s="1305">
        <v>43404</v>
      </c>
      <c r="AD4" s="1305">
        <v>43434</v>
      </c>
      <c r="AE4" s="1305">
        <v>43465</v>
      </c>
      <c r="AF4" s="1305">
        <v>43496</v>
      </c>
      <c r="AG4" s="1305">
        <v>43524</v>
      </c>
      <c r="AH4" s="1305">
        <v>43555</v>
      </c>
      <c r="AI4" s="1305">
        <v>43585</v>
      </c>
      <c r="AJ4" s="1305">
        <v>43616</v>
      </c>
      <c r="AK4" s="1305">
        <v>43646</v>
      </c>
      <c r="AL4" s="1305">
        <v>43677</v>
      </c>
      <c r="AM4" s="1305">
        <v>43708</v>
      </c>
      <c r="AN4" s="1305">
        <v>43738</v>
      </c>
      <c r="AO4" s="1305">
        <v>43769</v>
      </c>
      <c r="AP4" s="1305">
        <v>43799</v>
      </c>
      <c r="AQ4" s="1305">
        <v>43830</v>
      </c>
      <c r="AR4" s="1305">
        <v>43861</v>
      </c>
      <c r="AS4" s="1305">
        <v>43890</v>
      </c>
      <c r="AT4" s="1305">
        <v>43921</v>
      </c>
      <c r="AU4" s="1305">
        <v>43951</v>
      </c>
      <c r="AV4" s="1305">
        <v>43982</v>
      </c>
      <c r="AW4" s="1305">
        <v>44012</v>
      </c>
      <c r="AX4" s="1305">
        <v>44043</v>
      </c>
      <c r="AY4" s="1305">
        <v>44074</v>
      </c>
      <c r="AZ4" s="1305">
        <v>44104</v>
      </c>
      <c r="BA4" s="1305">
        <v>44135</v>
      </c>
      <c r="BB4" s="1305">
        <v>44165</v>
      </c>
      <c r="BC4" s="1305">
        <v>44196</v>
      </c>
      <c r="BD4" s="1305">
        <v>44227</v>
      </c>
      <c r="BE4" s="1305">
        <v>44255</v>
      </c>
      <c r="BF4" s="1305">
        <v>44286</v>
      </c>
      <c r="BG4" s="1305">
        <v>44316</v>
      </c>
      <c r="BH4" s="1305">
        <v>44347</v>
      </c>
      <c r="BI4" s="1305">
        <v>44377</v>
      </c>
      <c r="BJ4" s="1305">
        <v>44408</v>
      </c>
      <c r="BK4" s="1305">
        <v>44439</v>
      </c>
      <c r="BL4" s="1305">
        <v>44469</v>
      </c>
      <c r="BM4" s="1305">
        <v>44500</v>
      </c>
      <c r="BN4" s="1305">
        <v>44530</v>
      </c>
      <c r="BO4" s="1305">
        <v>44561</v>
      </c>
      <c r="BP4" s="1305">
        <v>44592</v>
      </c>
      <c r="BQ4" s="1305">
        <v>44620</v>
      </c>
      <c r="BR4" s="1305">
        <v>44651</v>
      </c>
      <c r="BS4" s="1305">
        <v>44681</v>
      </c>
      <c r="BT4" s="1305">
        <v>44712</v>
      </c>
      <c r="BU4" s="1305">
        <v>44742</v>
      </c>
      <c r="BV4" s="1305">
        <v>44773</v>
      </c>
      <c r="BW4" s="1305">
        <v>44804</v>
      </c>
      <c r="BX4" s="1305">
        <v>44834</v>
      </c>
      <c r="BY4" s="1305">
        <v>44865</v>
      </c>
      <c r="BZ4" s="1305">
        <v>44895</v>
      </c>
      <c r="CA4" s="1305">
        <v>44926</v>
      </c>
      <c r="CB4" s="1305">
        <v>44957</v>
      </c>
      <c r="CC4" s="1305">
        <v>44985</v>
      </c>
      <c r="CD4" s="1305">
        <v>45016</v>
      </c>
      <c r="CE4" s="1305">
        <v>45046</v>
      </c>
      <c r="CF4" s="1305">
        <v>45077</v>
      </c>
      <c r="CG4" s="1305">
        <v>45107</v>
      </c>
      <c r="CH4" s="1305">
        <v>45138</v>
      </c>
      <c r="CI4" s="1305">
        <v>45169</v>
      </c>
      <c r="CJ4" s="1305">
        <v>45199</v>
      </c>
      <c r="CK4" s="1305">
        <v>45230</v>
      </c>
      <c r="CL4" s="1305">
        <v>45260</v>
      </c>
      <c r="CM4" s="1305">
        <v>45291</v>
      </c>
      <c r="CN4" s="1305">
        <v>45322</v>
      </c>
      <c r="CO4" s="1305">
        <v>45351</v>
      </c>
      <c r="CP4" s="1305">
        <v>45382</v>
      </c>
      <c r="CQ4" s="1305">
        <v>45412</v>
      </c>
      <c r="CR4" s="1305">
        <v>45443</v>
      </c>
      <c r="CS4" s="1305">
        <v>45473</v>
      </c>
      <c r="CT4" s="1305">
        <v>45504</v>
      </c>
      <c r="CU4" s="1305">
        <v>45535</v>
      </c>
      <c r="CV4" s="1305">
        <v>45565</v>
      </c>
      <c r="CW4" s="1305">
        <v>45596</v>
      </c>
      <c r="CX4" s="1305">
        <v>45626</v>
      </c>
      <c r="CY4" s="1305">
        <v>45657</v>
      </c>
      <c r="CZ4" s="1305">
        <v>45688</v>
      </c>
      <c r="DA4" s="1305">
        <v>45716</v>
      </c>
      <c r="DB4" s="1305">
        <v>45747</v>
      </c>
      <c r="DC4" s="1351">
        <v>45777</v>
      </c>
      <c r="DD4" s="1351">
        <v>45808</v>
      </c>
      <c r="DE4" s="1352">
        <v>45838</v>
      </c>
      <c r="DF4" s="1353" t="s">
        <v>1378</v>
      </c>
      <c r="DG4" s="1354" t="s">
        <v>128</v>
      </c>
    </row>
    <row r="5" spans="1:112" ht="13.5" customHeight="1">
      <c r="B5" s="1277" t="s">
        <v>114</v>
      </c>
      <c r="C5" s="1355">
        <v>1.2445120000000001</v>
      </c>
      <c r="D5" s="1355">
        <v>0.840638</v>
      </c>
      <c r="E5" s="1355">
        <v>1.1056699999999999</v>
      </c>
      <c r="F5" s="1355">
        <v>1.7598038</v>
      </c>
      <c r="G5" s="1355">
        <v>1.6055286</v>
      </c>
      <c r="H5" s="1355">
        <v>3.1841489999999997</v>
      </c>
      <c r="I5" s="1355">
        <v>1.241412</v>
      </c>
      <c r="J5" s="1355">
        <v>3.946758</v>
      </c>
      <c r="K5" s="1355">
        <v>2.3239350000000001</v>
      </c>
      <c r="L5" s="1355">
        <v>5.5218589999999992</v>
      </c>
      <c r="M5" s="1355">
        <v>4.5309119999999998</v>
      </c>
      <c r="N5" s="1355">
        <v>5.0777970000000003</v>
      </c>
      <c r="O5" s="1355">
        <v>4.3374690000000005</v>
      </c>
      <c r="P5" s="1355">
        <v>2.271601</v>
      </c>
      <c r="Q5" s="1355">
        <v>8.9780429999999996</v>
      </c>
      <c r="R5" s="1355">
        <v>10.454128000000001</v>
      </c>
      <c r="S5" s="1355">
        <v>4.7526919999999997</v>
      </c>
      <c r="T5" s="1355">
        <v>8.2634290000000004</v>
      </c>
      <c r="U5" s="1355">
        <v>5.0107719999999993</v>
      </c>
      <c r="V5" s="1355">
        <v>11.675031000000001</v>
      </c>
      <c r="W5" s="1355">
        <v>10.968793999999999</v>
      </c>
      <c r="X5" s="1355">
        <v>7.0264290000000003</v>
      </c>
      <c r="Y5" s="1355">
        <v>17.585601999999998</v>
      </c>
      <c r="Z5" s="1355">
        <v>11.671807000000001</v>
      </c>
      <c r="AA5" s="1355">
        <v>14.90516</v>
      </c>
      <c r="AB5" s="1355">
        <v>19.333072999999999</v>
      </c>
      <c r="AC5" s="1355">
        <v>20.967979999999997</v>
      </c>
      <c r="AD5" s="1355">
        <v>26.842965</v>
      </c>
      <c r="AE5" s="1355">
        <v>33.663255999999997</v>
      </c>
      <c r="AF5" s="1355">
        <v>21.813845000000001</v>
      </c>
      <c r="AG5" s="1355">
        <v>24.228661900000002</v>
      </c>
      <c r="AH5" s="1355">
        <v>34.784751999999997</v>
      </c>
      <c r="AI5" s="1355">
        <v>77.302398969999999</v>
      </c>
      <c r="AJ5" s="1355">
        <v>27.794737220000002</v>
      </c>
      <c r="AK5" s="1355">
        <v>23.837201539999999</v>
      </c>
      <c r="AL5" s="1355">
        <v>14.202579700000001</v>
      </c>
      <c r="AM5" s="1355">
        <v>10.571107</v>
      </c>
      <c r="AN5" s="1355">
        <v>16.625322000000001</v>
      </c>
      <c r="AO5" s="1355">
        <v>13.38865623</v>
      </c>
      <c r="AP5" s="1355">
        <v>8.5713200000000001</v>
      </c>
      <c r="AQ5" s="1355">
        <v>11.232158</v>
      </c>
      <c r="AR5" s="1355">
        <v>20.961203000000001</v>
      </c>
      <c r="AS5" s="1355">
        <v>9.4545051999999998</v>
      </c>
      <c r="AT5" s="1355">
        <v>9.7936359999999993</v>
      </c>
      <c r="AU5" s="1355">
        <v>6.9544290000000002</v>
      </c>
      <c r="AV5" s="1355">
        <v>8.9340080000000004</v>
      </c>
      <c r="AW5" s="1355">
        <v>18.597534</v>
      </c>
      <c r="AX5" s="1355">
        <v>8.5835659999999994</v>
      </c>
      <c r="AY5" s="1355">
        <v>15.435521999999999</v>
      </c>
      <c r="AZ5" s="1355">
        <v>35.418573699999996</v>
      </c>
      <c r="BA5" s="1355">
        <v>24.737107000000002</v>
      </c>
      <c r="BB5" s="1355">
        <v>31.559185899999999</v>
      </c>
      <c r="BC5" s="1355">
        <v>30.836546299999998</v>
      </c>
      <c r="BD5" s="1355">
        <v>26.887825000000003</v>
      </c>
      <c r="BE5" s="1355">
        <v>51.223126000000001</v>
      </c>
      <c r="BF5" s="1355">
        <v>39.497154000000002</v>
      </c>
      <c r="BG5" s="1355">
        <v>31.738874000000003</v>
      </c>
      <c r="BH5" s="1355">
        <v>48.649940999999998</v>
      </c>
      <c r="BI5" s="1355">
        <v>45.293347239999996</v>
      </c>
      <c r="BJ5" s="1355">
        <v>56.158456000000001</v>
      </c>
      <c r="BK5" s="1355">
        <v>47.822183000000003</v>
      </c>
      <c r="BL5" s="1355">
        <v>113.70723790000001</v>
      </c>
      <c r="BM5" s="1355">
        <v>55.449382</v>
      </c>
      <c r="BN5" s="1355">
        <v>42.709170400000005</v>
      </c>
      <c r="BO5" s="1355">
        <v>34.203848199999996</v>
      </c>
      <c r="BP5" s="1355">
        <v>35.616144000000006</v>
      </c>
      <c r="BQ5" s="1355">
        <v>44.843413999999996</v>
      </c>
      <c r="BR5" s="1355">
        <v>37.929465999999998</v>
      </c>
      <c r="BS5" s="1355">
        <v>33.689557000000001</v>
      </c>
      <c r="BT5" s="1355">
        <v>28.226838000000001</v>
      </c>
      <c r="BU5" s="1355">
        <v>54.750165000000003</v>
      </c>
      <c r="BV5" s="1355">
        <v>43.819199000000005</v>
      </c>
      <c r="BW5" s="1355">
        <v>40.994784999999993</v>
      </c>
      <c r="BX5" s="1355">
        <v>49.315324000000004</v>
      </c>
      <c r="BY5" s="1355">
        <v>42.038865000000001</v>
      </c>
      <c r="BZ5" s="1355">
        <v>34.558793999999999</v>
      </c>
      <c r="CA5" s="1355">
        <v>24.684590000000004</v>
      </c>
      <c r="CB5" s="1355">
        <v>44.776212999999998</v>
      </c>
      <c r="CC5" s="1355">
        <v>42.220107000000006</v>
      </c>
      <c r="CD5" s="1355">
        <v>24.845670000000002</v>
      </c>
      <c r="CE5" s="1355">
        <v>42.988643999999994</v>
      </c>
      <c r="CF5" s="1355">
        <v>36.671679000000005</v>
      </c>
      <c r="CG5" s="1355">
        <v>43.135380139999995</v>
      </c>
      <c r="CH5" s="1355">
        <v>33.010081999999997</v>
      </c>
      <c r="CI5" s="1355">
        <v>38.623927999999999</v>
      </c>
      <c r="CJ5" s="1355">
        <v>31.114705000000001</v>
      </c>
      <c r="CK5" s="1355">
        <v>44.289572999999997</v>
      </c>
      <c r="CL5" s="1355">
        <v>36.291677999999997</v>
      </c>
      <c r="CM5" s="1355">
        <v>50.861759000000006</v>
      </c>
      <c r="CN5" s="1355">
        <v>56.834556000000006</v>
      </c>
      <c r="CO5" s="1355">
        <v>45.274711000000003</v>
      </c>
      <c r="CP5" s="1355">
        <v>44.435974000000009</v>
      </c>
      <c r="CQ5" s="1355">
        <v>44.307006999999999</v>
      </c>
      <c r="CR5" s="1355">
        <v>52.570025000000001</v>
      </c>
      <c r="CS5" s="1355">
        <v>48.38053</v>
      </c>
      <c r="CT5" s="1355">
        <v>43.238999999999997</v>
      </c>
      <c r="CU5" s="1355">
        <v>43.176969</v>
      </c>
      <c r="CV5" s="1355">
        <v>63.523018</v>
      </c>
      <c r="CW5" s="1355">
        <v>58.974187000000001</v>
      </c>
      <c r="CX5" s="1355">
        <v>51.852384000000001</v>
      </c>
      <c r="CY5" s="1355">
        <v>53.799931999999998</v>
      </c>
      <c r="CZ5" s="1355">
        <v>77.632634999999993</v>
      </c>
      <c r="DA5" s="1355">
        <v>59.752955000000007</v>
      </c>
      <c r="DB5" s="1355">
        <v>48.130465000000001</v>
      </c>
      <c r="DC5" s="1309">
        <v>51.469221000000005</v>
      </c>
      <c r="DD5" s="1309">
        <v>58.102133000000002</v>
      </c>
      <c r="DE5" s="1309">
        <v>73.722219999999993</v>
      </c>
      <c r="DF5" s="1356">
        <v>3273.8266039399996</v>
      </c>
      <c r="DG5" s="1357">
        <v>5.4467745391159207E-2</v>
      </c>
      <c r="DH5" s="1358"/>
    </row>
    <row r="6" spans="1:112" ht="15" customHeight="1">
      <c r="A6" s="1359">
        <v>2</v>
      </c>
      <c r="B6" s="1328" t="s">
        <v>1379</v>
      </c>
      <c r="C6" s="1360">
        <v>0.25956400000000002</v>
      </c>
      <c r="D6" s="1360">
        <v>0.30585899999999999</v>
      </c>
      <c r="E6" s="1360">
        <v>0.63420600000000005</v>
      </c>
      <c r="F6" s="1360">
        <v>1.743814</v>
      </c>
      <c r="G6" s="1360">
        <v>7.5873599999999999E-2</v>
      </c>
      <c r="H6" s="1360">
        <v>0.94258699999999995</v>
      </c>
      <c r="I6" s="1360">
        <v>0.55918299999999999</v>
      </c>
      <c r="J6" s="1360">
        <v>1.1233169999999999</v>
      </c>
      <c r="K6" s="1360">
        <v>0.19273599999999999</v>
      </c>
      <c r="L6" s="1360">
        <v>0.87512599999999996</v>
      </c>
      <c r="M6" s="1360">
        <v>1.376306</v>
      </c>
      <c r="N6" s="1360">
        <v>3.9314559999999998</v>
      </c>
      <c r="O6" s="1360">
        <v>3.3388580000000001</v>
      </c>
      <c r="P6" s="1360">
        <v>1.088047</v>
      </c>
      <c r="Q6" s="1360">
        <v>2.324932</v>
      </c>
      <c r="R6" s="1360">
        <v>0.39015100000000003</v>
      </c>
      <c r="S6" s="1360">
        <v>1.504365</v>
      </c>
      <c r="T6" s="1360">
        <v>0.41743799999999998</v>
      </c>
      <c r="U6" s="1360">
        <v>1.407162</v>
      </c>
      <c r="V6" s="1360">
        <v>0.124278</v>
      </c>
      <c r="W6" s="1360">
        <v>2.1455199999999999</v>
      </c>
      <c r="X6" s="1360">
        <v>0.94864099999999996</v>
      </c>
      <c r="Y6" s="1360">
        <v>3.3434599999999999</v>
      </c>
      <c r="Z6" s="1360">
        <v>2.168866</v>
      </c>
      <c r="AA6" s="1360">
        <v>1.376625</v>
      </c>
      <c r="AB6" s="1360">
        <v>2.3272879999999998</v>
      </c>
      <c r="AC6" s="1360">
        <v>0.85515699999999994</v>
      </c>
      <c r="AD6" s="1360">
        <v>4.0138389999999999</v>
      </c>
      <c r="AE6" s="1360">
        <v>2.0778439999999998</v>
      </c>
      <c r="AF6" s="1360">
        <v>2.161305</v>
      </c>
      <c r="AG6" s="1360">
        <v>3.1562860000000001</v>
      </c>
      <c r="AH6" s="1360">
        <v>5.4642609999999996</v>
      </c>
      <c r="AI6" s="1360">
        <v>1.6533150000000001</v>
      </c>
      <c r="AJ6" s="1360">
        <v>2.6955149999999999</v>
      </c>
      <c r="AK6" s="1360">
        <v>2.0023430000000002</v>
      </c>
      <c r="AL6" s="1360">
        <v>2.840373</v>
      </c>
      <c r="AM6" s="1360">
        <v>4.29521</v>
      </c>
      <c r="AN6" s="1360">
        <v>1.203147</v>
      </c>
      <c r="AO6" s="1360">
        <v>3.5994790000000001</v>
      </c>
      <c r="AP6" s="1360">
        <v>1.01267</v>
      </c>
      <c r="AQ6" s="1360">
        <v>1.1339109999999999</v>
      </c>
      <c r="AR6" s="1360">
        <v>8.1861390000000007</v>
      </c>
      <c r="AS6" s="1360">
        <v>2.6645989999999999</v>
      </c>
      <c r="AT6" s="1360">
        <v>4.8889240000000003</v>
      </c>
      <c r="AU6" s="1360">
        <v>0.59394599999999997</v>
      </c>
      <c r="AV6" s="1360">
        <v>4.5522119999999999</v>
      </c>
      <c r="AW6" s="1360">
        <v>3.3798319999999999</v>
      </c>
      <c r="AX6" s="1360">
        <v>0.59238000000000002</v>
      </c>
      <c r="AY6" s="1360">
        <v>5.7164210000000004</v>
      </c>
      <c r="AZ6" s="1360">
        <v>15.291532</v>
      </c>
      <c r="BA6" s="1360">
        <v>6.988194</v>
      </c>
      <c r="BB6" s="1360">
        <v>7.1787190000000001</v>
      </c>
      <c r="BC6" s="1360">
        <v>8.1551760000000009</v>
      </c>
      <c r="BD6" s="1360">
        <v>2.6671550000000002</v>
      </c>
      <c r="BE6" s="1360">
        <v>16.959285000000001</v>
      </c>
      <c r="BF6" s="1360">
        <v>17.014669000000001</v>
      </c>
      <c r="BG6" s="1360">
        <v>13.376537000000001</v>
      </c>
      <c r="BH6" s="1360">
        <v>13.526547000000001</v>
      </c>
      <c r="BI6" s="1360">
        <v>9.3191749999999995</v>
      </c>
      <c r="BJ6" s="1360">
        <v>17.432538999999998</v>
      </c>
      <c r="BK6" s="1360">
        <v>6.5440310000000004</v>
      </c>
      <c r="BL6" s="1360">
        <v>10.565025</v>
      </c>
      <c r="BM6" s="1360">
        <v>7.0590210000000004</v>
      </c>
      <c r="BN6" s="1360">
        <v>6.04922</v>
      </c>
      <c r="BO6" s="1360">
        <v>5.3332179999999996</v>
      </c>
      <c r="BP6" s="1360">
        <v>5.5911960000000001</v>
      </c>
      <c r="BQ6" s="1360">
        <v>9.1037649999999992</v>
      </c>
      <c r="BR6" s="1360">
        <v>12.043896999999999</v>
      </c>
      <c r="BS6" s="1360">
        <v>10.746009000000001</v>
      </c>
      <c r="BT6" s="1360">
        <v>7.0424259999999999</v>
      </c>
      <c r="BU6" s="1360">
        <v>13.137416999999999</v>
      </c>
      <c r="BV6" s="1360">
        <v>7.1955080000000002</v>
      </c>
      <c r="BW6" s="1360">
        <v>8.302206</v>
      </c>
      <c r="BX6" s="1360">
        <v>11.57925</v>
      </c>
      <c r="BY6" s="1360">
        <v>7.500731</v>
      </c>
      <c r="BZ6" s="1360">
        <v>4.2677170000000002</v>
      </c>
      <c r="CA6" s="1360">
        <v>6.4114909999999998</v>
      </c>
      <c r="CB6" s="1360">
        <v>12.608103</v>
      </c>
      <c r="CC6" s="1360">
        <v>5.3051329999999997</v>
      </c>
      <c r="CD6" s="1360">
        <v>5.2734249999999996</v>
      </c>
      <c r="CE6" s="1360">
        <v>7.8734409999999997</v>
      </c>
      <c r="CF6" s="1360">
        <v>12.468487</v>
      </c>
      <c r="CG6" s="1360">
        <v>12.475768</v>
      </c>
      <c r="CH6" s="1360">
        <v>8.0355530000000002</v>
      </c>
      <c r="CI6" s="1360">
        <v>14.401680000000001</v>
      </c>
      <c r="CJ6" s="1360">
        <v>11.242144</v>
      </c>
      <c r="CK6" s="1360">
        <v>14.406867</v>
      </c>
      <c r="CL6" s="1360">
        <v>8.3395419999999998</v>
      </c>
      <c r="CM6" s="1360">
        <v>4.336106</v>
      </c>
      <c r="CN6" s="1360">
        <v>13.126891000000001</v>
      </c>
      <c r="CO6" s="1360">
        <v>13.592313000000001</v>
      </c>
      <c r="CP6" s="1360">
        <v>17.461316</v>
      </c>
      <c r="CQ6" s="1360">
        <v>10.528153</v>
      </c>
      <c r="CR6" s="1360">
        <v>14.305885999999999</v>
      </c>
      <c r="CS6" s="1360">
        <v>10.973914000000001</v>
      </c>
      <c r="CT6" s="1360">
        <v>11.604511</v>
      </c>
      <c r="CU6" s="1360">
        <v>10.937605</v>
      </c>
      <c r="CV6" s="1360">
        <v>17.600186999999998</v>
      </c>
      <c r="CW6" s="1360">
        <v>17.023527999999999</v>
      </c>
      <c r="CX6" s="1360">
        <v>16.140899999999998</v>
      </c>
      <c r="CY6" s="1360">
        <v>12.337179000000001</v>
      </c>
      <c r="CZ6" s="1360">
        <v>22.748446999999999</v>
      </c>
      <c r="DA6" s="1360">
        <v>12.923477</v>
      </c>
      <c r="DB6" s="1360">
        <v>15.671175</v>
      </c>
      <c r="DC6" s="1330">
        <v>13.649782</v>
      </c>
      <c r="DD6" s="1330">
        <v>14.230319</v>
      </c>
      <c r="DE6" s="1330">
        <v>26.393153000000002</v>
      </c>
      <c r="DF6" s="1361">
        <v>764.1421155999999</v>
      </c>
      <c r="DG6" s="1311"/>
      <c r="DH6" s="1358"/>
    </row>
    <row r="7" spans="1:112" ht="15" customHeight="1">
      <c r="A7" s="1359"/>
      <c r="B7" s="1331" t="s">
        <v>1387</v>
      </c>
      <c r="C7" s="1360">
        <v>0</v>
      </c>
      <c r="D7" s="1360">
        <v>0</v>
      </c>
      <c r="E7" s="1360">
        <v>0</v>
      </c>
      <c r="F7" s="1360">
        <v>0</v>
      </c>
      <c r="G7" s="1360">
        <v>0.25811200000000001</v>
      </c>
      <c r="H7" s="1360">
        <v>1.842929</v>
      </c>
      <c r="I7" s="1360">
        <v>0</v>
      </c>
      <c r="J7" s="1360">
        <v>0</v>
      </c>
      <c r="K7" s="1360">
        <v>0</v>
      </c>
      <c r="L7" s="1360">
        <v>0.597966</v>
      </c>
      <c r="M7" s="1360">
        <v>1.976769</v>
      </c>
      <c r="N7" s="1360">
        <v>0</v>
      </c>
      <c r="O7" s="1360">
        <v>0</v>
      </c>
      <c r="P7" s="1360">
        <v>0</v>
      </c>
      <c r="Q7" s="1360">
        <v>4.5619740000000002</v>
      </c>
      <c r="R7" s="1360">
        <v>3.597871</v>
      </c>
      <c r="S7" s="1360">
        <v>0.58232700000000004</v>
      </c>
      <c r="T7" s="1360">
        <v>3.708942</v>
      </c>
      <c r="U7" s="1360">
        <v>0.89307099999999995</v>
      </c>
      <c r="V7" s="1360">
        <v>8.9064239999999995</v>
      </c>
      <c r="W7" s="1360">
        <v>5.186693</v>
      </c>
      <c r="X7" s="1360">
        <v>3.541172</v>
      </c>
      <c r="Y7" s="1360">
        <v>12.811994</v>
      </c>
      <c r="Z7" s="1360">
        <v>7.6525730000000003</v>
      </c>
      <c r="AA7" s="1360">
        <v>9.8071719999999996</v>
      </c>
      <c r="AB7" s="1360">
        <v>12.798857</v>
      </c>
      <c r="AC7" s="1360">
        <v>18.286735</v>
      </c>
      <c r="AD7" s="1360">
        <v>13.358101</v>
      </c>
      <c r="AE7" s="1360">
        <v>25.072966999999998</v>
      </c>
      <c r="AF7" s="1360">
        <v>15.756479000000001</v>
      </c>
      <c r="AG7" s="1360">
        <v>21.011797000000001</v>
      </c>
      <c r="AH7" s="1360">
        <v>27.891562</v>
      </c>
      <c r="AI7" s="1360">
        <v>75.607861999999997</v>
      </c>
      <c r="AJ7" s="1360">
        <v>24.627666000000001</v>
      </c>
      <c r="AK7" s="1360">
        <v>3.9435889999999998</v>
      </c>
      <c r="AL7" s="1360">
        <v>2.0217329999999998</v>
      </c>
      <c r="AM7" s="1360">
        <v>0</v>
      </c>
      <c r="AN7" s="1360">
        <v>5.9694729999999998</v>
      </c>
      <c r="AO7" s="1360">
        <v>0.57363900000000001</v>
      </c>
      <c r="AP7" s="1360">
        <v>0.12531</v>
      </c>
      <c r="AQ7" s="1360">
        <v>2.5163160000000002</v>
      </c>
      <c r="AR7" s="1360">
        <v>1.6164369999999999</v>
      </c>
      <c r="AS7" s="1360">
        <v>0.83095399999999997</v>
      </c>
      <c r="AT7" s="1360">
        <v>0</v>
      </c>
      <c r="AU7" s="1360">
        <v>1.571288</v>
      </c>
      <c r="AV7" s="1360">
        <v>0.44274400000000003</v>
      </c>
      <c r="AW7" s="1360">
        <v>0</v>
      </c>
      <c r="AX7" s="1360">
        <v>0.89745600000000003</v>
      </c>
      <c r="AY7" s="1360">
        <v>1.1061030000000001</v>
      </c>
      <c r="AZ7" s="1360">
        <v>0.74228799999999995</v>
      </c>
      <c r="BA7" s="1360">
        <v>4.9148420000000002</v>
      </c>
      <c r="BB7" s="1360">
        <v>6.4098309999999996</v>
      </c>
      <c r="BC7" s="1360">
        <v>4.1406609999999997</v>
      </c>
      <c r="BD7" s="1360">
        <v>4.0549939999999998</v>
      </c>
      <c r="BE7" s="1360">
        <v>3.993509</v>
      </c>
      <c r="BF7" s="1360">
        <v>2.8418549999999998</v>
      </c>
      <c r="BG7" s="1360">
        <v>4.0631789999999999</v>
      </c>
      <c r="BH7" s="1360">
        <v>9.7239419999999992</v>
      </c>
      <c r="BI7" s="1360">
        <v>8.7817159999999994</v>
      </c>
      <c r="BJ7" s="1360">
        <v>15.259446000000001</v>
      </c>
      <c r="BK7" s="1360">
        <v>9.5091940000000008</v>
      </c>
      <c r="BL7" s="1360">
        <v>5.852233</v>
      </c>
      <c r="BM7" s="1360">
        <v>4.0818599999999998</v>
      </c>
      <c r="BN7" s="1360">
        <v>4.705381</v>
      </c>
      <c r="BO7" s="1360">
        <v>3.7897370000000001</v>
      </c>
      <c r="BP7" s="1360">
        <v>1.542</v>
      </c>
      <c r="BQ7" s="1360">
        <v>0</v>
      </c>
      <c r="BR7" s="1360">
        <v>0.15812000000000001</v>
      </c>
      <c r="BS7" s="1360">
        <v>0.249</v>
      </c>
      <c r="BT7" s="1360">
        <v>0.22994000000000001</v>
      </c>
      <c r="BU7" s="1360">
        <v>0</v>
      </c>
      <c r="BV7" s="1360">
        <v>0</v>
      </c>
      <c r="BW7" s="1360">
        <v>0</v>
      </c>
      <c r="BX7" s="1360">
        <v>0.10363600000000001</v>
      </c>
      <c r="BY7" s="1360">
        <v>0</v>
      </c>
      <c r="BZ7" s="1360">
        <v>0</v>
      </c>
      <c r="CA7" s="1360">
        <v>0</v>
      </c>
      <c r="CB7" s="1360">
        <v>2.6553800000000001</v>
      </c>
      <c r="CC7" s="1360">
        <v>0.18539900000000001</v>
      </c>
      <c r="CD7" s="1360">
        <v>0.23303499999999999</v>
      </c>
      <c r="CE7" s="1360">
        <v>2.11877</v>
      </c>
      <c r="CF7" s="1360">
        <v>0.611622</v>
      </c>
      <c r="CG7" s="1360">
        <v>1.149327</v>
      </c>
      <c r="CH7" s="1360">
        <v>0</v>
      </c>
      <c r="CI7" s="1360">
        <v>1.143548</v>
      </c>
      <c r="CJ7" s="1360">
        <v>0</v>
      </c>
      <c r="CK7" s="1360">
        <v>2.53654</v>
      </c>
      <c r="CL7" s="1360">
        <v>2.7431809999999999</v>
      </c>
      <c r="CM7" s="1360">
        <v>0</v>
      </c>
      <c r="CN7" s="1360">
        <v>0.85265199999999997</v>
      </c>
      <c r="CO7" s="1360">
        <v>1.2444850000000001</v>
      </c>
      <c r="CP7" s="1360">
        <v>3.612663</v>
      </c>
      <c r="CQ7" s="1360">
        <v>0.38637100000000002</v>
      </c>
      <c r="CR7" s="1360">
        <v>0.51015299999999997</v>
      </c>
      <c r="CS7" s="1360">
        <v>1.3118909999999999</v>
      </c>
      <c r="CT7" s="1360">
        <v>2.8014809999999999</v>
      </c>
      <c r="CU7" s="1360">
        <v>0</v>
      </c>
      <c r="CV7" s="1360">
        <v>0.49256499999999998</v>
      </c>
      <c r="CW7" s="1360">
        <v>3.5262910000000001</v>
      </c>
      <c r="CX7" s="1360">
        <v>0.74345000000000006</v>
      </c>
      <c r="CY7" s="1360">
        <v>1.313374</v>
      </c>
      <c r="CZ7" s="1360">
        <v>3.884468</v>
      </c>
      <c r="DA7" s="1360">
        <v>4.1430689999999997</v>
      </c>
      <c r="DB7" s="1360">
        <v>1.007004</v>
      </c>
      <c r="DC7" s="1330">
        <v>3.215398</v>
      </c>
      <c r="DD7" s="1330">
        <v>1.0965450000000001</v>
      </c>
      <c r="DE7" s="1330">
        <v>2.7776939999999999</v>
      </c>
      <c r="DF7" s="1361">
        <v>463.90942500000017</v>
      </c>
      <c r="DG7" s="1311"/>
      <c r="DH7" s="1358"/>
    </row>
    <row r="8" spans="1:112">
      <c r="A8" s="1359">
        <v>3</v>
      </c>
      <c r="B8" s="1331" t="s">
        <v>1388</v>
      </c>
      <c r="C8" s="1360">
        <v>0.98494800000000005</v>
      </c>
      <c r="D8" s="1360">
        <v>0.534779</v>
      </c>
      <c r="E8" s="1360">
        <v>0.47146399999999999</v>
      </c>
      <c r="F8" s="1360">
        <v>1.5989799999999998E-2</v>
      </c>
      <c r="G8" s="1360">
        <v>1.2715430000000001</v>
      </c>
      <c r="H8" s="1360">
        <v>0.39863300000000002</v>
      </c>
      <c r="I8" s="1360">
        <v>0.68222899999999997</v>
      </c>
      <c r="J8" s="1360">
        <v>2.8234409999999999</v>
      </c>
      <c r="K8" s="1360">
        <v>2.1311990000000001</v>
      </c>
      <c r="L8" s="1360">
        <v>4.0487669999999998</v>
      </c>
      <c r="M8" s="1360">
        <v>1.177837</v>
      </c>
      <c r="N8" s="1360">
        <v>1.1463410000000001</v>
      </c>
      <c r="O8" s="1360">
        <v>0.99861100000000003</v>
      </c>
      <c r="P8" s="1360">
        <v>1.183554</v>
      </c>
      <c r="Q8" s="1360">
        <v>2.0911369999999998</v>
      </c>
      <c r="R8" s="1360">
        <v>6.4661059999999999</v>
      </c>
      <c r="S8" s="1360">
        <v>2.6659999999999999</v>
      </c>
      <c r="T8" s="1360">
        <v>4.1370490000000002</v>
      </c>
      <c r="U8" s="1360">
        <v>2.7105389999999998</v>
      </c>
      <c r="V8" s="1360">
        <v>2.6443289999999999</v>
      </c>
      <c r="W8" s="1360">
        <v>3.6365810000000001</v>
      </c>
      <c r="X8" s="1360">
        <v>2.536616</v>
      </c>
      <c r="Y8" s="1360">
        <v>1.430148</v>
      </c>
      <c r="Z8" s="1360">
        <v>1.650949</v>
      </c>
      <c r="AA8" s="1360">
        <v>3.7213630000000002</v>
      </c>
      <c r="AB8" s="1360">
        <v>4.2069279999999996</v>
      </c>
      <c r="AC8" s="1360">
        <v>1.8260879999999999</v>
      </c>
      <c r="AD8" s="1360">
        <v>9.4710249999999991</v>
      </c>
      <c r="AE8" s="1360">
        <v>6.5124449999999996</v>
      </c>
      <c r="AF8" s="1360">
        <v>3.896061</v>
      </c>
      <c r="AG8" s="1360">
        <v>6.0578899999999998E-2</v>
      </c>
      <c r="AH8" s="1360">
        <v>0</v>
      </c>
      <c r="AI8" s="1360">
        <v>2.2474699999999997E-3</v>
      </c>
      <c r="AJ8" s="1360">
        <v>3.4222000000000001E-4</v>
      </c>
      <c r="AK8" s="1360">
        <v>17.89126954</v>
      </c>
      <c r="AL8" s="1360">
        <v>9.3404737000000004</v>
      </c>
      <c r="AM8" s="1360">
        <v>4.8052989999999998</v>
      </c>
      <c r="AN8" s="1360">
        <v>9.4527020000000004</v>
      </c>
      <c r="AO8" s="1360">
        <v>7.9755382299999997</v>
      </c>
      <c r="AP8" s="1360">
        <v>7.4333399999999994</v>
      </c>
      <c r="AQ8" s="1360">
        <v>7.2389450000000002</v>
      </c>
      <c r="AR8" s="1360">
        <v>10.548121</v>
      </c>
      <c r="AS8" s="1360">
        <v>5.9589521999999997</v>
      </c>
      <c r="AT8" s="1360">
        <v>4.904712</v>
      </c>
      <c r="AU8" s="1360">
        <v>4.7891950000000003</v>
      </c>
      <c r="AV8" s="1360">
        <v>3.9390520000000002</v>
      </c>
      <c r="AW8" s="1360">
        <v>15.217701999999999</v>
      </c>
      <c r="AX8" s="1360">
        <v>7.0937299999999999</v>
      </c>
      <c r="AY8" s="1360">
        <v>8.6129979999999993</v>
      </c>
      <c r="AZ8" s="1360">
        <v>19.384753700000001</v>
      </c>
      <c r="BA8" s="1360">
        <v>12.834071</v>
      </c>
      <c r="BB8" s="1360">
        <v>17.4007389</v>
      </c>
      <c r="BC8" s="1360">
        <v>17.933243300000001</v>
      </c>
      <c r="BD8" s="1360">
        <v>19.926276000000001</v>
      </c>
      <c r="BE8" s="1360">
        <v>25.993936000000001</v>
      </c>
      <c r="BF8" s="1360">
        <v>19.162517999999999</v>
      </c>
      <c r="BG8" s="1360">
        <v>12.812492000000001</v>
      </c>
      <c r="BH8" s="1360">
        <v>25.399452</v>
      </c>
      <c r="BI8" s="1360">
        <v>24.847572240000002</v>
      </c>
      <c r="BJ8" s="1360">
        <v>23.466470999999999</v>
      </c>
      <c r="BK8" s="1360">
        <v>31.768958000000001</v>
      </c>
      <c r="BL8" s="1360">
        <v>92.636644900000007</v>
      </c>
      <c r="BM8" s="1360">
        <v>42.289805000000001</v>
      </c>
      <c r="BN8" s="1360">
        <v>31.1751884</v>
      </c>
      <c r="BO8" s="1360">
        <v>25.002361000000001</v>
      </c>
      <c r="BP8" s="1360">
        <v>27.722801</v>
      </c>
      <c r="BQ8" s="1360">
        <v>34.546537999999998</v>
      </c>
      <c r="BR8" s="1360">
        <v>25.303995</v>
      </c>
      <c r="BS8" s="1360">
        <v>22.694548000000001</v>
      </c>
      <c r="BT8" s="1360">
        <v>20.022273999999999</v>
      </c>
      <c r="BU8" s="1360">
        <v>39.645290000000003</v>
      </c>
      <c r="BV8" s="1360">
        <v>33.032314</v>
      </c>
      <c r="BW8" s="1360">
        <v>32.212578999999998</v>
      </c>
      <c r="BX8" s="1360">
        <v>37.632438</v>
      </c>
      <c r="BY8" s="1360">
        <v>33.851343999999997</v>
      </c>
      <c r="BZ8" s="1360">
        <v>29.741517999999999</v>
      </c>
      <c r="CA8" s="1360">
        <v>16.642897000000001</v>
      </c>
      <c r="CB8" s="1360">
        <v>28.208763999999999</v>
      </c>
      <c r="CC8" s="1360">
        <v>34.689919000000003</v>
      </c>
      <c r="CD8" s="1360">
        <v>17.392209000000001</v>
      </c>
      <c r="CE8" s="1360">
        <v>32.362769999999998</v>
      </c>
      <c r="CF8" s="1360">
        <v>21.186437000000002</v>
      </c>
      <c r="CG8" s="1360">
        <v>27.412870139999999</v>
      </c>
      <c r="CH8" s="1360">
        <v>20.812875999999999</v>
      </c>
      <c r="CI8" s="1360">
        <v>20.565283999999998</v>
      </c>
      <c r="CJ8" s="1360">
        <v>19.167712000000002</v>
      </c>
      <c r="CK8" s="1360">
        <v>23.543220000000002</v>
      </c>
      <c r="CL8" s="1360">
        <v>20.744886999999999</v>
      </c>
      <c r="CM8" s="1360">
        <v>41.300400000000003</v>
      </c>
      <c r="CN8" s="1360">
        <v>36.686981000000003</v>
      </c>
      <c r="CO8" s="1360">
        <v>28.011434999999999</v>
      </c>
      <c r="CP8" s="1360">
        <v>19.792660000000001</v>
      </c>
      <c r="CQ8" s="1360">
        <v>31.761966000000001</v>
      </c>
      <c r="CR8" s="1360">
        <v>32.807181</v>
      </c>
      <c r="CS8" s="1360">
        <v>34.229768</v>
      </c>
      <c r="CT8" s="1360">
        <v>25.938348999999999</v>
      </c>
      <c r="CU8" s="1360">
        <v>25.287890999999998</v>
      </c>
      <c r="CV8" s="1360">
        <v>42.724311</v>
      </c>
      <c r="CW8" s="1360">
        <v>29.173535999999999</v>
      </c>
      <c r="CX8" s="1360">
        <v>4.4621300000000002</v>
      </c>
      <c r="CY8" s="1360">
        <v>10.950317</v>
      </c>
      <c r="CZ8" s="1360">
        <v>20.542619999999999</v>
      </c>
      <c r="DA8" s="1360">
        <v>40.632705000000001</v>
      </c>
      <c r="DB8" s="1360">
        <v>31.202286000000001</v>
      </c>
      <c r="DC8" s="1330">
        <v>30.856135999999999</v>
      </c>
      <c r="DD8" s="1330">
        <v>37.943925</v>
      </c>
      <c r="DE8" s="1330">
        <v>40.008775999999997</v>
      </c>
      <c r="DF8" s="1361">
        <v>1830.9296976399999</v>
      </c>
      <c r="DG8" s="1311"/>
      <c r="DH8" s="1358"/>
    </row>
    <row r="9" spans="1:112">
      <c r="A9" s="1359">
        <v>4</v>
      </c>
      <c r="B9" s="1333" t="s">
        <v>1306</v>
      </c>
      <c r="C9" s="1362">
        <v>0</v>
      </c>
      <c r="D9" s="1362">
        <v>0</v>
      </c>
      <c r="E9" s="1362">
        <v>0</v>
      </c>
      <c r="F9" s="1362">
        <v>0</v>
      </c>
      <c r="G9" s="1362">
        <v>0</v>
      </c>
      <c r="H9" s="1362">
        <v>0</v>
      </c>
      <c r="I9" s="1362">
        <v>0</v>
      </c>
      <c r="J9" s="1362">
        <v>0</v>
      </c>
      <c r="K9" s="1362">
        <v>0</v>
      </c>
      <c r="L9" s="1362">
        <v>0</v>
      </c>
      <c r="M9" s="1362">
        <v>0</v>
      </c>
      <c r="N9" s="1362">
        <v>0</v>
      </c>
      <c r="O9" s="1362">
        <v>0</v>
      </c>
      <c r="P9" s="1362">
        <v>0</v>
      </c>
      <c r="Q9" s="1362">
        <v>0</v>
      </c>
      <c r="R9" s="1362">
        <v>0</v>
      </c>
      <c r="S9" s="1362">
        <v>0</v>
      </c>
      <c r="T9" s="1362">
        <v>0</v>
      </c>
      <c r="U9" s="1362">
        <v>0</v>
      </c>
      <c r="V9" s="1362">
        <v>0</v>
      </c>
      <c r="W9" s="1362">
        <v>0</v>
      </c>
      <c r="X9" s="1362">
        <v>0</v>
      </c>
      <c r="Y9" s="1362">
        <v>0</v>
      </c>
      <c r="Z9" s="1362">
        <v>0.19941900000000001</v>
      </c>
      <c r="AA9" s="1362">
        <v>0</v>
      </c>
      <c r="AB9" s="1362">
        <v>0</v>
      </c>
      <c r="AC9" s="1362">
        <v>0</v>
      </c>
      <c r="AD9" s="1362">
        <v>0</v>
      </c>
      <c r="AE9" s="1362">
        <v>0</v>
      </c>
      <c r="AF9" s="1362">
        <v>0</v>
      </c>
      <c r="AG9" s="1362">
        <v>0</v>
      </c>
      <c r="AH9" s="1362">
        <v>1.4289289999999999</v>
      </c>
      <c r="AI9" s="1362">
        <v>3.8974500000000002E-2</v>
      </c>
      <c r="AJ9" s="1362">
        <v>0.47121400000000002</v>
      </c>
      <c r="AK9" s="1362">
        <v>0</v>
      </c>
      <c r="AL9" s="1362">
        <v>0</v>
      </c>
      <c r="AM9" s="1362">
        <v>1.4705980000000001</v>
      </c>
      <c r="AN9" s="1362">
        <v>0</v>
      </c>
      <c r="AO9" s="1362">
        <v>1.24</v>
      </c>
      <c r="AP9" s="1362">
        <v>0</v>
      </c>
      <c r="AQ9" s="1362">
        <v>0.34298600000000001</v>
      </c>
      <c r="AR9" s="1362">
        <v>0.61050599999999999</v>
      </c>
      <c r="AS9" s="1362">
        <v>0</v>
      </c>
      <c r="AT9" s="1362">
        <v>0</v>
      </c>
      <c r="AU9" s="1362">
        <v>0</v>
      </c>
      <c r="AV9" s="1362">
        <v>0</v>
      </c>
      <c r="AW9" s="1362">
        <v>0</v>
      </c>
      <c r="AX9" s="1362">
        <v>0</v>
      </c>
      <c r="AY9" s="1362">
        <v>0</v>
      </c>
      <c r="AZ9" s="1362">
        <v>0</v>
      </c>
      <c r="BA9" s="1362">
        <v>0</v>
      </c>
      <c r="BB9" s="1362">
        <v>0.56989699999999999</v>
      </c>
      <c r="BC9" s="1362">
        <v>0.60746599999999995</v>
      </c>
      <c r="BD9" s="1362">
        <v>0.2394</v>
      </c>
      <c r="BE9" s="1362">
        <v>4.2763960000000001</v>
      </c>
      <c r="BF9" s="1362">
        <v>0.47811199999999998</v>
      </c>
      <c r="BG9" s="1362">
        <v>1.486666</v>
      </c>
      <c r="BH9" s="1362">
        <v>0</v>
      </c>
      <c r="BI9" s="1362">
        <v>2.344884</v>
      </c>
      <c r="BJ9" s="1362">
        <v>0</v>
      </c>
      <c r="BK9" s="1362">
        <v>0</v>
      </c>
      <c r="BL9" s="1362">
        <v>4.6533350000000002</v>
      </c>
      <c r="BM9" s="1362">
        <v>2.0186959999999998</v>
      </c>
      <c r="BN9" s="1362">
        <v>0.77938099999999999</v>
      </c>
      <c r="BO9" s="1362">
        <v>7.8532199999999996E-2</v>
      </c>
      <c r="BP9" s="1362">
        <v>0.76014700000000002</v>
      </c>
      <c r="BQ9" s="1362">
        <v>1.193111</v>
      </c>
      <c r="BR9" s="1362">
        <v>0.423454</v>
      </c>
      <c r="BS9" s="1362">
        <v>0</v>
      </c>
      <c r="BT9" s="1362">
        <v>0.93219799999999997</v>
      </c>
      <c r="BU9" s="1362">
        <v>1.9674579999999999</v>
      </c>
      <c r="BV9" s="1362">
        <v>3.591377</v>
      </c>
      <c r="BW9" s="1362">
        <v>0.48</v>
      </c>
      <c r="BX9" s="1362">
        <v>0</v>
      </c>
      <c r="BY9" s="1362">
        <v>0.68679000000000001</v>
      </c>
      <c r="BZ9" s="1362">
        <v>0.54955900000000002</v>
      </c>
      <c r="CA9" s="1362">
        <v>1.6302019999999999</v>
      </c>
      <c r="CB9" s="1362">
        <v>1.303966</v>
      </c>
      <c r="CC9" s="1362">
        <v>2.0396559999999999</v>
      </c>
      <c r="CD9" s="1362">
        <v>1.947001</v>
      </c>
      <c r="CE9" s="1362">
        <v>0.63366299999999998</v>
      </c>
      <c r="CF9" s="1362">
        <v>2.4051330000000002</v>
      </c>
      <c r="CG9" s="1362">
        <v>2.0974149999999998</v>
      </c>
      <c r="CH9" s="1362">
        <v>4.1616530000000003</v>
      </c>
      <c r="CI9" s="1362">
        <v>2.5134159999999999</v>
      </c>
      <c r="CJ9" s="1362">
        <v>0.70484899999999995</v>
      </c>
      <c r="CK9" s="1362">
        <v>3.8029459999999999</v>
      </c>
      <c r="CL9" s="1362">
        <v>4.4640680000000001</v>
      </c>
      <c r="CM9" s="1362">
        <v>5.2252530000000004</v>
      </c>
      <c r="CN9" s="1362">
        <v>6.1680320000000002</v>
      </c>
      <c r="CO9" s="1362">
        <v>2.4264779999999999</v>
      </c>
      <c r="CP9" s="1362">
        <v>3.5693350000000001</v>
      </c>
      <c r="CQ9" s="1362">
        <v>1.630517</v>
      </c>
      <c r="CR9" s="1362">
        <v>4.9468050000000003</v>
      </c>
      <c r="CS9" s="1362">
        <v>1.864957</v>
      </c>
      <c r="CT9" s="1362">
        <v>2.8946589999999999</v>
      </c>
      <c r="CU9" s="1362">
        <v>6.951473</v>
      </c>
      <c r="CV9" s="1362">
        <v>2.7059549999999999</v>
      </c>
      <c r="CW9" s="1362">
        <v>9.2508320000000008</v>
      </c>
      <c r="CX9" s="1362">
        <v>30.505904000000001</v>
      </c>
      <c r="CY9" s="1362">
        <v>29.199062000000001</v>
      </c>
      <c r="CZ9" s="1362">
        <v>30.457100000000001</v>
      </c>
      <c r="DA9" s="1362">
        <v>2.0537040000000002</v>
      </c>
      <c r="DB9" s="1362">
        <v>0.25</v>
      </c>
      <c r="DC9" s="1334">
        <v>3.7479049999999998</v>
      </c>
      <c r="DD9" s="1334">
        <v>4.8313439999999996</v>
      </c>
      <c r="DE9" s="1334">
        <v>4.5425969999999998</v>
      </c>
      <c r="DF9" s="1363">
        <v>214.8453657</v>
      </c>
      <c r="DG9" s="1311"/>
      <c r="DH9" s="1358"/>
    </row>
    <row r="10" spans="1:112" ht="15" customHeight="1">
      <c r="A10" s="1359"/>
      <c r="B10" s="1290" t="s">
        <v>117</v>
      </c>
      <c r="C10" s="1355">
        <v>445.42993100000001</v>
      </c>
      <c r="D10" s="1355">
        <v>270.67868500000003</v>
      </c>
      <c r="E10" s="1355">
        <v>229.31200900000002</v>
      </c>
      <c r="F10" s="1355">
        <v>174.331557</v>
      </c>
      <c r="G10" s="1355">
        <v>185.701063</v>
      </c>
      <c r="H10" s="1355">
        <v>180.443904</v>
      </c>
      <c r="I10" s="1355">
        <v>158.773278</v>
      </c>
      <c r="J10" s="1355">
        <v>183.82778399999998</v>
      </c>
      <c r="K10" s="1355">
        <v>165.35818500000002</v>
      </c>
      <c r="L10" s="1355">
        <v>213.96554499999999</v>
      </c>
      <c r="M10" s="1355">
        <v>190.54967399999998</v>
      </c>
      <c r="N10" s="1355">
        <v>202.02540200000001</v>
      </c>
      <c r="O10" s="1355">
        <v>226.92067499999999</v>
      </c>
      <c r="P10" s="1355">
        <v>238.85187199999999</v>
      </c>
      <c r="Q10" s="1355">
        <v>216.983306</v>
      </c>
      <c r="R10" s="1355">
        <v>217.02381399999999</v>
      </c>
      <c r="S10" s="1355">
        <v>226.77510000000001</v>
      </c>
      <c r="T10" s="1355">
        <v>263.78616999999997</v>
      </c>
      <c r="U10" s="1355">
        <v>248.20658800000001</v>
      </c>
      <c r="V10" s="1355">
        <v>274.98949199999998</v>
      </c>
      <c r="W10" s="1355">
        <v>243.62328399999998</v>
      </c>
      <c r="X10" s="1355">
        <v>283.88236499999999</v>
      </c>
      <c r="Y10" s="1355">
        <v>304.34424999999999</v>
      </c>
      <c r="Z10" s="1355">
        <v>288.98982100000001</v>
      </c>
      <c r="AA10" s="1355">
        <v>302.84262000000001</v>
      </c>
      <c r="AB10" s="1355">
        <v>277.005898</v>
      </c>
      <c r="AC10" s="1355">
        <v>345.24298500000003</v>
      </c>
      <c r="AD10" s="1355">
        <v>381.31559499999997</v>
      </c>
      <c r="AE10" s="1355">
        <v>409.83490800000004</v>
      </c>
      <c r="AF10" s="1355">
        <v>334.56404099999997</v>
      </c>
      <c r="AG10" s="1355">
        <v>257.09543100000002</v>
      </c>
      <c r="AH10" s="1355">
        <v>306.036474</v>
      </c>
      <c r="AI10" s="1355">
        <v>450.85121400000003</v>
      </c>
      <c r="AJ10" s="1355">
        <v>356.14124100000004</v>
      </c>
      <c r="AK10" s="1355">
        <v>410.74706999999995</v>
      </c>
      <c r="AL10" s="1355">
        <v>281.66126499999996</v>
      </c>
      <c r="AM10" s="1355">
        <v>214.80552399999999</v>
      </c>
      <c r="AN10" s="1355">
        <v>215.64126899999999</v>
      </c>
      <c r="AO10" s="1355">
        <v>236.14931700000002</v>
      </c>
      <c r="AP10" s="1355">
        <v>240.470966</v>
      </c>
      <c r="AQ10" s="1355">
        <v>213.71619499999997</v>
      </c>
      <c r="AR10" s="1355">
        <v>248.69490200000001</v>
      </c>
      <c r="AS10" s="1355">
        <v>220.353939</v>
      </c>
      <c r="AT10" s="1355">
        <v>119.87992500000001</v>
      </c>
      <c r="AU10" s="1355">
        <v>47.679254999999998</v>
      </c>
      <c r="AV10" s="1355">
        <v>77.47287</v>
      </c>
      <c r="AW10" s="1355">
        <v>87.591386999999983</v>
      </c>
      <c r="AX10" s="1355">
        <v>130.412083</v>
      </c>
      <c r="AY10" s="1355">
        <v>176.04142599999997</v>
      </c>
      <c r="AZ10" s="1355">
        <v>189.74160700000002</v>
      </c>
      <c r="BA10" s="1355">
        <v>207.28932500000002</v>
      </c>
      <c r="BB10" s="1355">
        <v>289.91717899999998</v>
      </c>
      <c r="BC10" s="1355">
        <v>200.07861599999998</v>
      </c>
      <c r="BD10" s="1355">
        <v>217.58827399999998</v>
      </c>
      <c r="BE10" s="1355">
        <v>276.22956800000003</v>
      </c>
      <c r="BF10" s="1355">
        <v>310.16675900000001</v>
      </c>
      <c r="BG10" s="1355">
        <v>232.13845000000001</v>
      </c>
      <c r="BH10" s="1355">
        <v>339.97330200000005</v>
      </c>
      <c r="BI10" s="1355">
        <v>387.33327000000003</v>
      </c>
      <c r="BJ10" s="1355">
        <v>311.32124200000004</v>
      </c>
      <c r="BK10" s="1355">
        <v>276.60941000000003</v>
      </c>
      <c r="BL10" s="1355">
        <v>429.33521300000001</v>
      </c>
      <c r="BM10" s="1355">
        <v>354.54860400000001</v>
      </c>
      <c r="BN10" s="1355">
        <v>245.486313</v>
      </c>
      <c r="BO10" s="1355">
        <v>203.302266</v>
      </c>
      <c r="BP10" s="1355">
        <v>199.27673199999998</v>
      </c>
      <c r="BQ10" s="1355">
        <v>214.62750399999999</v>
      </c>
      <c r="BR10" s="1355">
        <v>213.96682300000001</v>
      </c>
      <c r="BS10" s="1355">
        <v>157.75995399999999</v>
      </c>
      <c r="BT10" s="1355">
        <v>186.01966200000001</v>
      </c>
      <c r="BU10" s="1355">
        <v>167.21619800000002</v>
      </c>
      <c r="BV10" s="1355">
        <v>156.92656800000003</v>
      </c>
      <c r="BW10" s="1355">
        <v>171.07285000000002</v>
      </c>
      <c r="BX10" s="1355">
        <v>170.050915</v>
      </c>
      <c r="BY10" s="1355">
        <v>162.24576499999998</v>
      </c>
      <c r="BZ10" s="1355">
        <v>167.38968299999999</v>
      </c>
      <c r="CA10" s="1355">
        <v>140.72578200000001</v>
      </c>
      <c r="CB10" s="1355">
        <v>171.633565</v>
      </c>
      <c r="CC10" s="1355">
        <v>168.15672499999999</v>
      </c>
      <c r="CD10" s="1355">
        <v>177.19391300000001</v>
      </c>
      <c r="CE10" s="1355">
        <v>161.06150800000003</v>
      </c>
      <c r="CF10" s="1355">
        <v>190.87563999999998</v>
      </c>
      <c r="CG10" s="1355">
        <v>169.836625</v>
      </c>
      <c r="CH10" s="1355">
        <v>148.63321300000001</v>
      </c>
      <c r="CI10" s="1355">
        <v>168.50113499999998</v>
      </c>
      <c r="CJ10" s="1355">
        <v>167.57033000000001</v>
      </c>
      <c r="CK10" s="1355">
        <v>162.04079400000001</v>
      </c>
      <c r="CL10" s="1355">
        <v>164.33280699999997</v>
      </c>
      <c r="CM10" s="1355">
        <v>140.37980099999999</v>
      </c>
      <c r="CN10" s="1355">
        <v>203.43751999999998</v>
      </c>
      <c r="CO10" s="1355">
        <v>184.57484099999999</v>
      </c>
      <c r="CP10" s="1355">
        <v>162.095821</v>
      </c>
      <c r="CQ10" s="1355">
        <v>195.50519900000003</v>
      </c>
      <c r="CR10" s="1355">
        <v>188.470463</v>
      </c>
      <c r="CS10" s="1355">
        <v>163.51655800000003</v>
      </c>
      <c r="CT10" s="1355">
        <v>149.04858400000001</v>
      </c>
      <c r="CU10" s="1355">
        <v>148.50297500000002</v>
      </c>
      <c r="CV10" s="1355">
        <v>147.43282500000001</v>
      </c>
      <c r="CW10" s="1355">
        <v>154.45861399999998</v>
      </c>
      <c r="CX10" s="1355">
        <v>140.206838</v>
      </c>
      <c r="CY10" s="1355">
        <v>127.35699320000001</v>
      </c>
      <c r="CZ10" s="1355">
        <v>168.485816</v>
      </c>
      <c r="DA10" s="1355">
        <v>136.28509399999999</v>
      </c>
      <c r="DB10" s="1355">
        <v>132.14463599999999</v>
      </c>
      <c r="DC10" s="1326">
        <v>124.522795</v>
      </c>
      <c r="DD10" s="1326">
        <v>131.03209699999999</v>
      </c>
      <c r="DE10" s="1326">
        <v>119.225842</v>
      </c>
      <c r="DF10" s="1364">
        <v>24307.325593199999</v>
      </c>
      <c r="DG10" s="1365">
        <v>0.40440908506182149</v>
      </c>
      <c r="DH10" s="1358"/>
    </row>
    <row r="11" spans="1:112">
      <c r="A11" s="1359">
        <v>7</v>
      </c>
      <c r="B11" s="1328" t="s">
        <v>1379</v>
      </c>
      <c r="C11" s="1360">
        <v>172.32842400000001</v>
      </c>
      <c r="D11" s="1360">
        <v>105.553085</v>
      </c>
      <c r="E11" s="1360">
        <v>81.963874000000004</v>
      </c>
      <c r="F11" s="1360">
        <v>64.785967999999997</v>
      </c>
      <c r="G11" s="1360">
        <v>65.830484999999996</v>
      </c>
      <c r="H11" s="1360">
        <v>62.576509000000001</v>
      </c>
      <c r="I11" s="1360">
        <v>60.644896000000003</v>
      </c>
      <c r="J11" s="1360">
        <v>78.849346999999995</v>
      </c>
      <c r="K11" s="1360">
        <v>63.326261000000002</v>
      </c>
      <c r="L11" s="1360">
        <v>79.935086999999996</v>
      </c>
      <c r="M11" s="1360">
        <v>76.194196000000005</v>
      </c>
      <c r="N11" s="1360">
        <v>81.116782999999998</v>
      </c>
      <c r="O11" s="1360">
        <v>87.175286</v>
      </c>
      <c r="P11" s="1360">
        <v>97.749117999999996</v>
      </c>
      <c r="Q11" s="1360">
        <v>79.745980000000003</v>
      </c>
      <c r="R11" s="1360">
        <v>81.867260999999999</v>
      </c>
      <c r="S11" s="1360">
        <v>79.801846999999995</v>
      </c>
      <c r="T11" s="1360">
        <v>95.475896000000006</v>
      </c>
      <c r="U11" s="1360">
        <v>81.160628000000003</v>
      </c>
      <c r="V11" s="1360">
        <v>83.850952000000007</v>
      </c>
      <c r="W11" s="1360">
        <v>82.602557000000004</v>
      </c>
      <c r="X11" s="1360">
        <v>79.653283999999999</v>
      </c>
      <c r="Y11" s="1360">
        <v>89.006290000000007</v>
      </c>
      <c r="Z11" s="1360">
        <v>82.983759000000006</v>
      </c>
      <c r="AA11" s="1360">
        <v>88.790345000000002</v>
      </c>
      <c r="AB11" s="1360">
        <v>87.891606999999993</v>
      </c>
      <c r="AC11" s="1360">
        <v>104.079125</v>
      </c>
      <c r="AD11" s="1360">
        <v>111.42054899999999</v>
      </c>
      <c r="AE11" s="1360">
        <v>95.366956999999999</v>
      </c>
      <c r="AF11" s="1360">
        <v>118.791223</v>
      </c>
      <c r="AG11" s="1360">
        <v>89.223543000000006</v>
      </c>
      <c r="AH11" s="1360">
        <v>90.364304000000004</v>
      </c>
      <c r="AI11" s="1360">
        <v>85.712484000000003</v>
      </c>
      <c r="AJ11" s="1360">
        <v>93.343535000000003</v>
      </c>
      <c r="AK11" s="1360">
        <v>82.567105999999995</v>
      </c>
      <c r="AL11" s="1360">
        <v>95.198162999999994</v>
      </c>
      <c r="AM11" s="1360">
        <v>104.195121</v>
      </c>
      <c r="AN11" s="1360">
        <v>96.834389000000002</v>
      </c>
      <c r="AO11" s="1360">
        <v>101.25291799999999</v>
      </c>
      <c r="AP11" s="1360">
        <v>108.08269900000001</v>
      </c>
      <c r="AQ11" s="1360">
        <v>94.845721999999995</v>
      </c>
      <c r="AR11" s="1360">
        <v>100.524728</v>
      </c>
      <c r="AS11" s="1360">
        <v>90.262195000000006</v>
      </c>
      <c r="AT11" s="1360">
        <v>54.320228</v>
      </c>
      <c r="AU11" s="1360">
        <v>29.291931000000002</v>
      </c>
      <c r="AV11" s="1360">
        <v>49.664341</v>
      </c>
      <c r="AW11" s="1360">
        <v>48.222152999999999</v>
      </c>
      <c r="AX11" s="1360">
        <v>61.048696999999997</v>
      </c>
      <c r="AY11" s="1360">
        <v>91.315969999999993</v>
      </c>
      <c r="AZ11" s="1360">
        <v>90.366623000000004</v>
      </c>
      <c r="BA11" s="1360">
        <v>98.364001999999999</v>
      </c>
      <c r="BB11" s="1360">
        <v>148.38981799999999</v>
      </c>
      <c r="BC11" s="1360">
        <v>80.600651999999997</v>
      </c>
      <c r="BD11" s="1360">
        <v>75.703806</v>
      </c>
      <c r="BE11" s="1360">
        <v>103.38120600000001</v>
      </c>
      <c r="BF11" s="1360">
        <v>111.460031</v>
      </c>
      <c r="BG11" s="1360">
        <v>101.177167</v>
      </c>
      <c r="BH11" s="1360">
        <v>131.15756300000001</v>
      </c>
      <c r="BI11" s="1360">
        <v>137.139195</v>
      </c>
      <c r="BJ11" s="1360">
        <v>110.61734300000001</v>
      </c>
      <c r="BK11" s="1360">
        <v>90.141650999999996</v>
      </c>
      <c r="BL11" s="1360">
        <v>74.687496999999993</v>
      </c>
      <c r="BM11" s="1360">
        <v>76.726444000000001</v>
      </c>
      <c r="BN11" s="1360">
        <v>69.863553999999993</v>
      </c>
      <c r="BO11" s="1360">
        <v>64.726561000000004</v>
      </c>
      <c r="BP11" s="1360">
        <v>57.007024999999999</v>
      </c>
      <c r="BQ11" s="1360">
        <v>75.478398999999996</v>
      </c>
      <c r="BR11" s="1360">
        <v>81.098012999999995</v>
      </c>
      <c r="BS11" s="1360">
        <v>60.240769999999998</v>
      </c>
      <c r="BT11" s="1360">
        <v>85.711703</v>
      </c>
      <c r="BU11" s="1360">
        <v>65.113026000000005</v>
      </c>
      <c r="BV11" s="1360">
        <v>65.314727000000005</v>
      </c>
      <c r="BW11" s="1360">
        <v>68.983283999999998</v>
      </c>
      <c r="BX11" s="1360">
        <v>73.546211</v>
      </c>
      <c r="BY11" s="1360">
        <v>73.119251000000006</v>
      </c>
      <c r="BZ11" s="1360">
        <v>77.398776999999995</v>
      </c>
      <c r="CA11" s="1360">
        <v>59.871459000000002</v>
      </c>
      <c r="CB11" s="1360">
        <v>68.938557000000003</v>
      </c>
      <c r="CC11" s="1360">
        <v>69.839535999999995</v>
      </c>
      <c r="CD11" s="1360">
        <v>90.328896999999998</v>
      </c>
      <c r="CE11" s="1360">
        <v>83.619544000000005</v>
      </c>
      <c r="CF11" s="1360">
        <v>98.434462999999994</v>
      </c>
      <c r="CG11" s="1360">
        <v>87.859331999999995</v>
      </c>
      <c r="CH11" s="1360">
        <v>72.726687999999996</v>
      </c>
      <c r="CI11" s="1360">
        <v>88.434647999999996</v>
      </c>
      <c r="CJ11" s="1360">
        <v>93.181104000000005</v>
      </c>
      <c r="CK11" s="1360">
        <v>90.809702999999999</v>
      </c>
      <c r="CL11" s="1360">
        <v>88.549572999999995</v>
      </c>
      <c r="CM11" s="1360">
        <v>72.016454999999993</v>
      </c>
      <c r="CN11" s="1360">
        <v>99.506851999999995</v>
      </c>
      <c r="CO11" s="1360">
        <v>92.080585999999997</v>
      </c>
      <c r="CP11" s="1360">
        <v>78.461179999999999</v>
      </c>
      <c r="CQ11" s="1360">
        <v>104.143765</v>
      </c>
      <c r="CR11" s="1360">
        <v>95.979191</v>
      </c>
      <c r="CS11" s="1360">
        <v>84.594942000000003</v>
      </c>
      <c r="CT11" s="1360">
        <v>70.363033999999999</v>
      </c>
      <c r="CU11" s="1360">
        <v>80.554906000000003</v>
      </c>
      <c r="CV11" s="1360">
        <v>75.525997000000004</v>
      </c>
      <c r="CW11" s="1360">
        <v>86.206980999999999</v>
      </c>
      <c r="CX11" s="1360">
        <v>70.099472000000006</v>
      </c>
      <c r="CY11" s="1360">
        <v>58.087904999999999</v>
      </c>
      <c r="CZ11" s="1360">
        <v>83.259462999999997</v>
      </c>
      <c r="DA11" s="1360">
        <v>75.262434999999996</v>
      </c>
      <c r="DB11" s="1360">
        <v>68.481354999999994</v>
      </c>
      <c r="DC11" s="1330">
        <v>68.058673999999996</v>
      </c>
      <c r="DD11" s="1330">
        <v>68.332052000000004</v>
      </c>
      <c r="DE11" s="1330">
        <v>64.497112999999999</v>
      </c>
      <c r="DF11" s="1361">
        <v>9653.3827790000014</v>
      </c>
      <c r="DG11" s="1311"/>
      <c r="DH11" s="1358"/>
    </row>
    <row r="12" spans="1:112">
      <c r="A12" s="1359"/>
      <c r="B12" s="1331" t="s">
        <v>1304</v>
      </c>
      <c r="C12" s="1360">
        <v>21.820452</v>
      </c>
      <c r="D12" s="1360">
        <v>12.600077000000001</v>
      </c>
      <c r="E12" s="1360">
        <v>15.103241000000001</v>
      </c>
      <c r="F12" s="1360">
        <v>7.7155209999999999</v>
      </c>
      <c r="G12" s="1360">
        <v>3.1554039999999999</v>
      </c>
      <c r="H12" s="1360">
        <v>5.5822919999999998</v>
      </c>
      <c r="I12" s="1360">
        <v>8.2618189999999991</v>
      </c>
      <c r="J12" s="1360">
        <v>6.4670740000000002</v>
      </c>
      <c r="K12" s="1360">
        <v>7.8276289999999999</v>
      </c>
      <c r="L12" s="1360">
        <v>15.558089000000001</v>
      </c>
      <c r="M12" s="1360">
        <v>7.4054120000000001</v>
      </c>
      <c r="N12" s="1360">
        <v>7.32402</v>
      </c>
      <c r="O12" s="1360">
        <v>10.942989000000001</v>
      </c>
      <c r="P12" s="1360">
        <v>25.451467999999998</v>
      </c>
      <c r="Q12" s="1360">
        <v>23.659768</v>
      </c>
      <c r="R12" s="1360">
        <v>21.362983</v>
      </c>
      <c r="S12" s="1360">
        <v>41.187710000000003</v>
      </c>
      <c r="T12" s="1360">
        <v>27.630941</v>
      </c>
      <c r="U12" s="1360">
        <v>47.818758000000003</v>
      </c>
      <c r="V12" s="1360">
        <v>58.685893</v>
      </c>
      <c r="W12" s="1360">
        <v>38.067991999999997</v>
      </c>
      <c r="X12" s="1360">
        <v>62.104641999999998</v>
      </c>
      <c r="Y12" s="1360">
        <v>78.665616999999997</v>
      </c>
      <c r="Z12" s="1360">
        <v>94.934746000000004</v>
      </c>
      <c r="AA12" s="1360">
        <v>84.338545999999994</v>
      </c>
      <c r="AB12" s="1360">
        <v>70.429798000000005</v>
      </c>
      <c r="AC12" s="1360">
        <v>118.685733</v>
      </c>
      <c r="AD12" s="1360">
        <v>101.46182</v>
      </c>
      <c r="AE12" s="1360">
        <v>129.47058200000001</v>
      </c>
      <c r="AF12" s="1360">
        <v>119.698087</v>
      </c>
      <c r="AG12" s="1360">
        <v>153.67470900000001</v>
      </c>
      <c r="AH12" s="1360">
        <v>198.26101</v>
      </c>
      <c r="AI12" s="1360">
        <v>343.77261600000003</v>
      </c>
      <c r="AJ12" s="1360">
        <v>241.07013799999999</v>
      </c>
      <c r="AK12" s="1360">
        <v>31.371894000000001</v>
      </c>
      <c r="AL12" s="1360">
        <v>22.697337999999998</v>
      </c>
      <c r="AM12" s="1360">
        <v>7.9593579999999999</v>
      </c>
      <c r="AN12" s="1360">
        <v>14.821346999999999</v>
      </c>
      <c r="AO12" s="1360">
        <v>17.955655</v>
      </c>
      <c r="AP12" s="1360">
        <v>22.473134000000002</v>
      </c>
      <c r="AQ12" s="1360">
        <v>18.545445999999998</v>
      </c>
      <c r="AR12" s="1360">
        <v>10.538861000000001</v>
      </c>
      <c r="AS12" s="1360">
        <v>9.1863530000000004</v>
      </c>
      <c r="AT12" s="1360">
        <v>10.312588</v>
      </c>
      <c r="AU12" s="1360">
        <v>0.96815899999999999</v>
      </c>
      <c r="AV12" s="1360">
        <v>0</v>
      </c>
      <c r="AW12" s="1360">
        <v>0.18179000000000001</v>
      </c>
      <c r="AX12" s="1360">
        <v>1.9588680000000001</v>
      </c>
      <c r="AY12" s="1360">
        <v>3.1720250000000001</v>
      </c>
      <c r="AZ12" s="1360">
        <v>16.574801000000001</v>
      </c>
      <c r="BA12" s="1360">
        <v>8.2560599999999997</v>
      </c>
      <c r="BB12" s="1360">
        <v>9.2125029999999999</v>
      </c>
      <c r="BC12" s="1360">
        <v>11.344692999999999</v>
      </c>
      <c r="BD12" s="1360">
        <v>8.4505630000000007</v>
      </c>
      <c r="BE12" s="1360">
        <v>4.6193799999999996</v>
      </c>
      <c r="BF12" s="1360">
        <v>16.041471000000001</v>
      </c>
      <c r="BG12" s="1360">
        <v>2.596651</v>
      </c>
      <c r="BH12" s="1360">
        <v>17.925153000000002</v>
      </c>
      <c r="BI12" s="1360">
        <v>28.413845999999999</v>
      </c>
      <c r="BJ12" s="1360">
        <v>18.688566000000002</v>
      </c>
      <c r="BK12" s="1360">
        <v>19.136813</v>
      </c>
      <c r="BL12" s="1360">
        <v>16.782729</v>
      </c>
      <c r="BM12" s="1360">
        <v>12.190205000000001</v>
      </c>
      <c r="BN12" s="1360">
        <v>16.400203999999999</v>
      </c>
      <c r="BO12" s="1360">
        <v>4.6735389999999999</v>
      </c>
      <c r="BP12" s="1360">
        <v>6.0143310000000003</v>
      </c>
      <c r="BQ12" s="1360">
        <v>2.791347</v>
      </c>
      <c r="BR12" s="1360">
        <v>9.7449320000000004</v>
      </c>
      <c r="BS12" s="1360">
        <v>2.3284319999999998</v>
      </c>
      <c r="BT12" s="1360">
        <v>0.66761199999999998</v>
      </c>
      <c r="BU12" s="1360">
        <v>1.1598790000000001</v>
      </c>
      <c r="BV12" s="1360">
        <v>1.6598120000000001</v>
      </c>
      <c r="BW12" s="1360">
        <v>3.9692620000000001</v>
      </c>
      <c r="BX12" s="1360">
        <v>1.3890089999999999</v>
      </c>
      <c r="BY12" s="1360">
        <v>1.074249</v>
      </c>
      <c r="BZ12" s="1360">
        <v>0.60669700000000004</v>
      </c>
      <c r="CA12" s="1360">
        <v>1.2284170000000001</v>
      </c>
      <c r="CB12" s="1360">
        <v>1.169888</v>
      </c>
      <c r="CC12" s="1360">
        <v>7.2783340000000001</v>
      </c>
      <c r="CD12" s="1360">
        <v>1.333512</v>
      </c>
      <c r="CE12" s="1360">
        <v>1.1576740000000001</v>
      </c>
      <c r="CF12" s="1360">
        <v>1.4665319999999999</v>
      </c>
      <c r="CG12" s="1360">
        <v>3.22051</v>
      </c>
      <c r="CH12" s="1360">
        <v>1.40595</v>
      </c>
      <c r="CI12" s="1360">
        <v>1.9763500000000001</v>
      </c>
      <c r="CJ12" s="1360">
        <v>0.75566900000000004</v>
      </c>
      <c r="CK12" s="1360">
        <v>2.3852099999999998</v>
      </c>
      <c r="CL12" s="1360">
        <v>1.5103850000000001</v>
      </c>
      <c r="CM12" s="1360">
        <v>1.101283</v>
      </c>
      <c r="CN12" s="1360">
        <v>1.2624919999999999</v>
      </c>
      <c r="CO12" s="1360">
        <v>9.2878629999999998</v>
      </c>
      <c r="CP12" s="1360">
        <v>2.989722</v>
      </c>
      <c r="CQ12" s="1360">
        <v>4.4073289999999998</v>
      </c>
      <c r="CR12" s="1360">
        <v>2.9596269999999998</v>
      </c>
      <c r="CS12" s="1360">
        <v>2.5048279999999998</v>
      </c>
      <c r="CT12" s="1360">
        <v>3.5662690000000001</v>
      </c>
      <c r="CU12" s="1360">
        <v>0.74432100000000001</v>
      </c>
      <c r="CV12" s="1360">
        <v>1.796114</v>
      </c>
      <c r="CW12" s="1360">
        <v>1.496235</v>
      </c>
      <c r="CX12" s="1360">
        <v>1.8427560000000001</v>
      </c>
      <c r="CY12" s="1360">
        <v>3.2345060000000001</v>
      </c>
      <c r="CZ12" s="1360">
        <v>2.64025</v>
      </c>
      <c r="DA12" s="1360">
        <v>2.9070879999999999</v>
      </c>
      <c r="DB12" s="1360">
        <v>3.1263030000000001</v>
      </c>
      <c r="DC12" s="1330">
        <v>0</v>
      </c>
      <c r="DD12" s="1330">
        <v>0.271901</v>
      </c>
      <c r="DE12" s="1330">
        <v>1.466547</v>
      </c>
      <c r="DF12" s="1361">
        <v>2712.1847259999995</v>
      </c>
      <c r="DG12" s="1311"/>
      <c r="DH12" s="1358"/>
    </row>
    <row r="13" spans="1:112">
      <c r="A13" s="1359">
        <v>8</v>
      </c>
      <c r="B13" s="1331" t="s">
        <v>1388</v>
      </c>
      <c r="C13" s="1360">
        <v>243.511143</v>
      </c>
      <c r="D13" s="1360">
        <v>144.04590300000001</v>
      </c>
      <c r="E13" s="1360">
        <v>125.681034</v>
      </c>
      <c r="F13" s="1360">
        <v>96.203989000000007</v>
      </c>
      <c r="G13" s="1360">
        <v>112.725381</v>
      </c>
      <c r="H13" s="1360">
        <v>109.207365</v>
      </c>
      <c r="I13" s="1360">
        <v>82.836218000000002</v>
      </c>
      <c r="J13" s="1360">
        <v>90.796695</v>
      </c>
      <c r="K13" s="1360">
        <v>90.405016000000003</v>
      </c>
      <c r="L13" s="1360">
        <v>110.47479800000001</v>
      </c>
      <c r="M13" s="1360">
        <v>98.975840000000005</v>
      </c>
      <c r="N13" s="1360">
        <v>108.85064199999999</v>
      </c>
      <c r="O13" s="1360">
        <v>119.94193799999999</v>
      </c>
      <c r="P13" s="1360">
        <v>106.18469899999999</v>
      </c>
      <c r="Q13" s="1360">
        <v>106.387109</v>
      </c>
      <c r="R13" s="1360">
        <v>108.013908</v>
      </c>
      <c r="S13" s="1360">
        <v>100.302204</v>
      </c>
      <c r="T13" s="1360">
        <v>133.32346000000001</v>
      </c>
      <c r="U13" s="1360">
        <v>115.291701</v>
      </c>
      <c r="V13" s="1360">
        <v>126.912916</v>
      </c>
      <c r="W13" s="1360">
        <v>117.48654399999999</v>
      </c>
      <c r="X13" s="1360">
        <v>133.06639100000001</v>
      </c>
      <c r="Y13" s="1360">
        <v>126.95048300000001</v>
      </c>
      <c r="Z13" s="1360">
        <v>102.811831</v>
      </c>
      <c r="AA13" s="1360">
        <v>121.30137000000001</v>
      </c>
      <c r="AB13" s="1360">
        <v>110.87077499999999</v>
      </c>
      <c r="AC13" s="1360">
        <v>113.860719</v>
      </c>
      <c r="AD13" s="1360">
        <v>157.661542</v>
      </c>
      <c r="AE13" s="1360">
        <v>177.932894</v>
      </c>
      <c r="AF13" s="1360">
        <v>88.159578999999994</v>
      </c>
      <c r="AG13" s="1360">
        <v>7.3821709999999996</v>
      </c>
      <c r="AH13" s="1360">
        <v>10.242747</v>
      </c>
      <c r="AI13" s="1360">
        <v>12.682183</v>
      </c>
      <c r="AJ13" s="1360">
        <v>11.471762999999999</v>
      </c>
      <c r="AK13" s="1360">
        <v>290.04854599999999</v>
      </c>
      <c r="AL13" s="1360">
        <v>159.191058</v>
      </c>
      <c r="AM13" s="1360">
        <v>97.290990999999991</v>
      </c>
      <c r="AN13" s="1360">
        <v>96.777330000000006</v>
      </c>
      <c r="AO13" s="1360">
        <v>107.050471</v>
      </c>
      <c r="AP13" s="1360">
        <v>102.465172</v>
      </c>
      <c r="AQ13" s="1360">
        <v>94.145766999999992</v>
      </c>
      <c r="AR13" s="1360">
        <v>132.15718200000001</v>
      </c>
      <c r="AS13" s="1360">
        <v>113.177379</v>
      </c>
      <c r="AT13" s="1360">
        <v>51.337208000000004</v>
      </c>
      <c r="AU13" s="1360">
        <v>16.660254000000002</v>
      </c>
      <c r="AV13" s="1360">
        <v>25.977239000000001</v>
      </c>
      <c r="AW13" s="1360">
        <v>37.823806999999995</v>
      </c>
      <c r="AX13" s="1360">
        <v>64.015090999999998</v>
      </c>
      <c r="AY13" s="1360">
        <v>78.584530000000001</v>
      </c>
      <c r="AZ13" s="1360">
        <v>77.960737999999992</v>
      </c>
      <c r="BA13" s="1360">
        <v>95.818628000000004</v>
      </c>
      <c r="BB13" s="1360">
        <v>122.27911900000001</v>
      </c>
      <c r="BC13" s="1360">
        <v>100.01999699999999</v>
      </c>
      <c r="BD13" s="1360">
        <v>125.915296</v>
      </c>
      <c r="BE13" s="1360">
        <v>164.26181800000001</v>
      </c>
      <c r="BF13" s="1360">
        <v>173.56834900000001</v>
      </c>
      <c r="BG13" s="1360">
        <v>121.379992</v>
      </c>
      <c r="BH13" s="1360">
        <v>184.264442</v>
      </c>
      <c r="BI13" s="1360">
        <v>214.20549</v>
      </c>
      <c r="BJ13" s="1360">
        <v>174.76440200000002</v>
      </c>
      <c r="BK13" s="1360">
        <v>157.10391000000001</v>
      </c>
      <c r="BL13" s="1360">
        <v>329.829251</v>
      </c>
      <c r="BM13" s="1360">
        <v>258.21494799999999</v>
      </c>
      <c r="BN13" s="1360">
        <v>154.94090299999999</v>
      </c>
      <c r="BO13" s="1360">
        <v>129.83434</v>
      </c>
      <c r="BP13" s="1360">
        <v>132.947317</v>
      </c>
      <c r="BQ13" s="1360">
        <v>133.64424099999999</v>
      </c>
      <c r="BR13" s="1360">
        <v>118.08786499999999</v>
      </c>
      <c r="BS13" s="1360">
        <v>93.177694000000002</v>
      </c>
      <c r="BT13" s="1360">
        <v>96.295561000000006</v>
      </c>
      <c r="BU13" s="1360">
        <v>95.918774999999997</v>
      </c>
      <c r="BV13" s="1360">
        <v>88.385523000000006</v>
      </c>
      <c r="BW13" s="1360">
        <v>94.281951000000007</v>
      </c>
      <c r="BX13" s="1360">
        <v>89.312035000000009</v>
      </c>
      <c r="BY13" s="1360">
        <v>83.641407999999998</v>
      </c>
      <c r="BZ13" s="1360">
        <v>79.947046</v>
      </c>
      <c r="CA13" s="1360">
        <v>76.533796000000009</v>
      </c>
      <c r="CB13" s="1360">
        <v>96.949730000000002</v>
      </c>
      <c r="CC13" s="1360">
        <v>89.466032999999996</v>
      </c>
      <c r="CD13" s="1360">
        <v>80.278751</v>
      </c>
      <c r="CE13" s="1360">
        <v>69.868802000000002</v>
      </c>
      <c r="CF13" s="1360">
        <v>82.891472999999991</v>
      </c>
      <c r="CG13" s="1360">
        <v>68.220865000000003</v>
      </c>
      <c r="CH13" s="1360">
        <v>64.459254999999999</v>
      </c>
      <c r="CI13" s="1360">
        <v>69.673953999999995</v>
      </c>
      <c r="CJ13" s="1360">
        <v>62.113519000000004</v>
      </c>
      <c r="CK13" s="1360">
        <v>57.988256</v>
      </c>
      <c r="CL13" s="1360">
        <v>62.878357999999999</v>
      </c>
      <c r="CM13" s="1360">
        <v>59.513552999999995</v>
      </c>
      <c r="CN13" s="1360">
        <v>91.466186999999991</v>
      </c>
      <c r="CO13" s="1360">
        <v>73.18254499999999</v>
      </c>
      <c r="CP13" s="1360">
        <v>71.491969999999995</v>
      </c>
      <c r="CQ13" s="1360">
        <v>74.348977000000005</v>
      </c>
      <c r="CR13" s="1360">
        <v>75.52843</v>
      </c>
      <c r="CS13" s="1360">
        <v>65.669447000000005</v>
      </c>
      <c r="CT13" s="1360">
        <v>58.281731000000001</v>
      </c>
      <c r="CU13" s="1360">
        <v>56.931584000000001</v>
      </c>
      <c r="CV13" s="1360">
        <v>62.581400000000002</v>
      </c>
      <c r="CW13" s="1360">
        <v>54.916927000000001</v>
      </c>
      <c r="CX13" s="1360">
        <v>54.830998999999998</v>
      </c>
      <c r="CY13" s="1360">
        <v>54.0826742</v>
      </c>
      <c r="CZ13" s="1360">
        <v>77.482810000000001</v>
      </c>
      <c r="DA13" s="1360">
        <v>52.916122999999999</v>
      </c>
      <c r="DB13" s="1360">
        <v>54.185342000000006</v>
      </c>
      <c r="DC13" s="1330">
        <v>50.916055</v>
      </c>
      <c r="DD13" s="1330">
        <v>55.756422000000001</v>
      </c>
      <c r="DE13" s="1330">
        <v>47.665979</v>
      </c>
      <c r="DF13" s="1361">
        <v>11186.611904199997</v>
      </c>
      <c r="DG13" s="1311"/>
      <c r="DH13" s="1358"/>
    </row>
    <row r="14" spans="1:112" ht="15.75" customHeight="1">
      <c r="A14" s="1359">
        <v>9</v>
      </c>
      <c r="B14" s="1333" t="s">
        <v>1306</v>
      </c>
      <c r="C14" s="1362">
        <v>7.7699119999999997</v>
      </c>
      <c r="D14" s="1362">
        <v>8.4796200000000006</v>
      </c>
      <c r="E14" s="1362">
        <v>6.56386</v>
      </c>
      <c r="F14" s="1362">
        <v>5.6260789999999998</v>
      </c>
      <c r="G14" s="1362">
        <v>3.9897930000000001</v>
      </c>
      <c r="H14" s="1362">
        <v>3.0777380000000001</v>
      </c>
      <c r="I14" s="1362">
        <v>7.0303449999999996</v>
      </c>
      <c r="J14" s="1362">
        <v>7.7146679999999996</v>
      </c>
      <c r="K14" s="1362">
        <v>3.7992789999999999</v>
      </c>
      <c r="L14" s="1362">
        <v>7.9975709999999998</v>
      </c>
      <c r="M14" s="1362">
        <v>7.9742259999999998</v>
      </c>
      <c r="N14" s="1362">
        <v>4.7339570000000002</v>
      </c>
      <c r="O14" s="1362">
        <v>8.8604620000000001</v>
      </c>
      <c r="P14" s="1362">
        <v>9.4665870000000005</v>
      </c>
      <c r="Q14" s="1362">
        <v>7.1904490000000001</v>
      </c>
      <c r="R14" s="1362">
        <v>5.7796620000000001</v>
      </c>
      <c r="S14" s="1362">
        <v>5.483339</v>
      </c>
      <c r="T14" s="1362">
        <v>7.3558729999999999</v>
      </c>
      <c r="U14" s="1362">
        <v>3.9355009999999999</v>
      </c>
      <c r="V14" s="1362">
        <v>5.5397309999999997</v>
      </c>
      <c r="W14" s="1362">
        <v>5.4661910000000002</v>
      </c>
      <c r="X14" s="1362">
        <v>9.0580479999999994</v>
      </c>
      <c r="Y14" s="1362">
        <v>9.7218599999999995</v>
      </c>
      <c r="Z14" s="1362">
        <v>8.2594849999999997</v>
      </c>
      <c r="AA14" s="1362">
        <v>8.4123590000000004</v>
      </c>
      <c r="AB14" s="1362">
        <v>7.8137179999999997</v>
      </c>
      <c r="AC14" s="1362">
        <v>8.6174079999999993</v>
      </c>
      <c r="AD14" s="1362">
        <v>10.771684</v>
      </c>
      <c r="AE14" s="1362">
        <v>7.0644749999999998</v>
      </c>
      <c r="AF14" s="1362">
        <v>7.915152</v>
      </c>
      <c r="AG14" s="1362">
        <v>6.8150079999999997</v>
      </c>
      <c r="AH14" s="1362">
        <v>7.1684130000000001</v>
      </c>
      <c r="AI14" s="1362">
        <v>8.6839309999999994</v>
      </c>
      <c r="AJ14" s="1362">
        <v>10.255805000000001</v>
      </c>
      <c r="AK14" s="1362">
        <v>6.7595239999999999</v>
      </c>
      <c r="AL14" s="1362">
        <v>4.5747059999999999</v>
      </c>
      <c r="AM14" s="1362">
        <v>5.3600539999999999</v>
      </c>
      <c r="AN14" s="1362">
        <v>7.2082030000000001</v>
      </c>
      <c r="AO14" s="1362">
        <v>9.8902730000000005</v>
      </c>
      <c r="AP14" s="1362">
        <v>7.4499610000000001</v>
      </c>
      <c r="AQ14" s="1362">
        <v>6.1792600000000002</v>
      </c>
      <c r="AR14" s="1362">
        <v>5.4741309999999999</v>
      </c>
      <c r="AS14" s="1362">
        <v>7.7280119999999997</v>
      </c>
      <c r="AT14" s="1362">
        <v>3.9099010000000001</v>
      </c>
      <c r="AU14" s="1362">
        <v>0.758911</v>
      </c>
      <c r="AV14" s="1362">
        <v>1.8312900000000001</v>
      </c>
      <c r="AW14" s="1362">
        <v>1.363637</v>
      </c>
      <c r="AX14" s="1362">
        <v>3.389427</v>
      </c>
      <c r="AY14" s="1362">
        <v>2.9689009999999998</v>
      </c>
      <c r="AZ14" s="1362">
        <v>4.8394450000000004</v>
      </c>
      <c r="BA14" s="1362">
        <v>4.8506349999999996</v>
      </c>
      <c r="BB14" s="1362">
        <v>10.035739</v>
      </c>
      <c r="BC14" s="1362">
        <v>8.1132740000000005</v>
      </c>
      <c r="BD14" s="1362">
        <v>7.5186089999999997</v>
      </c>
      <c r="BE14" s="1362">
        <v>3.9671639999999999</v>
      </c>
      <c r="BF14" s="1362">
        <v>9.0969080000000009</v>
      </c>
      <c r="BG14" s="1362">
        <v>6.9846399999999997</v>
      </c>
      <c r="BH14" s="1362">
        <v>6.626144</v>
      </c>
      <c r="BI14" s="1362">
        <v>7.5747390000000001</v>
      </c>
      <c r="BJ14" s="1362">
        <v>7.2509309999999996</v>
      </c>
      <c r="BK14" s="1362">
        <v>10.227036</v>
      </c>
      <c r="BL14" s="1362">
        <v>8.035736</v>
      </c>
      <c r="BM14" s="1362">
        <v>7.4170069999999999</v>
      </c>
      <c r="BN14" s="1362">
        <v>4.2816520000000002</v>
      </c>
      <c r="BO14" s="1362">
        <v>4.0678260000000002</v>
      </c>
      <c r="BP14" s="1362">
        <v>3.3080590000000001</v>
      </c>
      <c r="BQ14" s="1362">
        <v>2.713517</v>
      </c>
      <c r="BR14" s="1362">
        <v>5.0360129999999996</v>
      </c>
      <c r="BS14" s="1362">
        <v>2.013058</v>
      </c>
      <c r="BT14" s="1362">
        <v>3.344786</v>
      </c>
      <c r="BU14" s="1362">
        <v>5.0245179999999996</v>
      </c>
      <c r="BV14" s="1362">
        <v>1.566506</v>
      </c>
      <c r="BW14" s="1362">
        <v>3.8383530000000001</v>
      </c>
      <c r="BX14" s="1362">
        <v>5.8036599999999998</v>
      </c>
      <c r="BY14" s="1362">
        <v>4.410857</v>
      </c>
      <c r="BZ14" s="1362">
        <v>9.437163</v>
      </c>
      <c r="CA14" s="1362">
        <v>3.0921099999999999</v>
      </c>
      <c r="CB14" s="1362">
        <v>4.5753899999999996</v>
      </c>
      <c r="CC14" s="1362">
        <v>1.5728219999999999</v>
      </c>
      <c r="CD14" s="1362">
        <v>5.2527530000000002</v>
      </c>
      <c r="CE14" s="1362">
        <v>6.4154879999999999</v>
      </c>
      <c r="CF14" s="1362">
        <v>8.0831719999999994</v>
      </c>
      <c r="CG14" s="1362">
        <v>10.535918000000001</v>
      </c>
      <c r="CH14" s="1362">
        <v>10.041320000000001</v>
      </c>
      <c r="CI14" s="1362">
        <v>8.4161830000000002</v>
      </c>
      <c r="CJ14" s="1362">
        <v>11.520038</v>
      </c>
      <c r="CK14" s="1362">
        <v>10.857625000000001</v>
      </c>
      <c r="CL14" s="1362">
        <v>11.394491</v>
      </c>
      <c r="CM14" s="1362">
        <v>7.7485099999999996</v>
      </c>
      <c r="CN14" s="1362">
        <v>11.201988999999999</v>
      </c>
      <c r="CO14" s="1362">
        <v>10.023847</v>
      </c>
      <c r="CP14" s="1362">
        <v>9.1529489999999996</v>
      </c>
      <c r="CQ14" s="1362">
        <v>12.605128000000001</v>
      </c>
      <c r="CR14" s="1362">
        <v>14.003215000000001</v>
      </c>
      <c r="CS14" s="1362">
        <v>10.747341</v>
      </c>
      <c r="CT14" s="1362">
        <v>16.83755</v>
      </c>
      <c r="CU14" s="1362">
        <v>10.272164</v>
      </c>
      <c r="CV14" s="1362">
        <v>7.5293140000000003</v>
      </c>
      <c r="CW14" s="1362">
        <v>11.838471</v>
      </c>
      <c r="CX14" s="1362">
        <v>13.433611000000001</v>
      </c>
      <c r="CY14" s="1362">
        <v>11.951908</v>
      </c>
      <c r="CZ14" s="1362">
        <v>5.1032929999999999</v>
      </c>
      <c r="DA14" s="1362">
        <v>5.1994480000000003</v>
      </c>
      <c r="DB14" s="1362">
        <v>6.3516360000000001</v>
      </c>
      <c r="DC14" s="1334">
        <v>5.5480660000000004</v>
      </c>
      <c r="DD14" s="1334">
        <v>6.6717219999999999</v>
      </c>
      <c r="DE14" s="1334">
        <v>5.596203</v>
      </c>
      <c r="DF14" s="1363">
        <v>755.14618400000018</v>
      </c>
      <c r="DG14" s="1335"/>
      <c r="DH14" s="1358"/>
    </row>
    <row r="15" spans="1:112">
      <c r="A15" s="1359"/>
      <c r="B15" s="1290" t="s">
        <v>118</v>
      </c>
      <c r="C15" s="1355">
        <v>348.89878499999998</v>
      </c>
      <c r="D15" s="1355">
        <v>198.86811600000001</v>
      </c>
      <c r="E15" s="1355">
        <v>171.01477999999997</v>
      </c>
      <c r="F15" s="1355">
        <v>138.54394599999998</v>
      </c>
      <c r="G15" s="1355">
        <v>150.78903700000001</v>
      </c>
      <c r="H15" s="1355">
        <v>137.657106</v>
      </c>
      <c r="I15" s="1355">
        <v>128.39544000000001</v>
      </c>
      <c r="J15" s="1355">
        <v>143.342851</v>
      </c>
      <c r="K15" s="1355">
        <v>136.53034399999999</v>
      </c>
      <c r="L15" s="1355">
        <v>171.63511600000001</v>
      </c>
      <c r="M15" s="1355">
        <v>174.49849600000002</v>
      </c>
      <c r="N15" s="1355">
        <v>159.50383099999999</v>
      </c>
      <c r="O15" s="1355">
        <v>190.19735600000001</v>
      </c>
      <c r="P15" s="1355">
        <v>165.65049100000002</v>
      </c>
      <c r="Q15" s="1355">
        <v>177.156848</v>
      </c>
      <c r="R15" s="1355">
        <v>213.99097399999999</v>
      </c>
      <c r="S15" s="1355">
        <v>161.73651799999999</v>
      </c>
      <c r="T15" s="1355">
        <v>217.135773</v>
      </c>
      <c r="U15" s="1355">
        <v>189.190664</v>
      </c>
      <c r="V15" s="1355">
        <v>178.562331</v>
      </c>
      <c r="W15" s="1355">
        <v>201.80366999999998</v>
      </c>
      <c r="X15" s="1355">
        <v>212.54801699999999</v>
      </c>
      <c r="Y15" s="1355">
        <v>209.77481299999999</v>
      </c>
      <c r="Z15" s="1355">
        <v>222.938041</v>
      </c>
      <c r="AA15" s="1355">
        <v>224.00500600000001</v>
      </c>
      <c r="AB15" s="1355">
        <v>222.645173</v>
      </c>
      <c r="AC15" s="1355">
        <v>241.07803200000001</v>
      </c>
      <c r="AD15" s="1355">
        <v>314.22451899999999</v>
      </c>
      <c r="AE15" s="1355">
        <v>289.83606599999996</v>
      </c>
      <c r="AF15" s="1355">
        <v>236.65292100000002</v>
      </c>
      <c r="AG15" s="1355">
        <v>141.24661</v>
      </c>
      <c r="AH15" s="1355">
        <v>185.81241200000002</v>
      </c>
      <c r="AI15" s="1355">
        <v>293.35512099999994</v>
      </c>
      <c r="AJ15" s="1355">
        <v>302.39519899999999</v>
      </c>
      <c r="AK15" s="1355">
        <v>340.67290100000002</v>
      </c>
      <c r="AL15" s="1355">
        <v>212.451967</v>
      </c>
      <c r="AM15" s="1355">
        <v>159.65677500000001</v>
      </c>
      <c r="AN15" s="1355">
        <v>154.027344</v>
      </c>
      <c r="AO15" s="1355">
        <v>185.79801499999999</v>
      </c>
      <c r="AP15" s="1355">
        <v>158.90422800000002</v>
      </c>
      <c r="AQ15" s="1355">
        <v>155.792405</v>
      </c>
      <c r="AR15" s="1355">
        <v>191.35575600000001</v>
      </c>
      <c r="AS15" s="1355">
        <v>148.51663399999998</v>
      </c>
      <c r="AT15" s="1355">
        <v>91.550257999999999</v>
      </c>
      <c r="AU15" s="1355">
        <v>23.432148399999999</v>
      </c>
      <c r="AV15" s="1355">
        <v>55.141656999999995</v>
      </c>
      <c r="AW15" s="1355">
        <v>95.14358399999999</v>
      </c>
      <c r="AX15" s="1355">
        <v>113.14514399999999</v>
      </c>
      <c r="AY15" s="1355">
        <v>137.19360499999999</v>
      </c>
      <c r="AZ15" s="1355">
        <v>159.684144</v>
      </c>
      <c r="BA15" s="1355">
        <v>170.59392199999999</v>
      </c>
      <c r="BB15" s="1355">
        <v>211.906003</v>
      </c>
      <c r="BC15" s="1355">
        <v>172.44438099999999</v>
      </c>
      <c r="BD15" s="1355">
        <v>163.00195499999998</v>
      </c>
      <c r="BE15" s="1355">
        <v>207.399035</v>
      </c>
      <c r="BF15" s="1355">
        <v>204.01759699999999</v>
      </c>
      <c r="BG15" s="1355">
        <v>196.192025</v>
      </c>
      <c r="BH15" s="1355">
        <v>269.256372</v>
      </c>
      <c r="BI15" s="1355">
        <v>237.18351299999998</v>
      </c>
      <c r="BJ15" s="1355">
        <v>207.177763</v>
      </c>
      <c r="BK15" s="1355">
        <v>174.620407</v>
      </c>
      <c r="BL15" s="1355">
        <v>444.417846</v>
      </c>
      <c r="BM15" s="1355">
        <v>240.06197799999998</v>
      </c>
      <c r="BN15" s="1355">
        <v>205.08061900000001</v>
      </c>
      <c r="BO15" s="1355">
        <v>164.48848700000002</v>
      </c>
      <c r="BP15" s="1355">
        <v>193.15698800000001</v>
      </c>
      <c r="BQ15" s="1355">
        <v>164.475042</v>
      </c>
      <c r="BR15" s="1355">
        <v>162.36042</v>
      </c>
      <c r="BS15" s="1355">
        <v>133.33652199999997</v>
      </c>
      <c r="BT15" s="1355">
        <v>162.609613</v>
      </c>
      <c r="BU15" s="1355">
        <v>147.72278900000003</v>
      </c>
      <c r="BV15" s="1355">
        <v>136.66983099999999</v>
      </c>
      <c r="BW15" s="1355">
        <v>151.14770200000001</v>
      </c>
      <c r="BX15" s="1355">
        <v>118.59357800000001</v>
      </c>
      <c r="BY15" s="1355">
        <v>143.86781000000002</v>
      </c>
      <c r="BZ15" s="1355">
        <v>146.254278</v>
      </c>
      <c r="CA15" s="1355">
        <v>126.77541799999999</v>
      </c>
      <c r="CB15" s="1355">
        <v>154.576617</v>
      </c>
      <c r="CC15" s="1355">
        <v>147.3058</v>
      </c>
      <c r="CD15" s="1355">
        <v>150.37956700000001</v>
      </c>
      <c r="CE15" s="1355">
        <v>127.519147</v>
      </c>
      <c r="CF15" s="1355">
        <v>138.87458999999998</v>
      </c>
      <c r="CG15" s="1355">
        <v>130.61001999999999</v>
      </c>
      <c r="CH15" s="1355">
        <v>140.33048200000002</v>
      </c>
      <c r="CI15" s="1355">
        <v>134.660765</v>
      </c>
      <c r="CJ15" s="1355">
        <v>145.43351999999999</v>
      </c>
      <c r="CK15" s="1355">
        <v>167.44120599999999</v>
      </c>
      <c r="CL15" s="1355">
        <v>139.95659499999999</v>
      </c>
      <c r="CM15" s="1355">
        <v>113.153555</v>
      </c>
      <c r="CN15" s="1355">
        <v>180.52268799999999</v>
      </c>
      <c r="CO15" s="1355">
        <v>141.33270999999999</v>
      </c>
      <c r="CP15" s="1355">
        <v>126.64107200000001</v>
      </c>
      <c r="CQ15" s="1355">
        <v>180.81556499999999</v>
      </c>
      <c r="CR15" s="1355">
        <v>131.13364999999999</v>
      </c>
      <c r="CS15" s="1355">
        <v>143.66197200000002</v>
      </c>
      <c r="CT15" s="1355">
        <v>134.30287999999999</v>
      </c>
      <c r="CU15" s="1355">
        <v>127.441957</v>
      </c>
      <c r="CV15" s="1355">
        <v>161.990647</v>
      </c>
      <c r="CW15" s="1355">
        <v>128.29085300000003</v>
      </c>
      <c r="CX15" s="1355">
        <v>103.725065</v>
      </c>
      <c r="CY15" s="1355">
        <v>112.695801</v>
      </c>
      <c r="CZ15" s="1355">
        <v>151.41290000000001</v>
      </c>
      <c r="DA15" s="1355">
        <v>137.21683679999998</v>
      </c>
      <c r="DB15" s="1355">
        <v>120.20247690000001</v>
      </c>
      <c r="DC15" s="1326">
        <v>125.29768370000001</v>
      </c>
      <c r="DD15" s="1326">
        <v>130.96678</v>
      </c>
      <c r="DE15" s="1326">
        <v>120.99659799999999</v>
      </c>
      <c r="DF15" s="1364">
        <v>19273.473456799999</v>
      </c>
      <c r="DG15" s="1311">
        <v>0.32065920772494499</v>
      </c>
      <c r="DH15" s="1358"/>
    </row>
    <row r="16" spans="1:112" s="1369" customFormat="1">
      <c r="A16" s="1366">
        <v>12</v>
      </c>
      <c r="B16" s="1367" t="s">
        <v>1379</v>
      </c>
      <c r="C16" s="1360">
        <v>148.076683</v>
      </c>
      <c r="D16" s="1360">
        <v>69.335481000000001</v>
      </c>
      <c r="E16" s="1360">
        <v>61.525250999999997</v>
      </c>
      <c r="F16" s="1360">
        <v>52.046512</v>
      </c>
      <c r="G16" s="1360">
        <v>51.294612999999998</v>
      </c>
      <c r="H16" s="1360">
        <v>42.130406000000001</v>
      </c>
      <c r="I16" s="1360">
        <v>47.507910000000003</v>
      </c>
      <c r="J16" s="1360">
        <v>52.502065000000002</v>
      </c>
      <c r="K16" s="1360">
        <v>42.970855999999998</v>
      </c>
      <c r="L16" s="1360">
        <v>50.058511000000003</v>
      </c>
      <c r="M16" s="1360">
        <v>52.961874999999999</v>
      </c>
      <c r="N16" s="1360">
        <v>60.204084000000002</v>
      </c>
      <c r="O16" s="1360">
        <v>67.437203999999994</v>
      </c>
      <c r="P16" s="1360">
        <v>59.390098000000002</v>
      </c>
      <c r="Q16" s="1360">
        <v>62.032705999999997</v>
      </c>
      <c r="R16" s="1360">
        <v>80.947896999999998</v>
      </c>
      <c r="S16" s="1360">
        <v>51.437579999999997</v>
      </c>
      <c r="T16" s="1360">
        <v>53.086463000000002</v>
      </c>
      <c r="U16" s="1360">
        <v>63.301906000000002</v>
      </c>
      <c r="V16" s="1360">
        <v>48.673805000000002</v>
      </c>
      <c r="W16" s="1360">
        <v>72.457739000000004</v>
      </c>
      <c r="X16" s="1360">
        <v>56.037244000000001</v>
      </c>
      <c r="Y16" s="1360">
        <v>54.996156999999997</v>
      </c>
      <c r="Z16" s="1360">
        <v>73.871138999999999</v>
      </c>
      <c r="AA16" s="1360">
        <v>65.939250000000001</v>
      </c>
      <c r="AB16" s="1360">
        <v>42.696415999999999</v>
      </c>
      <c r="AC16" s="1360">
        <v>71.260278</v>
      </c>
      <c r="AD16" s="1360">
        <v>77.672763000000003</v>
      </c>
      <c r="AE16" s="1360">
        <v>73.266942</v>
      </c>
      <c r="AF16" s="1360">
        <v>77.362099999999998</v>
      </c>
      <c r="AG16" s="1360">
        <v>54.495164000000003</v>
      </c>
      <c r="AH16" s="1360">
        <v>55.183177999999998</v>
      </c>
      <c r="AI16" s="1360">
        <v>53.711005999999998</v>
      </c>
      <c r="AJ16" s="1360">
        <v>71.353134999999995</v>
      </c>
      <c r="AK16" s="1360">
        <v>55.431545</v>
      </c>
      <c r="AL16" s="1360">
        <v>65.045373999999995</v>
      </c>
      <c r="AM16" s="1360">
        <v>53.194128999999997</v>
      </c>
      <c r="AN16" s="1360">
        <v>62.210256000000001</v>
      </c>
      <c r="AO16" s="1360">
        <v>73.016840000000002</v>
      </c>
      <c r="AP16" s="1360">
        <v>57.292855000000003</v>
      </c>
      <c r="AQ16" s="1360">
        <v>57.953986</v>
      </c>
      <c r="AR16" s="1360">
        <v>64.849029000000002</v>
      </c>
      <c r="AS16" s="1360">
        <v>55.321638999999998</v>
      </c>
      <c r="AT16" s="1360">
        <v>30.548465</v>
      </c>
      <c r="AU16" s="1360">
        <v>9.3422099999999997</v>
      </c>
      <c r="AV16" s="1360">
        <v>28.481007999999999</v>
      </c>
      <c r="AW16" s="1360">
        <v>46.923408999999999</v>
      </c>
      <c r="AX16" s="1360">
        <v>45.600105999999997</v>
      </c>
      <c r="AY16" s="1360">
        <v>61.706992</v>
      </c>
      <c r="AZ16" s="1360">
        <v>64.640275000000003</v>
      </c>
      <c r="BA16" s="1360">
        <v>86.318304999999995</v>
      </c>
      <c r="BB16" s="1360">
        <v>92.829821999999993</v>
      </c>
      <c r="BC16" s="1360">
        <v>50.468344999999999</v>
      </c>
      <c r="BD16" s="1360">
        <v>55.848308000000003</v>
      </c>
      <c r="BE16" s="1360">
        <v>78.245520999999997</v>
      </c>
      <c r="BF16" s="1360">
        <v>83.33417</v>
      </c>
      <c r="BG16" s="1360">
        <v>80.090575000000001</v>
      </c>
      <c r="BH16" s="1360">
        <v>114.489025</v>
      </c>
      <c r="BI16" s="1360">
        <v>100.078362</v>
      </c>
      <c r="BJ16" s="1360">
        <v>76.57996</v>
      </c>
      <c r="BK16" s="1360">
        <v>62.619636</v>
      </c>
      <c r="BL16" s="1360">
        <v>67.596301999999994</v>
      </c>
      <c r="BM16" s="1360">
        <v>50.976799</v>
      </c>
      <c r="BN16" s="1360">
        <v>53.929138999999999</v>
      </c>
      <c r="BO16" s="1360">
        <v>48.020854999999997</v>
      </c>
      <c r="BP16" s="1360">
        <v>52.635446000000002</v>
      </c>
      <c r="BQ16" s="1360">
        <v>44.204175999999997</v>
      </c>
      <c r="BR16" s="1360">
        <v>61.334273000000003</v>
      </c>
      <c r="BS16" s="1360">
        <v>49.229402999999998</v>
      </c>
      <c r="BT16" s="1360">
        <v>61.331223999999999</v>
      </c>
      <c r="BU16" s="1360">
        <v>50.431832999999997</v>
      </c>
      <c r="BV16" s="1360">
        <v>52.400849999999998</v>
      </c>
      <c r="BW16" s="1360">
        <v>51.234876</v>
      </c>
      <c r="BX16" s="1360">
        <v>44.538300999999997</v>
      </c>
      <c r="BY16" s="1360">
        <v>60.111393</v>
      </c>
      <c r="BZ16" s="1360">
        <v>51.258870000000002</v>
      </c>
      <c r="CA16" s="1360">
        <v>54.127702999999997</v>
      </c>
      <c r="CB16" s="1360">
        <v>46.095294000000003</v>
      </c>
      <c r="CC16" s="1360">
        <v>55.836055999999999</v>
      </c>
      <c r="CD16" s="1360">
        <v>55.079453999999998</v>
      </c>
      <c r="CE16" s="1360">
        <v>49.432648999999998</v>
      </c>
      <c r="CF16" s="1360">
        <v>59.459302000000001</v>
      </c>
      <c r="CG16" s="1360">
        <v>48.605046999999999</v>
      </c>
      <c r="CH16" s="1360">
        <v>60.934569000000003</v>
      </c>
      <c r="CI16" s="1360">
        <v>61.441955</v>
      </c>
      <c r="CJ16" s="1360">
        <v>56.870576</v>
      </c>
      <c r="CK16" s="1360">
        <v>80.850482999999997</v>
      </c>
      <c r="CL16" s="1360">
        <v>68.251626000000002</v>
      </c>
      <c r="CM16" s="1360">
        <v>56.955452000000001</v>
      </c>
      <c r="CN16" s="1360">
        <v>59.042445000000001</v>
      </c>
      <c r="CO16" s="1360">
        <v>64.422765999999996</v>
      </c>
      <c r="CP16" s="1360">
        <v>49.135050999999997</v>
      </c>
      <c r="CQ16" s="1360">
        <v>79.530136999999996</v>
      </c>
      <c r="CR16" s="1360">
        <v>61.416505999999998</v>
      </c>
      <c r="CS16" s="1360">
        <v>65.057173000000006</v>
      </c>
      <c r="CT16" s="1360">
        <v>56.132263999999999</v>
      </c>
      <c r="CU16" s="1360">
        <v>58.887453999999998</v>
      </c>
      <c r="CV16" s="1360">
        <v>72.908381000000006</v>
      </c>
      <c r="CW16" s="1360">
        <v>51.614448000000003</v>
      </c>
      <c r="CX16" s="1360">
        <v>45.323462999999997</v>
      </c>
      <c r="CY16" s="1360">
        <v>52.724690000000002</v>
      </c>
      <c r="CZ16" s="1360">
        <v>70.822163000000003</v>
      </c>
      <c r="DA16" s="1360">
        <v>57.318717999999997</v>
      </c>
      <c r="DB16" s="1360">
        <v>63.825974000000002</v>
      </c>
      <c r="DC16" s="1330">
        <v>59.416614000000003</v>
      </c>
      <c r="DD16" s="1330">
        <v>63.801650000000002</v>
      </c>
      <c r="DE16" s="1330">
        <v>48.465454999999999</v>
      </c>
      <c r="DF16" s="1361">
        <v>6969.8919490000007</v>
      </c>
      <c r="DG16" s="1311"/>
      <c r="DH16" s="1368"/>
    </row>
    <row r="17" spans="1:112" s="1369" customFormat="1">
      <c r="A17" s="1366"/>
      <c r="B17" s="1285" t="s">
        <v>1380</v>
      </c>
      <c r="C17" s="1360">
        <v>9.5966489999999993</v>
      </c>
      <c r="D17" s="1360">
        <v>5.9852889999999999</v>
      </c>
      <c r="E17" s="1360">
        <v>7.4771409999999996</v>
      </c>
      <c r="F17" s="1360">
        <v>3.683745</v>
      </c>
      <c r="G17" s="1360">
        <v>1.609013</v>
      </c>
      <c r="H17" s="1360">
        <v>4.1832539999999998</v>
      </c>
      <c r="I17" s="1360">
        <v>4.3633170000000003</v>
      </c>
      <c r="J17" s="1360">
        <v>1.2490859999999999</v>
      </c>
      <c r="K17" s="1360">
        <v>9.1879539999999995</v>
      </c>
      <c r="L17" s="1360">
        <v>10.330038</v>
      </c>
      <c r="M17" s="1360">
        <v>20.985002000000001</v>
      </c>
      <c r="N17" s="1360">
        <v>10.156643000000001</v>
      </c>
      <c r="O17" s="1360">
        <v>6.0618090000000002</v>
      </c>
      <c r="P17" s="1360">
        <v>14.921139</v>
      </c>
      <c r="Q17" s="1360">
        <v>14.339171</v>
      </c>
      <c r="R17" s="1360">
        <v>24.072087</v>
      </c>
      <c r="S17" s="1360">
        <v>17.071173000000002</v>
      </c>
      <c r="T17" s="1360">
        <v>40.955753999999999</v>
      </c>
      <c r="U17" s="1360">
        <v>28.128354000000002</v>
      </c>
      <c r="V17" s="1360">
        <v>33.953358000000001</v>
      </c>
      <c r="W17" s="1360">
        <v>30.929047000000001</v>
      </c>
      <c r="X17" s="1360">
        <v>40.74239</v>
      </c>
      <c r="Y17" s="1360">
        <v>67.083471000000003</v>
      </c>
      <c r="Z17" s="1360">
        <v>49.066209999999998</v>
      </c>
      <c r="AA17" s="1360">
        <v>49.692051999999997</v>
      </c>
      <c r="AB17" s="1360">
        <v>78.820052000000004</v>
      </c>
      <c r="AC17" s="1360">
        <v>57.899590000000003</v>
      </c>
      <c r="AD17" s="1360">
        <v>69.662813999999997</v>
      </c>
      <c r="AE17" s="1360">
        <v>82.691779999999994</v>
      </c>
      <c r="AF17" s="1360">
        <v>88.363607999999999</v>
      </c>
      <c r="AG17" s="1360">
        <v>72.536095000000003</v>
      </c>
      <c r="AH17" s="1360">
        <v>118.547494</v>
      </c>
      <c r="AI17" s="1360">
        <v>229.13852199999999</v>
      </c>
      <c r="AJ17" s="1360">
        <v>214.03524200000001</v>
      </c>
      <c r="AK17" s="1360">
        <v>23.196726000000002</v>
      </c>
      <c r="AL17" s="1360">
        <v>12.542852999999999</v>
      </c>
      <c r="AM17" s="1360">
        <v>12.895047999999999</v>
      </c>
      <c r="AN17" s="1360">
        <v>8.5728270000000002</v>
      </c>
      <c r="AO17" s="1360">
        <v>10.248893000000001</v>
      </c>
      <c r="AP17" s="1360">
        <v>17.847988000000001</v>
      </c>
      <c r="AQ17" s="1360">
        <v>8.4987659999999998</v>
      </c>
      <c r="AR17" s="1360">
        <v>15.113783</v>
      </c>
      <c r="AS17" s="1360">
        <v>4.4543169999999996</v>
      </c>
      <c r="AT17" s="1360">
        <v>6.1479879999999998</v>
      </c>
      <c r="AU17" s="1360">
        <v>0.20441799999999999</v>
      </c>
      <c r="AV17" s="1360">
        <v>0.55440100000000003</v>
      </c>
      <c r="AW17" s="1360">
        <v>1.470647</v>
      </c>
      <c r="AX17" s="1360">
        <v>4.9045389999999998</v>
      </c>
      <c r="AY17" s="1360">
        <v>3.7367900000000001</v>
      </c>
      <c r="AZ17" s="1360">
        <v>14.609035</v>
      </c>
      <c r="BA17" s="1360">
        <v>5.5397550000000004</v>
      </c>
      <c r="BB17" s="1360">
        <v>11.194436</v>
      </c>
      <c r="BC17" s="1360">
        <v>30.842822000000002</v>
      </c>
      <c r="BD17" s="1360">
        <v>2.5679949999999998</v>
      </c>
      <c r="BE17" s="1360">
        <v>6.7878499999999997</v>
      </c>
      <c r="BF17" s="1360">
        <v>8.1020120000000002</v>
      </c>
      <c r="BG17" s="1360">
        <v>6.1059520000000003</v>
      </c>
      <c r="BH17" s="1360">
        <v>14.690652999999999</v>
      </c>
      <c r="BI17" s="1360">
        <v>15.755945000000001</v>
      </c>
      <c r="BJ17" s="1360">
        <v>17.795147</v>
      </c>
      <c r="BK17" s="1360">
        <v>7.8651160000000004</v>
      </c>
      <c r="BL17" s="1360">
        <v>6.0589389999999996</v>
      </c>
      <c r="BM17" s="1360">
        <v>15.466141</v>
      </c>
      <c r="BN17" s="1360">
        <v>10.399426</v>
      </c>
      <c r="BO17" s="1360">
        <v>8.5342040000000008</v>
      </c>
      <c r="BP17" s="1360">
        <v>6.7229080000000003</v>
      </c>
      <c r="BQ17" s="1360">
        <v>2.123729</v>
      </c>
      <c r="BR17" s="1360">
        <v>2.1400670000000002</v>
      </c>
      <c r="BS17" s="1360">
        <v>0.387743</v>
      </c>
      <c r="BT17" s="1360">
        <v>6.7527710000000001</v>
      </c>
      <c r="BU17" s="1360">
        <v>6.2692269999999999</v>
      </c>
      <c r="BV17" s="1360">
        <v>1.698825</v>
      </c>
      <c r="BW17" s="1360">
        <v>5.2616699999999996</v>
      </c>
      <c r="BX17" s="1360">
        <v>0.32327699999999998</v>
      </c>
      <c r="BY17" s="1360">
        <v>0.20550399999999999</v>
      </c>
      <c r="BZ17" s="1360">
        <v>0.546149</v>
      </c>
      <c r="CA17" s="1360">
        <v>1.393489</v>
      </c>
      <c r="CB17" s="1360">
        <v>1.8286</v>
      </c>
      <c r="CC17" s="1360">
        <v>2.8741240000000001</v>
      </c>
      <c r="CD17" s="1360">
        <v>1.237409</v>
      </c>
      <c r="CE17" s="1360">
        <v>0.50132900000000002</v>
      </c>
      <c r="CF17" s="1360">
        <v>1.6536679999999999</v>
      </c>
      <c r="CG17" s="1360">
        <v>0</v>
      </c>
      <c r="CH17" s="1360">
        <v>1.6290020000000001</v>
      </c>
      <c r="CI17" s="1360">
        <v>0.87931599999999999</v>
      </c>
      <c r="CJ17" s="1360">
        <v>14.02129</v>
      </c>
      <c r="CK17" s="1360">
        <v>0.356794</v>
      </c>
      <c r="CL17" s="1360">
        <v>0.34622999999999998</v>
      </c>
      <c r="CM17" s="1360">
        <v>1.6043289999999999</v>
      </c>
      <c r="CN17" s="1360">
        <v>0.84842799999999996</v>
      </c>
      <c r="CO17" s="1360">
        <v>2.4242460000000001</v>
      </c>
      <c r="CP17" s="1360">
        <v>5.1353460000000002</v>
      </c>
      <c r="CQ17" s="1360">
        <v>8.3812499999999996</v>
      </c>
      <c r="CR17" s="1360">
        <v>2.9641649999999999</v>
      </c>
      <c r="CS17" s="1360">
        <v>2.6904889999999999</v>
      </c>
      <c r="CT17" s="1360">
        <v>4.9070099999999996</v>
      </c>
      <c r="CU17" s="1360">
        <v>0.19277</v>
      </c>
      <c r="CV17" s="1360">
        <v>4.9827599999999999</v>
      </c>
      <c r="CW17" s="1360">
        <v>4.3208320000000002</v>
      </c>
      <c r="CX17" s="1360">
        <v>1.3380700000000001</v>
      </c>
      <c r="CY17" s="1360">
        <v>2.1502530000000002</v>
      </c>
      <c r="CZ17" s="1360">
        <v>0.83333100000000004</v>
      </c>
      <c r="DA17" s="1360">
        <v>0.33577000000000001</v>
      </c>
      <c r="DB17" s="1360">
        <v>1.2228509999999999</v>
      </c>
      <c r="DC17" s="1330">
        <v>1.1355980000000001</v>
      </c>
      <c r="DD17" s="1330">
        <v>1.4716130000000001</v>
      </c>
      <c r="DE17" s="1330">
        <v>0</v>
      </c>
      <c r="DF17" s="1361">
        <v>1945.0537390000002</v>
      </c>
      <c r="DG17" s="1311"/>
      <c r="DH17" s="1368"/>
    </row>
    <row r="18" spans="1:112">
      <c r="A18" s="1359">
        <v>13</v>
      </c>
      <c r="B18" s="1285" t="s">
        <v>1381</v>
      </c>
      <c r="C18" s="1360">
        <v>186.155788</v>
      </c>
      <c r="D18" s="1360">
        <v>115.613574</v>
      </c>
      <c r="E18" s="1360">
        <v>99.121376999999995</v>
      </c>
      <c r="F18" s="1360">
        <v>80.199602999999996</v>
      </c>
      <c r="G18" s="1360">
        <v>94.362063000000006</v>
      </c>
      <c r="H18" s="1360">
        <v>89.219410999999994</v>
      </c>
      <c r="I18" s="1360">
        <v>74.545513</v>
      </c>
      <c r="J18" s="1360">
        <v>85.071167000000003</v>
      </c>
      <c r="K18" s="1360">
        <v>81.579080000000005</v>
      </c>
      <c r="L18" s="1360">
        <v>106.65728300000001</v>
      </c>
      <c r="M18" s="1360">
        <v>95.168844000000007</v>
      </c>
      <c r="N18" s="1360">
        <v>85.513487999999995</v>
      </c>
      <c r="O18" s="1360">
        <v>109.529151</v>
      </c>
      <c r="P18" s="1360">
        <v>84.244275000000002</v>
      </c>
      <c r="Q18" s="1360">
        <v>95.824070000000006</v>
      </c>
      <c r="R18" s="1360">
        <v>97.402702000000005</v>
      </c>
      <c r="S18" s="1360">
        <v>86.340992</v>
      </c>
      <c r="T18" s="1360">
        <v>113.130353</v>
      </c>
      <c r="U18" s="1360">
        <v>92.051888000000005</v>
      </c>
      <c r="V18" s="1360">
        <v>92.038472999999996</v>
      </c>
      <c r="W18" s="1360">
        <v>94.820438999999993</v>
      </c>
      <c r="X18" s="1360">
        <v>113.249394</v>
      </c>
      <c r="Y18" s="1360">
        <v>83.919970000000006</v>
      </c>
      <c r="Z18" s="1360">
        <v>95.768612000000005</v>
      </c>
      <c r="AA18" s="1360">
        <v>102.1935</v>
      </c>
      <c r="AB18" s="1360">
        <v>93.023933999999997</v>
      </c>
      <c r="AC18" s="1360">
        <v>107.683071</v>
      </c>
      <c r="AD18" s="1360">
        <v>160.89579900000001</v>
      </c>
      <c r="AE18" s="1360">
        <v>124.877312</v>
      </c>
      <c r="AF18" s="1360">
        <v>63.762872000000002</v>
      </c>
      <c r="AG18" s="1360">
        <v>8.4120810000000006</v>
      </c>
      <c r="AH18" s="1360">
        <v>7.5224190000000002</v>
      </c>
      <c r="AI18" s="1360">
        <v>5.2331130000000003</v>
      </c>
      <c r="AJ18" s="1360">
        <v>13.292567</v>
      </c>
      <c r="AK18" s="1360">
        <v>260.34342300000003</v>
      </c>
      <c r="AL18" s="1360">
        <v>131.778864</v>
      </c>
      <c r="AM18" s="1360">
        <v>89.538362000000006</v>
      </c>
      <c r="AN18" s="1360">
        <v>74.670017000000001</v>
      </c>
      <c r="AO18" s="1360">
        <v>97.372643999999994</v>
      </c>
      <c r="AP18" s="1360">
        <v>77.995491000000001</v>
      </c>
      <c r="AQ18" s="1360">
        <v>83.836936999999992</v>
      </c>
      <c r="AR18" s="1360">
        <v>105.737765</v>
      </c>
      <c r="AS18" s="1360">
        <v>85.211496999999994</v>
      </c>
      <c r="AT18" s="1360">
        <v>52.047270000000005</v>
      </c>
      <c r="AU18" s="1360">
        <v>13.3680264</v>
      </c>
      <c r="AV18" s="1360">
        <v>25.801995999999999</v>
      </c>
      <c r="AW18" s="1360">
        <v>45.129709999999996</v>
      </c>
      <c r="AX18" s="1360">
        <v>61.816413000000004</v>
      </c>
      <c r="AY18" s="1360">
        <v>69.160460999999998</v>
      </c>
      <c r="AZ18" s="1360">
        <v>76.796778999999987</v>
      </c>
      <c r="BA18" s="1360">
        <v>77.433261000000002</v>
      </c>
      <c r="BB18" s="1360">
        <v>104.19548300000001</v>
      </c>
      <c r="BC18" s="1360">
        <v>89.269154</v>
      </c>
      <c r="BD18" s="1360">
        <v>99.949504999999988</v>
      </c>
      <c r="BE18" s="1360">
        <v>120.14263799999999</v>
      </c>
      <c r="BF18" s="1360">
        <v>112.181415</v>
      </c>
      <c r="BG18" s="1360">
        <v>105.251609</v>
      </c>
      <c r="BH18" s="1360">
        <v>136.59795499999998</v>
      </c>
      <c r="BI18" s="1360">
        <v>116.290792</v>
      </c>
      <c r="BJ18" s="1360">
        <v>109.209481</v>
      </c>
      <c r="BK18" s="1360">
        <v>101.4833</v>
      </c>
      <c r="BL18" s="1360">
        <v>367.17289599999998</v>
      </c>
      <c r="BM18" s="1360">
        <v>166.92739</v>
      </c>
      <c r="BN18" s="1360">
        <v>139.274799</v>
      </c>
      <c r="BO18" s="1360">
        <v>101.449101</v>
      </c>
      <c r="BP18" s="1360">
        <v>125.284538</v>
      </c>
      <c r="BQ18" s="1360">
        <v>115.36876100000001</v>
      </c>
      <c r="BR18" s="1360">
        <v>96.236043999999993</v>
      </c>
      <c r="BS18" s="1360">
        <v>83.315575999999993</v>
      </c>
      <c r="BT18" s="1360">
        <v>90.508737999999994</v>
      </c>
      <c r="BU18" s="1360">
        <v>89.316966000000008</v>
      </c>
      <c r="BV18" s="1360">
        <v>80.045718999999991</v>
      </c>
      <c r="BW18" s="1360">
        <v>92.91604199999999</v>
      </c>
      <c r="BX18" s="1360">
        <v>71.204236000000009</v>
      </c>
      <c r="BY18" s="1360">
        <v>81.381855999999999</v>
      </c>
      <c r="BZ18" s="1360">
        <v>89.112759999999994</v>
      </c>
      <c r="CA18" s="1360">
        <v>68.919638999999989</v>
      </c>
      <c r="CB18" s="1360">
        <v>105.141491</v>
      </c>
      <c r="CC18" s="1360">
        <v>87.142966000000001</v>
      </c>
      <c r="CD18" s="1360">
        <v>91.716543000000001</v>
      </c>
      <c r="CE18" s="1360">
        <v>75.562188000000006</v>
      </c>
      <c r="CF18" s="1360">
        <v>72.119066999999987</v>
      </c>
      <c r="CG18" s="1360">
        <v>77.364566999999994</v>
      </c>
      <c r="CH18" s="1360">
        <v>71.109729999999999</v>
      </c>
      <c r="CI18" s="1360">
        <v>67.217193000000009</v>
      </c>
      <c r="CJ18" s="1360">
        <v>69.728644000000003</v>
      </c>
      <c r="CK18" s="1360">
        <v>79.581994999999992</v>
      </c>
      <c r="CL18" s="1360">
        <v>65.263902999999999</v>
      </c>
      <c r="CM18" s="1360">
        <v>48.106937000000002</v>
      </c>
      <c r="CN18" s="1360">
        <v>113.64835000000001</v>
      </c>
      <c r="CO18" s="1360">
        <v>69.500681999999998</v>
      </c>
      <c r="CP18" s="1360">
        <v>65.385413</v>
      </c>
      <c r="CQ18" s="1360">
        <v>88.240178999999998</v>
      </c>
      <c r="CR18" s="1360">
        <v>63.896912</v>
      </c>
      <c r="CS18" s="1360">
        <v>66.68854300000001</v>
      </c>
      <c r="CT18" s="1360">
        <v>66.426810000000003</v>
      </c>
      <c r="CU18" s="1360">
        <v>61.987328999999995</v>
      </c>
      <c r="CV18" s="1360">
        <v>74.13744299999999</v>
      </c>
      <c r="CW18" s="1360">
        <v>64.446322000000009</v>
      </c>
      <c r="CX18" s="1360">
        <v>50.583857000000002</v>
      </c>
      <c r="CY18" s="1360">
        <v>53.460115999999999</v>
      </c>
      <c r="CZ18" s="1360">
        <v>77.986073999999988</v>
      </c>
      <c r="DA18" s="1360">
        <v>75.380968800000005</v>
      </c>
      <c r="DB18" s="1360">
        <v>51.522842900000001</v>
      </c>
      <c r="DC18" s="1330">
        <v>60.968011699999998</v>
      </c>
      <c r="DD18" s="1330">
        <v>62.722246999999996</v>
      </c>
      <c r="DE18" s="1330">
        <v>66.465832999999989</v>
      </c>
      <c r="DF18" s="1361">
        <v>9882.4011167999961</v>
      </c>
      <c r="DG18" s="1311"/>
      <c r="DH18" s="1358"/>
    </row>
    <row r="19" spans="1:112">
      <c r="A19" s="1359">
        <v>14</v>
      </c>
      <c r="B19" s="1370" t="s">
        <v>1306</v>
      </c>
      <c r="C19" s="1362">
        <v>5.0696649999999996</v>
      </c>
      <c r="D19" s="1362">
        <v>7.9337720000000003</v>
      </c>
      <c r="E19" s="1362">
        <v>2.8910110000000002</v>
      </c>
      <c r="F19" s="1362">
        <v>2.6140859999999999</v>
      </c>
      <c r="G19" s="1362">
        <v>3.5233479999999999</v>
      </c>
      <c r="H19" s="1362">
        <v>2.1240350000000001</v>
      </c>
      <c r="I19" s="1362">
        <v>1.9786999999999999</v>
      </c>
      <c r="J19" s="1362">
        <v>4.5205330000000004</v>
      </c>
      <c r="K19" s="1362">
        <v>2.7924540000000002</v>
      </c>
      <c r="L19" s="1362">
        <v>4.5892840000000001</v>
      </c>
      <c r="M19" s="1362">
        <v>5.3827749999999996</v>
      </c>
      <c r="N19" s="1362">
        <v>3.629616</v>
      </c>
      <c r="O19" s="1362">
        <v>7.1691919999999998</v>
      </c>
      <c r="P19" s="1362">
        <v>7.0949790000000004</v>
      </c>
      <c r="Q19" s="1362">
        <v>4.9609009999999998</v>
      </c>
      <c r="R19" s="1362">
        <v>11.568288000000001</v>
      </c>
      <c r="S19" s="1362">
        <v>6.8867729999999998</v>
      </c>
      <c r="T19" s="1362">
        <v>9.963203</v>
      </c>
      <c r="U19" s="1362">
        <v>5.7085160000000004</v>
      </c>
      <c r="V19" s="1362">
        <v>3.8966949999999998</v>
      </c>
      <c r="W19" s="1362">
        <v>3.5964450000000001</v>
      </c>
      <c r="X19" s="1362">
        <v>2.5189889999999999</v>
      </c>
      <c r="Y19" s="1362">
        <v>3.7752150000000002</v>
      </c>
      <c r="Z19" s="1362">
        <v>4.2320799999999998</v>
      </c>
      <c r="AA19" s="1362">
        <v>6.1802039999999998</v>
      </c>
      <c r="AB19" s="1362">
        <v>8.1047709999999995</v>
      </c>
      <c r="AC19" s="1362">
        <v>4.235093</v>
      </c>
      <c r="AD19" s="1362">
        <v>5.9931429999999999</v>
      </c>
      <c r="AE19" s="1362">
        <v>9.0000319999999991</v>
      </c>
      <c r="AF19" s="1362">
        <v>7.1643410000000003</v>
      </c>
      <c r="AG19" s="1362">
        <v>5.8032700000000004</v>
      </c>
      <c r="AH19" s="1362">
        <v>4.5593209999999997</v>
      </c>
      <c r="AI19" s="1362">
        <v>5.2724799999999998</v>
      </c>
      <c r="AJ19" s="1362">
        <v>3.7142550000000001</v>
      </c>
      <c r="AK19" s="1362">
        <v>1.7012069999999999</v>
      </c>
      <c r="AL19" s="1362">
        <v>3.084876</v>
      </c>
      <c r="AM19" s="1362">
        <v>4.029236</v>
      </c>
      <c r="AN19" s="1362">
        <v>8.5742440000000002</v>
      </c>
      <c r="AO19" s="1362">
        <v>5.1596380000000002</v>
      </c>
      <c r="AP19" s="1362">
        <v>5.7678940000000001</v>
      </c>
      <c r="AQ19" s="1362">
        <v>5.5027160000000004</v>
      </c>
      <c r="AR19" s="1362">
        <v>5.6551790000000004</v>
      </c>
      <c r="AS19" s="1362">
        <v>3.5291809999999999</v>
      </c>
      <c r="AT19" s="1362">
        <v>2.8065349999999998</v>
      </c>
      <c r="AU19" s="1362">
        <v>0.51749400000000001</v>
      </c>
      <c r="AV19" s="1362">
        <v>0.30425200000000002</v>
      </c>
      <c r="AW19" s="1362">
        <v>1.619818</v>
      </c>
      <c r="AX19" s="1362">
        <v>0.82408599999999999</v>
      </c>
      <c r="AY19" s="1362">
        <v>2.5893619999999999</v>
      </c>
      <c r="AZ19" s="1362">
        <v>3.638055</v>
      </c>
      <c r="BA19" s="1362">
        <v>1.3026009999999999</v>
      </c>
      <c r="BB19" s="1362">
        <v>3.6862620000000001</v>
      </c>
      <c r="BC19" s="1362">
        <v>1.8640600000000001</v>
      </c>
      <c r="BD19" s="1362">
        <v>4.6361470000000002</v>
      </c>
      <c r="BE19" s="1362">
        <v>2.2230259999999999</v>
      </c>
      <c r="BF19" s="1362">
        <v>0.4</v>
      </c>
      <c r="BG19" s="1362">
        <v>4.7438890000000002</v>
      </c>
      <c r="BH19" s="1362">
        <v>3.478739</v>
      </c>
      <c r="BI19" s="1362">
        <v>5.058414</v>
      </c>
      <c r="BJ19" s="1362">
        <v>3.593175</v>
      </c>
      <c r="BK19" s="1362">
        <v>2.652355</v>
      </c>
      <c r="BL19" s="1362">
        <v>3.589709</v>
      </c>
      <c r="BM19" s="1362">
        <v>6.6916479999999998</v>
      </c>
      <c r="BN19" s="1362">
        <v>1.477255</v>
      </c>
      <c r="BO19" s="1362">
        <v>6.4843270000000004</v>
      </c>
      <c r="BP19" s="1362">
        <v>8.5140960000000003</v>
      </c>
      <c r="BQ19" s="1362">
        <v>2.7783760000000002</v>
      </c>
      <c r="BR19" s="1362">
        <v>2.6500360000000001</v>
      </c>
      <c r="BS19" s="1362">
        <v>0.40379999999999999</v>
      </c>
      <c r="BT19" s="1362">
        <v>4.0168799999999996</v>
      </c>
      <c r="BU19" s="1362">
        <v>1.704763</v>
      </c>
      <c r="BV19" s="1362">
        <v>2.5244369999999998</v>
      </c>
      <c r="BW19" s="1362">
        <v>1.735114</v>
      </c>
      <c r="BX19" s="1362">
        <v>2.5277639999999999</v>
      </c>
      <c r="BY19" s="1362">
        <v>2.169057</v>
      </c>
      <c r="BZ19" s="1362">
        <v>5.3364989999999999</v>
      </c>
      <c r="CA19" s="1362">
        <v>2.334587</v>
      </c>
      <c r="CB19" s="1362">
        <v>1.5112319999999999</v>
      </c>
      <c r="CC19" s="1362">
        <v>1.4526539999999999</v>
      </c>
      <c r="CD19" s="1362">
        <v>2.3461609999999999</v>
      </c>
      <c r="CE19" s="1362">
        <v>2.0229810000000001</v>
      </c>
      <c r="CF19" s="1362">
        <v>5.6425530000000004</v>
      </c>
      <c r="CG19" s="1362">
        <v>4.6404059999999996</v>
      </c>
      <c r="CH19" s="1362">
        <v>6.6571809999999996</v>
      </c>
      <c r="CI19" s="1362">
        <v>5.1223010000000002</v>
      </c>
      <c r="CJ19" s="1362">
        <v>4.8130100000000002</v>
      </c>
      <c r="CK19" s="1362">
        <v>6.6519339999999998</v>
      </c>
      <c r="CL19" s="1362">
        <v>6.0948359999999999</v>
      </c>
      <c r="CM19" s="1362">
        <v>6.4868370000000004</v>
      </c>
      <c r="CN19" s="1362">
        <v>6.9834649999999998</v>
      </c>
      <c r="CO19" s="1362">
        <v>4.9850159999999999</v>
      </c>
      <c r="CP19" s="1362">
        <v>6.9852619999999996</v>
      </c>
      <c r="CQ19" s="1362">
        <v>4.6639989999999996</v>
      </c>
      <c r="CR19" s="1362">
        <v>2.8560669999999999</v>
      </c>
      <c r="CS19" s="1362">
        <v>9.2257669999999994</v>
      </c>
      <c r="CT19" s="1362">
        <v>6.8367959999999997</v>
      </c>
      <c r="CU19" s="1362">
        <v>6.3744040000000002</v>
      </c>
      <c r="CV19" s="1362">
        <v>9.9620630000000006</v>
      </c>
      <c r="CW19" s="1362">
        <v>7.9092510000000003</v>
      </c>
      <c r="CX19" s="1362">
        <v>6.4796750000000003</v>
      </c>
      <c r="CY19" s="1362">
        <v>4.3607420000000001</v>
      </c>
      <c r="CZ19" s="1362">
        <v>1.7713319999999999</v>
      </c>
      <c r="DA19" s="1362">
        <v>4.1813799999999999</v>
      </c>
      <c r="DB19" s="1362">
        <v>3.6308090000000002</v>
      </c>
      <c r="DC19" s="1334">
        <v>3.77746</v>
      </c>
      <c r="DD19" s="1334">
        <v>2.9712700000000001</v>
      </c>
      <c r="DE19" s="1334">
        <v>6.0653100000000002</v>
      </c>
      <c r="DF19" s="1363">
        <v>476.12665200000004</v>
      </c>
      <c r="DG19" s="1311"/>
      <c r="DH19" s="1358"/>
    </row>
    <row r="20" spans="1:112" ht="15.75" customHeight="1">
      <c r="A20" s="1359"/>
      <c r="B20" s="1113" t="s">
        <v>119</v>
      </c>
      <c r="C20" s="1355">
        <v>227.49930499999999</v>
      </c>
      <c r="D20" s="1355">
        <v>148.68188499999999</v>
      </c>
      <c r="E20" s="1355">
        <v>127.206081</v>
      </c>
      <c r="F20" s="1355">
        <v>100.399344</v>
      </c>
      <c r="G20" s="1355">
        <v>113.74923600000001</v>
      </c>
      <c r="H20" s="1355">
        <v>111.80821599999999</v>
      </c>
      <c r="I20" s="1355">
        <v>109.42890900000002</v>
      </c>
      <c r="J20" s="1355">
        <v>125.716804</v>
      </c>
      <c r="K20" s="1355">
        <v>95.209614000000002</v>
      </c>
      <c r="L20" s="1355">
        <v>111.020692</v>
      </c>
      <c r="M20" s="1355">
        <v>111.674137</v>
      </c>
      <c r="N20" s="1355">
        <v>107.62682300000002</v>
      </c>
      <c r="O20" s="1355">
        <v>127.461645</v>
      </c>
      <c r="P20" s="1355">
        <v>108.20341200000001</v>
      </c>
      <c r="Q20" s="1355">
        <v>123.67463100000001</v>
      </c>
      <c r="R20" s="1355">
        <v>117.796252</v>
      </c>
      <c r="S20" s="1355">
        <v>113.586147</v>
      </c>
      <c r="T20" s="1355">
        <v>135.859464</v>
      </c>
      <c r="U20" s="1355">
        <v>126.714951</v>
      </c>
      <c r="V20" s="1355">
        <v>132.59665899999999</v>
      </c>
      <c r="W20" s="1355">
        <v>154.43102099999999</v>
      </c>
      <c r="X20" s="1355">
        <v>133.91597600000003</v>
      </c>
      <c r="Y20" s="1355">
        <v>137.34204199999999</v>
      </c>
      <c r="Z20" s="1355">
        <v>164.887261</v>
      </c>
      <c r="AA20" s="1355">
        <v>167.17719000000002</v>
      </c>
      <c r="AB20" s="1355">
        <v>149.27817699999997</v>
      </c>
      <c r="AC20" s="1355">
        <v>175.16370799999999</v>
      </c>
      <c r="AD20" s="1355">
        <v>188.59929599999998</v>
      </c>
      <c r="AE20" s="1355">
        <v>203.938805</v>
      </c>
      <c r="AF20" s="1355">
        <v>156.36658699999998</v>
      </c>
      <c r="AG20" s="1355">
        <v>129.342151</v>
      </c>
      <c r="AH20" s="1355">
        <v>107.28848099999999</v>
      </c>
      <c r="AI20" s="1355">
        <v>138.725393</v>
      </c>
      <c r="AJ20" s="1355">
        <v>96.739191999999989</v>
      </c>
      <c r="AK20" s="1355">
        <v>249.49395399999997</v>
      </c>
      <c r="AL20" s="1355">
        <v>129.01515500000002</v>
      </c>
      <c r="AM20" s="1355">
        <v>126.96544</v>
      </c>
      <c r="AN20" s="1355">
        <v>116.65287500000001</v>
      </c>
      <c r="AO20" s="1355">
        <v>135.55701500000001</v>
      </c>
      <c r="AP20" s="1355">
        <v>127.095709</v>
      </c>
      <c r="AQ20" s="1355">
        <v>118.04818200000001</v>
      </c>
      <c r="AR20" s="1355">
        <v>155.07462100000001</v>
      </c>
      <c r="AS20" s="1355">
        <v>132.45478800000001</v>
      </c>
      <c r="AT20" s="1355">
        <v>88.16874</v>
      </c>
      <c r="AU20" s="1355">
        <v>31.449396200000002</v>
      </c>
      <c r="AV20" s="1355">
        <v>47.712747</v>
      </c>
      <c r="AW20" s="1355">
        <v>60.125783000000006</v>
      </c>
      <c r="AX20" s="1355">
        <v>68.454876000000013</v>
      </c>
      <c r="AY20" s="1355">
        <v>101.689955</v>
      </c>
      <c r="AZ20" s="1355">
        <v>93.751637000000017</v>
      </c>
      <c r="BA20" s="1355">
        <v>120.169909</v>
      </c>
      <c r="BB20" s="1355">
        <v>152.54113100000001</v>
      </c>
      <c r="BC20" s="1355">
        <v>106.920906</v>
      </c>
      <c r="BD20" s="1355">
        <v>110.540154</v>
      </c>
      <c r="BE20" s="1355">
        <v>131.68973299999999</v>
      </c>
      <c r="BF20" s="1355">
        <v>137.19999700000002</v>
      </c>
      <c r="BG20" s="1355">
        <v>138.18027700000002</v>
      </c>
      <c r="BH20" s="1355">
        <v>160.915055</v>
      </c>
      <c r="BI20" s="1355">
        <v>214.16517400000001</v>
      </c>
      <c r="BJ20" s="1355">
        <v>174.30851700000002</v>
      </c>
      <c r="BK20" s="1355">
        <v>153.83411199999998</v>
      </c>
      <c r="BL20" s="1355">
        <v>297.45243999999997</v>
      </c>
      <c r="BM20" s="1355">
        <v>181.884162</v>
      </c>
      <c r="BN20" s="1355">
        <v>141.513507</v>
      </c>
      <c r="BO20" s="1355">
        <v>131.50636600000001</v>
      </c>
      <c r="BP20" s="1355">
        <v>123.259518</v>
      </c>
      <c r="BQ20" s="1355">
        <v>118.03797800000001</v>
      </c>
      <c r="BR20" s="1355">
        <v>121.20201200000001</v>
      </c>
      <c r="BS20" s="1355">
        <v>104.40559400000001</v>
      </c>
      <c r="BT20" s="1355">
        <v>106.86263</v>
      </c>
      <c r="BU20" s="1355">
        <v>90.756574000000001</v>
      </c>
      <c r="BV20" s="1355">
        <v>97.869129000000001</v>
      </c>
      <c r="BW20" s="1355">
        <v>94.042059999999992</v>
      </c>
      <c r="BX20" s="1355">
        <v>93.621690999999998</v>
      </c>
      <c r="BY20" s="1355">
        <v>93.780500999999987</v>
      </c>
      <c r="BZ20" s="1355">
        <v>127.51005499999999</v>
      </c>
      <c r="CA20" s="1355">
        <v>86.872986000000012</v>
      </c>
      <c r="CB20" s="1355">
        <v>99.971819999999994</v>
      </c>
      <c r="CC20" s="1355">
        <v>109.47769500000001</v>
      </c>
      <c r="CD20" s="1355">
        <v>97.78965199999999</v>
      </c>
      <c r="CE20" s="1355">
        <v>85.026418000000007</v>
      </c>
      <c r="CF20" s="1355">
        <v>99.615617000000015</v>
      </c>
      <c r="CG20" s="1355">
        <v>90.962258000000006</v>
      </c>
      <c r="CH20" s="1355">
        <v>88.70183999999999</v>
      </c>
      <c r="CI20" s="1355">
        <v>94.281968000000006</v>
      </c>
      <c r="CJ20" s="1355">
        <v>77.460912000000008</v>
      </c>
      <c r="CK20" s="1355">
        <v>118.41167300000001</v>
      </c>
      <c r="CL20" s="1355">
        <v>84.793215000000004</v>
      </c>
      <c r="CM20" s="1355">
        <v>73.654832999999996</v>
      </c>
      <c r="CN20" s="1355">
        <v>122.099895</v>
      </c>
      <c r="CO20" s="1355">
        <v>103.21529000000001</v>
      </c>
      <c r="CP20" s="1355">
        <v>84.268371000000002</v>
      </c>
      <c r="CQ20" s="1355">
        <v>106.944997</v>
      </c>
      <c r="CR20" s="1355">
        <v>102.211838</v>
      </c>
      <c r="CS20" s="1355">
        <v>98.377097999999989</v>
      </c>
      <c r="CT20" s="1355">
        <v>73.766188200000002</v>
      </c>
      <c r="CU20" s="1355">
        <v>72.476996999999997</v>
      </c>
      <c r="CV20" s="1355">
        <v>97.899195999999989</v>
      </c>
      <c r="CW20" s="1355">
        <v>87.473424699999995</v>
      </c>
      <c r="CX20" s="1355">
        <v>71.4270152</v>
      </c>
      <c r="CY20" s="1355">
        <v>64.338307999999998</v>
      </c>
      <c r="CZ20" s="1355">
        <v>100.60594999999999</v>
      </c>
      <c r="DA20" s="1355">
        <v>80.203206999999992</v>
      </c>
      <c r="DB20" s="1355">
        <v>71.980090799999999</v>
      </c>
      <c r="DC20" s="1371">
        <v>75.745058999999998</v>
      </c>
      <c r="DD20" s="1371">
        <v>67.136290000000002</v>
      </c>
      <c r="DE20" s="1371">
        <v>72.683895000000007</v>
      </c>
      <c r="DF20" s="1372">
        <v>13251.159530100002</v>
      </c>
      <c r="DG20" s="1365">
        <v>0.22046396182207448</v>
      </c>
      <c r="DH20" s="1358"/>
    </row>
    <row r="21" spans="1:112">
      <c r="A21" s="1359">
        <v>17</v>
      </c>
      <c r="B21" s="1367" t="s">
        <v>1379</v>
      </c>
      <c r="C21" s="1360">
        <v>96.561414999999997</v>
      </c>
      <c r="D21" s="1360">
        <v>54.709921000000001</v>
      </c>
      <c r="E21" s="1360">
        <v>48.839964000000002</v>
      </c>
      <c r="F21" s="1360">
        <v>36.379702999999999</v>
      </c>
      <c r="G21" s="1360">
        <v>32.964993999999997</v>
      </c>
      <c r="H21" s="1360">
        <v>35.579904999999997</v>
      </c>
      <c r="I21" s="1360">
        <v>42.438243</v>
      </c>
      <c r="J21" s="1360">
        <v>48.528883999999998</v>
      </c>
      <c r="K21" s="1360">
        <v>33.251505000000002</v>
      </c>
      <c r="L21" s="1360">
        <v>40.976536000000003</v>
      </c>
      <c r="M21" s="1360">
        <v>43.230646</v>
      </c>
      <c r="N21" s="1360">
        <v>31.235016000000002</v>
      </c>
      <c r="O21" s="1360">
        <v>48.069487000000002</v>
      </c>
      <c r="P21" s="1360">
        <v>37.872669999999999</v>
      </c>
      <c r="Q21" s="1360">
        <v>46.943106</v>
      </c>
      <c r="R21" s="1360">
        <v>38.371659999999999</v>
      </c>
      <c r="S21" s="1360">
        <v>36.192386999999997</v>
      </c>
      <c r="T21" s="1360">
        <v>42.630668</v>
      </c>
      <c r="U21" s="1360">
        <v>44.107872</v>
      </c>
      <c r="V21" s="1360">
        <v>38.669184999999999</v>
      </c>
      <c r="W21" s="1360">
        <v>55.007503</v>
      </c>
      <c r="X21" s="1360">
        <v>39.845142000000003</v>
      </c>
      <c r="Y21" s="1360">
        <v>43.896639</v>
      </c>
      <c r="Z21" s="1360">
        <v>46.549075000000002</v>
      </c>
      <c r="AA21" s="1360">
        <v>54.590023000000002</v>
      </c>
      <c r="AB21" s="1360">
        <v>44.627218999999997</v>
      </c>
      <c r="AC21" s="1360">
        <v>51.053274999999999</v>
      </c>
      <c r="AD21" s="1360">
        <v>47.603439000000002</v>
      </c>
      <c r="AE21" s="1360">
        <v>42.326127</v>
      </c>
      <c r="AF21" s="1360">
        <v>46.666789000000001</v>
      </c>
      <c r="AG21" s="1360">
        <v>49.036158999999998</v>
      </c>
      <c r="AH21" s="1360">
        <v>48.559263999999999</v>
      </c>
      <c r="AI21" s="1360">
        <v>46.852063000000001</v>
      </c>
      <c r="AJ21" s="1360">
        <v>47.620601000000001</v>
      </c>
      <c r="AK21" s="1360">
        <v>40.673546000000002</v>
      </c>
      <c r="AL21" s="1360">
        <v>38.234385000000003</v>
      </c>
      <c r="AM21" s="1360">
        <v>54.702933000000002</v>
      </c>
      <c r="AN21" s="1360">
        <v>47.380211000000003</v>
      </c>
      <c r="AO21" s="1360">
        <v>58.291781999999998</v>
      </c>
      <c r="AP21" s="1360">
        <v>50.291708</v>
      </c>
      <c r="AQ21" s="1360">
        <v>48.668622999999997</v>
      </c>
      <c r="AR21" s="1360">
        <v>59.399380000000001</v>
      </c>
      <c r="AS21" s="1360">
        <v>44.640793000000002</v>
      </c>
      <c r="AT21" s="1360">
        <v>34.294963000000003</v>
      </c>
      <c r="AU21" s="1360">
        <v>18.631892000000001</v>
      </c>
      <c r="AV21" s="1360">
        <v>20.772382</v>
      </c>
      <c r="AW21" s="1360">
        <v>31.7256</v>
      </c>
      <c r="AX21" s="1360">
        <v>31.295446999999999</v>
      </c>
      <c r="AY21" s="1360">
        <v>44.618720000000003</v>
      </c>
      <c r="AZ21" s="1360">
        <v>43.037120000000002</v>
      </c>
      <c r="BA21" s="1360">
        <v>56.280057999999997</v>
      </c>
      <c r="BB21" s="1360">
        <v>65.769157000000007</v>
      </c>
      <c r="BC21" s="1360">
        <v>45.981974999999998</v>
      </c>
      <c r="BD21" s="1360">
        <v>41.854261999999999</v>
      </c>
      <c r="BE21" s="1360">
        <v>50.468024</v>
      </c>
      <c r="BF21" s="1360">
        <v>50.170883000000003</v>
      </c>
      <c r="BG21" s="1360">
        <v>50.609861000000002</v>
      </c>
      <c r="BH21" s="1360">
        <v>68.509180000000001</v>
      </c>
      <c r="BI21" s="1360">
        <v>74.481787999999995</v>
      </c>
      <c r="BJ21" s="1360">
        <v>58.304558</v>
      </c>
      <c r="BK21" s="1360">
        <v>60.692163999999998</v>
      </c>
      <c r="BL21" s="1360">
        <v>45.166142999999998</v>
      </c>
      <c r="BM21" s="1360">
        <v>39.977330000000002</v>
      </c>
      <c r="BN21" s="1360">
        <v>44.938997000000001</v>
      </c>
      <c r="BO21" s="1360">
        <v>44.727387999999998</v>
      </c>
      <c r="BP21" s="1360">
        <v>37.569586000000001</v>
      </c>
      <c r="BQ21" s="1360">
        <v>33.971023000000002</v>
      </c>
      <c r="BR21" s="1360">
        <v>44.740968000000002</v>
      </c>
      <c r="BS21" s="1360">
        <v>33.557321000000002</v>
      </c>
      <c r="BT21" s="1360">
        <v>36.494456999999997</v>
      </c>
      <c r="BU21" s="1360">
        <v>34.636738000000001</v>
      </c>
      <c r="BV21" s="1360">
        <v>35.988722000000003</v>
      </c>
      <c r="BW21" s="1360">
        <v>38.652515000000001</v>
      </c>
      <c r="BX21" s="1360">
        <v>37.189649000000003</v>
      </c>
      <c r="BY21" s="1360">
        <v>37.445678000000001</v>
      </c>
      <c r="BZ21" s="1360">
        <v>36.332028999999999</v>
      </c>
      <c r="CA21" s="1360">
        <v>34.461725999999999</v>
      </c>
      <c r="CB21" s="1360">
        <v>41.982799</v>
      </c>
      <c r="CC21" s="1360">
        <v>47.462130000000002</v>
      </c>
      <c r="CD21" s="1360">
        <v>40.051302</v>
      </c>
      <c r="CE21" s="1360">
        <v>39.555084999999998</v>
      </c>
      <c r="CF21" s="1360">
        <v>48.970880999999999</v>
      </c>
      <c r="CG21" s="1360">
        <v>38.114446000000001</v>
      </c>
      <c r="CH21" s="1360">
        <v>43.301552999999998</v>
      </c>
      <c r="CI21" s="1360">
        <v>48.436993999999999</v>
      </c>
      <c r="CJ21" s="1360">
        <v>34.118366999999999</v>
      </c>
      <c r="CK21" s="1360">
        <v>54.060059000000003</v>
      </c>
      <c r="CL21" s="1360">
        <v>43.884286000000003</v>
      </c>
      <c r="CM21" s="1360">
        <v>33.727443000000001</v>
      </c>
      <c r="CN21" s="1360">
        <v>54.030982999999999</v>
      </c>
      <c r="CO21" s="1360">
        <v>52.513710000000003</v>
      </c>
      <c r="CP21" s="1360">
        <v>39.041683999999997</v>
      </c>
      <c r="CQ21" s="1360">
        <v>49.806854000000001</v>
      </c>
      <c r="CR21" s="1360">
        <v>45.960791</v>
      </c>
      <c r="CS21" s="1360">
        <v>43.370545999999997</v>
      </c>
      <c r="CT21" s="1360">
        <v>32.506968000000001</v>
      </c>
      <c r="CU21" s="1360">
        <v>33.966450999999999</v>
      </c>
      <c r="CV21" s="1360">
        <v>41.490927999999997</v>
      </c>
      <c r="CW21" s="1360">
        <v>39.823813999999999</v>
      </c>
      <c r="CX21" s="1360">
        <v>31.591940000000001</v>
      </c>
      <c r="CY21" s="1360">
        <v>27.880299000000001</v>
      </c>
      <c r="CZ21" s="1360">
        <v>48.088374000000002</v>
      </c>
      <c r="DA21" s="1360">
        <v>30.253077999999999</v>
      </c>
      <c r="DB21" s="1360">
        <v>32.388342000000002</v>
      </c>
      <c r="DC21" s="1330">
        <v>29.325060000000001</v>
      </c>
      <c r="DD21" s="1330">
        <v>24.768204000000001</v>
      </c>
      <c r="DE21" s="1330">
        <v>29.316552999999999</v>
      </c>
      <c r="DF21" s="1361">
        <v>5030.6710180000018</v>
      </c>
      <c r="DG21" s="1311"/>
      <c r="DH21" s="1358"/>
    </row>
    <row r="22" spans="1:112">
      <c r="A22" s="1359"/>
      <c r="B22" s="1285" t="s">
        <v>1380</v>
      </c>
      <c r="C22" s="1360">
        <v>5.4027589999999996</v>
      </c>
      <c r="D22" s="1360">
        <v>4.4523020000000004</v>
      </c>
      <c r="E22" s="1360">
        <v>3.0697580000000002</v>
      </c>
      <c r="F22" s="1360">
        <v>1.079785</v>
      </c>
      <c r="G22" s="1360">
        <v>2.7350449999999999</v>
      </c>
      <c r="H22" s="1360">
        <v>1.5199320000000001</v>
      </c>
      <c r="I22" s="1360">
        <v>2.447946</v>
      </c>
      <c r="J22" s="1360">
        <v>1.7474989999999999</v>
      </c>
      <c r="K22" s="1360">
        <v>3.8089590000000002</v>
      </c>
      <c r="L22" s="1360">
        <v>3.0457519999999998</v>
      </c>
      <c r="M22" s="1360">
        <v>6.3066259999999996</v>
      </c>
      <c r="N22" s="1360">
        <v>5.9714330000000002</v>
      </c>
      <c r="O22" s="1360">
        <v>3.743614</v>
      </c>
      <c r="P22" s="1360">
        <v>3.5832660000000001</v>
      </c>
      <c r="Q22" s="1360">
        <v>5.9167610000000002</v>
      </c>
      <c r="R22" s="1360">
        <v>6.8489139999999997</v>
      </c>
      <c r="S22" s="1360">
        <v>9.757816</v>
      </c>
      <c r="T22" s="1360">
        <v>7.1298870000000001</v>
      </c>
      <c r="U22" s="1360">
        <v>5.8589830000000003</v>
      </c>
      <c r="V22" s="1360">
        <v>17.722291999999999</v>
      </c>
      <c r="W22" s="1360">
        <v>15.938148999999999</v>
      </c>
      <c r="X22" s="1360">
        <v>16.034089999999999</v>
      </c>
      <c r="Y22" s="1360">
        <v>31.440294999999999</v>
      </c>
      <c r="Z22" s="1360">
        <v>30.753837999999998</v>
      </c>
      <c r="AA22" s="1360">
        <v>35.377676000000001</v>
      </c>
      <c r="AB22" s="1360">
        <v>29.717562999999998</v>
      </c>
      <c r="AC22" s="1360">
        <v>46.155323000000003</v>
      </c>
      <c r="AD22" s="1360">
        <v>46.462128999999997</v>
      </c>
      <c r="AE22" s="1360">
        <v>61.088310999999997</v>
      </c>
      <c r="AF22" s="1360">
        <v>62.245182999999997</v>
      </c>
      <c r="AG22" s="1360">
        <v>71.423022000000003</v>
      </c>
      <c r="AH22" s="1360">
        <v>51.436629000000003</v>
      </c>
      <c r="AI22" s="1360">
        <v>85.803442000000004</v>
      </c>
      <c r="AJ22" s="1360">
        <v>39.517899</v>
      </c>
      <c r="AK22" s="1360">
        <v>8.7911640000000002</v>
      </c>
      <c r="AL22" s="1360">
        <v>6.6434530000000001</v>
      </c>
      <c r="AM22" s="1360">
        <v>4.8028329999999997</v>
      </c>
      <c r="AN22" s="1360">
        <v>2.1926540000000001</v>
      </c>
      <c r="AO22" s="1360">
        <v>9.4591949999999994</v>
      </c>
      <c r="AP22" s="1360">
        <v>6.8323559999999999</v>
      </c>
      <c r="AQ22" s="1360">
        <v>6.3026809999999998</v>
      </c>
      <c r="AR22" s="1360">
        <v>2.6524269999999999</v>
      </c>
      <c r="AS22" s="1360">
        <v>7.9532619999999996</v>
      </c>
      <c r="AT22" s="1360">
        <v>2.1456490000000001</v>
      </c>
      <c r="AU22" s="1360">
        <v>0</v>
      </c>
      <c r="AV22" s="1360">
        <v>0.58140899999999995</v>
      </c>
      <c r="AW22" s="1360">
        <v>0.53464100000000003</v>
      </c>
      <c r="AX22" s="1360">
        <v>1.0396179999999999</v>
      </c>
      <c r="AY22" s="1360">
        <v>0.76370499999999997</v>
      </c>
      <c r="AZ22" s="1360">
        <v>1.1447670000000001</v>
      </c>
      <c r="BA22" s="1360">
        <v>1.8171090000000001</v>
      </c>
      <c r="BB22" s="1360">
        <v>4.5507860000000004</v>
      </c>
      <c r="BC22" s="1360">
        <v>4.1089560000000001</v>
      </c>
      <c r="BD22" s="1360">
        <v>0.62613799999999997</v>
      </c>
      <c r="BE22" s="1360">
        <v>2.681683</v>
      </c>
      <c r="BF22" s="1360">
        <v>6.4540870000000004</v>
      </c>
      <c r="BG22" s="1360">
        <v>3.9544480000000002</v>
      </c>
      <c r="BH22" s="1360">
        <v>8.5004679999999997</v>
      </c>
      <c r="BI22" s="1360">
        <v>5.7315699999999996</v>
      </c>
      <c r="BJ22" s="1360">
        <v>8.4593059999999998</v>
      </c>
      <c r="BK22" s="1360">
        <v>6.4720449999999996</v>
      </c>
      <c r="BL22" s="1360">
        <v>5.4161989999999998</v>
      </c>
      <c r="BM22" s="1360">
        <v>6.0602349999999996</v>
      </c>
      <c r="BN22" s="1360">
        <v>2.310235</v>
      </c>
      <c r="BO22" s="1360">
        <v>2.340265</v>
      </c>
      <c r="BP22" s="1360">
        <v>0.78469</v>
      </c>
      <c r="BQ22" s="1360">
        <v>2.316821</v>
      </c>
      <c r="BR22" s="1360">
        <v>1.3343100000000001</v>
      </c>
      <c r="BS22" s="1360">
        <v>0.305176</v>
      </c>
      <c r="BT22" s="1360">
        <v>2.6959399999999998</v>
      </c>
      <c r="BU22" s="1360">
        <v>0.33957199999999998</v>
      </c>
      <c r="BV22" s="1360">
        <v>0</v>
      </c>
      <c r="BW22" s="1360">
        <v>2.194455</v>
      </c>
      <c r="BX22" s="1360">
        <v>0</v>
      </c>
      <c r="BY22" s="1360">
        <v>1.7286090000000001</v>
      </c>
      <c r="BZ22" s="1360">
        <v>2.2714460000000001</v>
      </c>
      <c r="CA22" s="1360">
        <v>2.599126</v>
      </c>
      <c r="CB22" s="1360">
        <v>1.0572870000000001</v>
      </c>
      <c r="CC22" s="1360">
        <v>0.79906900000000003</v>
      </c>
      <c r="CD22" s="1360">
        <v>4.2027729999999996</v>
      </c>
      <c r="CE22" s="1360">
        <v>0</v>
      </c>
      <c r="CF22" s="1360">
        <v>0</v>
      </c>
      <c r="CG22" s="1360">
        <v>0</v>
      </c>
      <c r="CH22" s="1360">
        <v>0</v>
      </c>
      <c r="CI22" s="1360">
        <v>0.50372399999999995</v>
      </c>
      <c r="CJ22" s="1360">
        <v>2.6735679999999999</v>
      </c>
      <c r="CK22" s="1360">
        <v>0</v>
      </c>
      <c r="CL22" s="1360">
        <v>0</v>
      </c>
      <c r="CM22" s="1360">
        <v>0</v>
      </c>
      <c r="CN22" s="1360">
        <v>0</v>
      </c>
      <c r="CO22" s="1360">
        <v>0.80990399999999996</v>
      </c>
      <c r="CP22" s="1360">
        <v>0</v>
      </c>
      <c r="CQ22" s="1360">
        <v>0</v>
      </c>
      <c r="CR22" s="1360">
        <v>0</v>
      </c>
      <c r="CS22" s="1360">
        <v>0.34870899999999999</v>
      </c>
      <c r="CT22" s="1360">
        <v>0.79654999999999998</v>
      </c>
      <c r="CU22" s="1360">
        <v>0</v>
      </c>
      <c r="CV22" s="1360">
        <v>0</v>
      </c>
      <c r="CW22" s="1360">
        <v>0</v>
      </c>
      <c r="CX22" s="1360">
        <v>0</v>
      </c>
      <c r="CY22" s="1360">
        <v>0</v>
      </c>
      <c r="CZ22" s="1360">
        <v>0</v>
      </c>
      <c r="DA22" s="1360">
        <v>0.74111400000000005</v>
      </c>
      <c r="DB22" s="1360">
        <v>0</v>
      </c>
      <c r="DC22" s="1373">
        <v>0.13209000000000001</v>
      </c>
      <c r="DD22" s="1373">
        <v>0</v>
      </c>
      <c r="DE22" s="1373">
        <v>0</v>
      </c>
      <c r="DF22" s="1374">
        <v>892.24689899999964</v>
      </c>
      <c r="DG22" s="1311"/>
      <c r="DH22" s="1358"/>
    </row>
    <row r="23" spans="1:112" s="1369" customFormat="1">
      <c r="A23" s="1366">
        <v>18</v>
      </c>
      <c r="B23" s="1285" t="s">
        <v>1381</v>
      </c>
      <c r="C23" s="1360">
        <v>123.135991</v>
      </c>
      <c r="D23" s="1360">
        <v>87.895099999999999</v>
      </c>
      <c r="E23" s="1360">
        <v>74.384850999999998</v>
      </c>
      <c r="F23" s="1360">
        <v>61.728453000000002</v>
      </c>
      <c r="G23" s="1360">
        <v>75.458978000000002</v>
      </c>
      <c r="H23" s="1360">
        <v>72.729310999999996</v>
      </c>
      <c r="I23" s="1360">
        <v>63.464682000000003</v>
      </c>
      <c r="J23" s="1360">
        <v>71.857793000000001</v>
      </c>
      <c r="K23" s="1360">
        <v>55.740822999999999</v>
      </c>
      <c r="L23" s="1360">
        <v>66.078295999999995</v>
      </c>
      <c r="M23" s="1360">
        <v>60.261678000000003</v>
      </c>
      <c r="N23" s="1360">
        <v>69.713835000000003</v>
      </c>
      <c r="O23" s="1360">
        <v>73.234950999999995</v>
      </c>
      <c r="P23" s="1360">
        <v>64.331388000000004</v>
      </c>
      <c r="Q23" s="1360">
        <v>69.041505000000001</v>
      </c>
      <c r="R23" s="1360">
        <v>70.823939999999993</v>
      </c>
      <c r="S23" s="1360">
        <v>65.602288999999999</v>
      </c>
      <c r="T23" s="1360">
        <v>84.614031999999995</v>
      </c>
      <c r="U23" s="1360">
        <v>75.232642999999996</v>
      </c>
      <c r="V23" s="1360">
        <v>75.704126000000002</v>
      </c>
      <c r="W23" s="1360">
        <v>81.204554000000002</v>
      </c>
      <c r="X23" s="1360">
        <v>72.943640000000002</v>
      </c>
      <c r="Y23" s="1360">
        <v>61.817236000000001</v>
      </c>
      <c r="Z23" s="1360">
        <v>86.870054999999994</v>
      </c>
      <c r="AA23" s="1360">
        <v>75.776983000000001</v>
      </c>
      <c r="AB23" s="1360">
        <v>74.314920000000001</v>
      </c>
      <c r="AC23" s="1360">
        <v>76.217696000000004</v>
      </c>
      <c r="AD23" s="1360">
        <v>92.944029</v>
      </c>
      <c r="AE23" s="1360">
        <v>99.984585999999993</v>
      </c>
      <c r="AF23" s="1360">
        <v>44.045301000000002</v>
      </c>
      <c r="AG23" s="1360">
        <v>6.9676460000000002</v>
      </c>
      <c r="AH23" s="1360">
        <v>6.4172539999999998</v>
      </c>
      <c r="AI23" s="1360">
        <v>5.3608820000000001</v>
      </c>
      <c r="AJ23" s="1360">
        <v>8.3178970000000003</v>
      </c>
      <c r="AK23" s="1360">
        <v>198.61429899999999</v>
      </c>
      <c r="AL23" s="1360">
        <v>82.870501000000004</v>
      </c>
      <c r="AM23" s="1360">
        <v>66.093546000000003</v>
      </c>
      <c r="AN23" s="1360">
        <v>65.685473999999999</v>
      </c>
      <c r="AO23" s="1360">
        <v>66.328972000000007</v>
      </c>
      <c r="AP23" s="1360">
        <v>67.061272000000002</v>
      </c>
      <c r="AQ23" s="1360">
        <v>61.628893000000005</v>
      </c>
      <c r="AR23" s="1360">
        <v>91.474330999999992</v>
      </c>
      <c r="AS23" s="1360">
        <v>74.032944999999998</v>
      </c>
      <c r="AT23" s="1360">
        <v>49.522193999999999</v>
      </c>
      <c r="AU23" s="1360">
        <v>12.799702999999999</v>
      </c>
      <c r="AV23" s="1360">
        <v>25.888639000000001</v>
      </c>
      <c r="AW23" s="1360">
        <v>26.709200000000003</v>
      </c>
      <c r="AX23" s="1360">
        <v>35.833362000000001</v>
      </c>
      <c r="AY23" s="1360">
        <v>53.399005000000002</v>
      </c>
      <c r="AZ23" s="1360">
        <v>47.236561000000002</v>
      </c>
      <c r="BA23" s="1360">
        <v>61.214004000000003</v>
      </c>
      <c r="BB23" s="1360">
        <v>79.889711000000005</v>
      </c>
      <c r="BC23" s="1360">
        <v>56.829974999999997</v>
      </c>
      <c r="BD23" s="1360">
        <v>67.302919000000003</v>
      </c>
      <c r="BE23" s="1360">
        <v>77.435846999999995</v>
      </c>
      <c r="BF23" s="1360">
        <v>76.908052999999995</v>
      </c>
      <c r="BG23" s="1360">
        <v>82.67631200000001</v>
      </c>
      <c r="BH23" s="1360">
        <v>82.318275999999997</v>
      </c>
      <c r="BI23" s="1360">
        <v>131.328968</v>
      </c>
      <c r="BJ23" s="1360">
        <v>107.002655</v>
      </c>
      <c r="BK23" s="1360">
        <v>84.09393399999999</v>
      </c>
      <c r="BL23" s="1360">
        <v>234.73842300000001</v>
      </c>
      <c r="BM23" s="1360">
        <v>132.98619300000001</v>
      </c>
      <c r="BN23" s="1360">
        <v>92.174636000000007</v>
      </c>
      <c r="BO23" s="1360">
        <v>82.845732000000012</v>
      </c>
      <c r="BP23" s="1360">
        <v>81.434480000000008</v>
      </c>
      <c r="BQ23" s="1360">
        <v>79.796321000000006</v>
      </c>
      <c r="BR23" s="1360">
        <v>73.202457999999993</v>
      </c>
      <c r="BS23" s="1360">
        <v>68.852871000000007</v>
      </c>
      <c r="BT23" s="1360">
        <v>65.932341000000008</v>
      </c>
      <c r="BU23" s="1360">
        <v>53.435253000000003</v>
      </c>
      <c r="BV23" s="1360">
        <v>60.798674999999996</v>
      </c>
      <c r="BW23" s="1360">
        <v>51.440587999999998</v>
      </c>
      <c r="BX23" s="1360">
        <v>52.786287999999999</v>
      </c>
      <c r="BY23" s="1360">
        <v>53.502769000000001</v>
      </c>
      <c r="BZ23" s="1360">
        <v>84.568692999999996</v>
      </c>
      <c r="CA23" s="1360">
        <v>48.794602000000005</v>
      </c>
      <c r="CB23" s="1360">
        <v>55.260492999999997</v>
      </c>
      <c r="CC23" s="1360">
        <v>59.651353</v>
      </c>
      <c r="CD23" s="1360">
        <v>51.914448999999998</v>
      </c>
      <c r="CE23" s="1360">
        <v>43.621061000000005</v>
      </c>
      <c r="CF23" s="1360">
        <v>48.810253000000003</v>
      </c>
      <c r="CG23" s="1360">
        <v>50.567580999999997</v>
      </c>
      <c r="CH23" s="1360">
        <v>43.074418999999999</v>
      </c>
      <c r="CI23" s="1360">
        <v>40.257767999999999</v>
      </c>
      <c r="CJ23" s="1360">
        <v>35.564556000000003</v>
      </c>
      <c r="CK23" s="1360">
        <v>59.070328000000003</v>
      </c>
      <c r="CL23" s="1360">
        <v>36.626373999999998</v>
      </c>
      <c r="CM23" s="1360">
        <v>36.775936999999999</v>
      </c>
      <c r="CN23" s="1360">
        <v>60.604953999999999</v>
      </c>
      <c r="CO23" s="1360">
        <v>43.975791999999998</v>
      </c>
      <c r="CP23" s="1360">
        <v>38.988942000000002</v>
      </c>
      <c r="CQ23" s="1360">
        <v>50.442014</v>
      </c>
      <c r="CR23" s="1360">
        <v>49.291269</v>
      </c>
      <c r="CS23" s="1360">
        <v>44.974989999999998</v>
      </c>
      <c r="CT23" s="1360">
        <v>32.517417199999997</v>
      </c>
      <c r="CU23" s="1360">
        <v>33.481959000000003</v>
      </c>
      <c r="CV23" s="1360">
        <v>50.443176000000001</v>
      </c>
      <c r="CW23" s="1360">
        <v>40.006549700000001</v>
      </c>
      <c r="CX23" s="1360">
        <v>37.547977199999998</v>
      </c>
      <c r="CY23" s="1360">
        <v>33.859501999999999</v>
      </c>
      <c r="CZ23" s="1360">
        <v>45.335786999999996</v>
      </c>
      <c r="DA23" s="1360">
        <v>45.941510000000001</v>
      </c>
      <c r="DB23" s="1360">
        <v>35.706376799999994</v>
      </c>
      <c r="DC23" s="1330">
        <v>40.231518999999999</v>
      </c>
      <c r="DD23" s="1330">
        <v>38.119906</v>
      </c>
      <c r="DE23" s="1330">
        <v>38.343409000000001</v>
      </c>
      <c r="DF23" s="1361">
        <v>7037.7114298999986</v>
      </c>
      <c r="DG23" s="1311"/>
      <c r="DH23" s="1368"/>
    </row>
    <row r="24" spans="1:112">
      <c r="A24" s="1359">
        <v>19</v>
      </c>
      <c r="B24" s="1375" t="s">
        <v>1306</v>
      </c>
      <c r="C24" s="1376">
        <v>2.3991400000000001</v>
      </c>
      <c r="D24" s="1376">
        <v>1.6245620000000001</v>
      </c>
      <c r="E24" s="1376">
        <v>0.91150799999999998</v>
      </c>
      <c r="F24" s="1376">
        <v>1.211403</v>
      </c>
      <c r="G24" s="1376">
        <v>2.5902189999999998</v>
      </c>
      <c r="H24" s="1376">
        <v>1.979068</v>
      </c>
      <c r="I24" s="1376">
        <v>1.0780380000000001</v>
      </c>
      <c r="J24" s="1376">
        <v>3.5826280000000001</v>
      </c>
      <c r="K24" s="1376">
        <v>2.4083269999999999</v>
      </c>
      <c r="L24" s="1376">
        <v>0.92010800000000004</v>
      </c>
      <c r="M24" s="1376">
        <v>1.8751869999999999</v>
      </c>
      <c r="N24" s="1376">
        <v>0.70653900000000003</v>
      </c>
      <c r="O24" s="1376">
        <v>2.4135930000000001</v>
      </c>
      <c r="P24" s="1376">
        <v>2.4160879999999998</v>
      </c>
      <c r="Q24" s="1376">
        <v>1.7732589999999999</v>
      </c>
      <c r="R24" s="1376">
        <v>1.751738</v>
      </c>
      <c r="S24" s="1376">
        <v>2.033655</v>
      </c>
      <c r="T24" s="1376">
        <v>1.484877</v>
      </c>
      <c r="U24" s="1376">
        <v>1.5154529999999999</v>
      </c>
      <c r="V24" s="1376">
        <v>0.50105599999999995</v>
      </c>
      <c r="W24" s="1376">
        <v>2.280815</v>
      </c>
      <c r="X24" s="1376">
        <v>5.0931040000000003</v>
      </c>
      <c r="Y24" s="1376">
        <v>0.18787200000000001</v>
      </c>
      <c r="Z24" s="1376">
        <v>0.71429299999999996</v>
      </c>
      <c r="AA24" s="1376">
        <v>1.4325079999999999</v>
      </c>
      <c r="AB24" s="1376">
        <v>0.618475</v>
      </c>
      <c r="AC24" s="1376">
        <v>1.737414</v>
      </c>
      <c r="AD24" s="1376">
        <v>1.589699</v>
      </c>
      <c r="AE24" s="1376">
        <v>0.53978099999999996</v>
      </c>
      <c r="AF24" s="1376">
        <v>3.4093140000000002</v>
      </c>
      <c r="AG24" s="1376">
        <v>1.915324</v>
      </c>
      <c r="AH24" s="1376">
        <v>0.87533399999999995</v>
      </c>
      <c r="AI24" s="1376">
        <v>0.70900600000000003</v>
      </c>
      <c r="AJ24" s="1376">
        <v>1.2827949999999999</v>
      </c>
      <c r="AK24" s="1376">
        <v>1.4149449999999999</v>
      </c>
      <c r="AL24" s="1376">
        <v>1.2668159999999999</v>
      </c>
      <c r="AM24" s="1376">
        <v>1.366128</v>
      </c>
      <c r="AN24" s="1376">
        <v>1.394536</v>
      </c>
      <c r="AO24" s="1376">
        <v>1.477066</v>
      </c>
      <c r="AP24" s="1376">
        <v>2.9103729999999999</v>
      </c>
      <c r="AQ24" s="1376">
        <v>1.4479850000000001</v>
      </c>
      <c r="AR24" s="1376">
        <v>1.5484830000000001</v>
      </c>
      <c r="AS24" s="1376">
        <v>5.827788</v>
      </c>
      <c r="AT24" s="1376">
        <v>2.2059340000000001</v>
      </c>
      <c r="AU24" s="1376">
        <v>1.78012E-2</v>
      </c>
      <c r="AV24" s="1376">
        <v>0.47031699999999999</v>
      </c>
      <c r="AW24" s="1376">
        <v>1.156342</v>
      </c>
      <c r="AX24" s="1376">
        <v>0.28644900000000001</v>
      </c>
      <c r="AY24" s="1376">
        <v>2.908525</v>
      </c>
      <c r="AZ24" s="1376">
        <v>2.333189</v>
      </c>
      <c r="BA24" s="1376">
        <v>0.858738</v>
      </c>
      <c r="BB24" s="1376">
        <v>2.331477</v>
      </c>
      <c r="BC24" s="1376">
        <v>0</v>
      </c>
      <c r="BD24" s="1376">
        <v>0.75683500000000004</v>
      </c>
      <c r="BE24" s="1376">
        <v>1.104179</v>
      </c>
      <c r="BF24" s="1376">
        <v>3.6669740000000002</v>
      </c>
      <c r="BG24" s="1376">
        <v>0.93965600000000005</v>
      </c>
      <c r="BH24" s="1376">
        <v>1.5871310000000001</v>
      </c>
      <c r="BI24" s="1376">
        <v>2.6228479999999998</v>
      </c>
      <c r="BJ24" s="1376">
        <v>0.54199799999999998</v>
      </c>
      <c r="BK24" s="1376">
        <v>2.5759690000000002</v>
      </c>
      <c r="BL24" s="1376">
        <v>12.131675</v>
      </c>
      <c r="BM24" s="1376">
        <v>2.8604039999999999</v>
      </c>
      <c r="BN24" s="1376">
        <v>2.089639</v>
      </c>
      <c r="BO24" s="1376">
        <v>1.592981</v>
      </c>
      <c r="BP24" s="1376">
        <v>3.4707620000000001</v>
      </c>
      <c r="BQ24" s="1376">
        <v>1.953813</v>
      </c>
      <c r="BR24" s="1376">
        <v>1.9242760000000001</v>
      </c>
      <c r="BS24" s="1376">
        <v>1.690226</v>
      </c>
      <c r="BT24" s="1376">
        <v>1.739892</v>
      </c>
      <c r="BU24" s="1376">
        <v>2.345011</v>
      </c>
      <c r="BV24" s="1376">
        <v>1.0817319999999999</v>
      </c>
      <c r="BW24" s="1376">
        <v>1.754502</v>
      </c>
      <c r="BX24" s="1376">
        <v>3.6457540000000002</v>
      </c>
      <c r="BY24" s="1376">
        <v>1.103445</v>
      </c>
      <c r="BZ24" s="1376">
        <v>4.3378870000000003</v>
      </c>
      <c r="CA24" s="1376">
        <v>1.0175320000000001</v>
      </c>
      <c r="CB24" s="1376">
        <v>1.671241</v>
      </c>
      <c r="CC24" s="1376">
        <v>1.565143</v>
      </c>
      <c r="CD24" s="1376">
        <v>1.6211279999999999</v>
      </c>
      <c r="CE24" s="1376">
        <v>1.8502719999999999</v>
      </c>
      <c r="CF24" s="1376">
        <v>1.8344830000000001</v>
      </c>
      <c r="CG24" s="1376">
        <v>2.2802310000000001</v>
      </c>
      <c r="CH24" s="1376">
        <v>2.3258679999999998</v>
      </c>
      <c r="CI24" s="1376">
        <v>5.0834820000000001</v>
      </c>
      <c r="CJ24" s="1376">
        <v>5.1044210000000003</v>
      </c>
      <c r="CK24" s="1376">
        <v>5.2812859999999997</v>
      </c>
      <c r="CL24" s="1376">
        <v>4.2825550000000003</v>
      </c>
      <c r="CM24" s="1376">
        <v>3.1514530000000001</v>
      </c>
      <c r="CN24" s="1376">
        <v>7.4639579999999999</v>
      </c>
      <c r="CO24" s="1376">
        <v>5.9158840000000001</v>
      </c>
      <c r="CP24" s="1376">
        <v>6.2377450000000003</v>
      </c>
      <c r="CQ24" s="1376">
        <v>6.696129</v>
      </c>
      <c r="CR24" s="1376">
        <v>6.959778</v>
      </c>
      <c r="CS24" s="1376">
        <v>9.6828529999999997</v>
      </c>
      <c r="CT24" s="1376">
        <v>7.9452530000000001</v>
      </c>
      <c r="CU24" s="1376">
        <v>5.0285869999999999</v>
      </c>
      <c r="CV24" s="1376">
        <v>5.9650920000000003</v>
      </c>
      <c r="CW24" s="1376">
        <v>7.6430610000000003</v>
      </c>
      <c r="CX24" s="1376">
        <v>2.2870979999999999</v>
      </c>
      <c r="CY24" s="1376">
        <v>2.5985070000000001</v>
      </c>
      <c r="CZ24" s="1376">
        <v>7.1817890000000002</v>
      </c>
      <c r="DA24" s="1376">
        <v>3.2675049999999999</v>
      </c>
      <c r="DB24" s="1376">
        <v>3.8853719999999998</v>
      </c>
      <c r="DC24" s="1339">
        <v>6.0563900000000004</v>
      </c>
      <c r="DD24" s="1339">
        <v>4.2481799999999996</v>
      </c>
      <c r="DE24" s="1339">
        <v>5.0239330000000004</v>
      </c>
      <c r="DF24" s="1377">
        <v>290.5301831999999</v>
      </c>
      <c r="DG24" s="1341"/>
      <c r="DH24" s="1358"/>
    </row>
    <row r="25" spans="1:112" s="1369" customFormat="1">
      <c r="A25" s="1366"/>
      <c r="B25" s="1113" t="s">
        <v>1382</v>
      </c>
      <c r="C25" s="1355">
        <v>1023.072533</v>
      </c>
      <c r="D25" s="1355">
        <v>619.06932400000005</v>
      </c>
      <c r="E25" s="1355">
        <v>528.63854000000003</v>
      </c>
      <c r="F25" s="1355">
        <v>415.03465080000001</v>
      </c>
      <c r="G25" s="1355">
        <v>451.84486459999999</v>
      </c>
      <c r="H25" s="1355">
        <v>433.09337499999998</v>
      </c>
      <c r="I25" s="1355">
        <v>397.83903900000007</v>
      </c>
      <c r="J25" s="1355">
        <v>456.83419700000007</v>
      </c>
      <c r="K25" s="1355">
        <v>399.422078</v>
      </c>
      <c r="L25" s="1355">
        <v>502.14321200000001</v>
      </c>
      <c r="M25" s="1355">
        <v>481.253219</v>
      </c>
      <c r="N25" s="1355">
        <v>474.23385300000001</v>
      </c>
      <c r="O25" s="1355">
        <v>548.917145</v>
      </c>
      <c r="P25" s="1355">
        <v>514.97737600000005</v>
      </c>
      <c r="Q25" s="1355">
        <v>526.7928280000001</v>
      </c>
      <c r="R25" s="1355">
        <v>559.26516800000002</v>
      </c>
      <c r="S25" s="1355">
        <v>506.85045700000001</v>
      </c>
      <c r="T25" s="1355">
        <v>625.04483600000003</v>
      </c>
      <c r="U25" s="1355">
        <v>569.122975</v>
      </c>
      <c r="V25" s="1355">
        <v>597.82351300000005</v>
      </c>
      <c r="W25" s="1355">
        <v>610.8267689999999</v>
      </c>
      <c r="X25" s="1355">
        <v>637.37278700000002</v>
      </c>
      <c r="Y25" s="1355">
        <v>669.04670699999997</v>
      </c>
      <c r="Z25" s="1355">
        <v>688.48692999999992</v>
      </c>
      <c r="AA25" s="1355">
        <v>708.92997600000001</v>
      </c>
      <c r="AB25" s="1355">
        <v>668.26232100000004</v>
      </c>
      <c r="AC25" s="1355">
        <v>782.45270500000004</v>
      </c>
      <c r="AD25" s="1355">
        <v>910.98237499999993</v>
      </c>
      <c r="AE25" s="1355">
        <v>937.27303499999994</v>
      </c>
      <c r="AF25" s="1355">
        <v>749.39739399999985</v>
      </c>
      <c r="AG25" s="1355">
        <v>551.91285389999996</v>
      </c>
      <c r="AH25" s="1355">
        <v>633.92211899999995</v>
      </c>
      <c r="AI25" s="1355">
        <v>960.23412697000015</v>
      </c>
      <c r="AJ25" s="1355">
        <v>783.07036921999998</v>
      </c>
      <c r="AK25" s="1355">
        <v>1024.7511265399999</v>
      </c>
      <c r="AL25" s="1355">
        <v>637.33096669999998</v>
      </c>
      <c r="AM25" s="1355">
        <v>511.99884600000001</v>
      </c>
      <c r="AN25" s="1355">
        <v>502.94681000000003</v>
      </c>
      <c r="AO25" s="1355">
        <v>570.89300322999998</v>
      </c>
      <c r="AP25" s="1355">
        <v>535.04222300000004</v>
      </c>
      <c r="AQ25" s="1355">
        <v>498.78893999999991</v>
      </c>
      <c r="AR25" s="1355">
        <v>616.08648200000005</v>
      </c>
      <c r="AS25" s="1355">
        <v>510.77986620000001</v>
      </c>
      <c r="AT25" s="1355">
        <v>309.39255900000001</v>
      </c>
      <c r="AU25" s="1355">
        <v>109.51522860000001</v>
      </c>
      <c r="AV25" s="1355">
        <v>189.26128199999999</v>
      </c>
      <c r="AW25" s="1355">
        <v>261.45828799999998</v>
      </c>
      <c r="AX25" s="1355">
        <v>320.59566899999993</v>
      </c>
      <c r="AY25" s="1355">
        <v>430.36050800000004</v>
      </c>
      <c r="AZ25" s="1355">
        <v>478.59596170000003</v>
      </c>
      <c r="BA25" s="1355">
        <v>522.79026299999998</v>
      </c>
      <c r="BB25" s="1355">
        <v>685.92349890000003</v>
      </c>
      <c r="BC25" s="1355">
        <v>510.28044929999999</v>
      </c>
      <c r="BD25" s="1355">
        <v>518.01820799999996</v>
      </c>
      <c r="BE25" s="1355">
        <v>666.54146200000002</v>
      </c>
      <c r="BF25" s="1355">
        <v>690.88150699999994</v>
      </c>
      <c r="BG25" s="1355">
        <v>598.24962600000003</v>
      </c>
      <c r="BH25" s="1355">
        <v>818.79467</v>
      </c>
      <c r="BI25" s="1355">
        <v>883.9753042399999</v>
      </c>
      <c r="BJ25" s="1355">
        <v>748.96597800000006</v>
      </c>
      <c r="BK25" s="1355">
        <v>652.88611200000003</v>
      </c>
      <c r="BL25" s="1355">
        <v>1284.9127369</v>
      </c>
      <c r="BM25" s="1355">
        <v>831.94412599999998</v>
      </c>
      <c r="BN25" s="1355">
        <v>634.78960940000002</v>
      </c>
      <c r="BO25" s="1355">
        <v>533.50096719999999</v>
      </c>
      <c r="BP25" s="1355">
        <v>551.30938199999991</v>
      </c>
      <c r="BQ25" s="1355">
        <v>541.98393800000008</v>
      </c>
      <c r="BR25" s="1355">
        <v>535.45872099999997</v>
      </c>
      <c r="BS25" s="1355">
        <v>429.19162699999998</v>
      </c>
      <c r="BT25" s="1355">
        <v>483.71874299999996</v>
      </c>
      <c r="BU25" s="1355">
        <v>460.44572599999998</v>
      </c>
      <c r="BV25" s="1355">
        <v>435.28472699999998</v>
      </c>
      <c r="BW25" s="1355">
        <v>457.25739700000003</v>
      </c>
      <c r="BX25" s="1355">
        <v>431.58150799999999</v>
      </c>
      <c r="BY25" s="1355">
        <v>441.93294100000003</v>
      </c>
      <c r="BZ25" s="1355">
        <v>475.71280999999999</v>
      </c>
      <c r="CA25" s="1355">
        <v>379.05877600000002</v>
      </c>
      <c r="CB25" s="1355">
        <v>470.958215</v>
      </c>
      <c r="CC25" s="1355">
        <v>467.16032700000005</v>
      </c>
      <c r="CD25" s="1355">
        <v>450.20880199999999</v>
      </c>
      <c r="CE25" s="1355">
        <v>416.59571700000004</v>
      </c>
      <c r="CF25" s="1355">
        <v>466.03752600000001</v>
      </c>
      <c r="CG25" s="1355">
        <v>434.54428314</v>
      </c>
      <c r="CH25" s="1355">
        <v>410.67561699999999</v>
      </c>
      <c r="CI25" s="1355">
        <v>436.06779599999999</v>
      </c>
      <c r="CJ25" s="1355">
        <v>421.57946700000002</v>
      </c>
      <c r="CK25" s="1355">
        <v>492.18324600000005</v>
      </c>
      <c r="CL25" s="1355">
        <v>425.37429499999996</v>
      </c>
      <c r="CM25" s="1355">
        <v>378.04994799999997</v>
      </c>
      <c r="CN25" s="1355">
        <v>562.89465900000005</v>
      </c>
      <c r="CO25" s="1355">
        <v>474.39755200000002</v>
      </c>
      <c r="CP25" s="1355">
        <v>417.441238</v>
      </c>
      <c r="CQ25" s="1355">
        <v>527.572768</v>
      </c>
      <c r="CR25" s="1355">
        <v>474.38597600000003</v>
      </c>
      <c r="CS25" s="1355">
        <v>453.93615800000003</v>
      </c>
      <c r="CT25" s="1355">
        <v>400.35665219999998</v>
      </c>
      <c r="CU25" s="1355">
        <v>391.59889799999996</v>
      </c>
      <c r="CV25" s="1355">
        <v>470.84568599999994</v>
      </c>
      <c r="CW25" s="1355">
        <v>429.19707870000002</v>
      </c>
      <c r="CX25" s="1355">
        <v>367.21130219999998</v>
      </c>
      <c r="CY25" s="1355">
        <v>358.19103419999999</v>
      </c>
      <c r="CZ25" s="1355">
        <v>498.13730099999998</v>
      </c>
      <c r="DA25" s="1355">
        <v>413.45809280000003</v>
      </c>
      <c r="DB25" s="1355">
        <v>372.45766869999994</v>
      </c>
      <c r="DC25" s="1371">
        <v>377.0347587</v>
      </c>
      <c r="DD25" s="1371">
        <v>387.2373</v>
      </c>
      <c r="DE25" s="1371">
        <v>386.62855499999995</v>
      </c>
      <c r="DF25" s="1372">
        <v>60105.785184039989</v>
      </c>
      <c r="DG25" s="1311">
        <v>1</v>
      </c>
      <c r="DH25" s="1368"/>
    </row>
    <row r="26" spans="1:112">
      <c r="A26" s="1359">
        <v>22</v>
      </c>
      <c r="B26" s="1285" t="s">
        <v>1379</v>
      </c>
      <c r="C26" s="1360">
        <v>417.22608600000001</v>
      </c>
      <c r="D26" s="1360">
        <v>229.904346</v>
      </c>
      <c r="E26" s="1360">
        <v>192.96329500000002</v>
      </c>
      <c r="F26" s="1360">
        <v>154.955997</v>
      </c>
      <c r="G26" s="1360">
        <v>150.16596559999999</v>
      </c>
      <c r="H26" s="1360">
        <v>141.22940700000001</v>
      </c>
      <c r="I26" s="1360">
        <v>151.15023200000002</v>
      </c>
      <c r="J26" s="1360">
        <v>181.003613</v>
      </c>
      <c r="K26" s="1360">
        <v>139.74135799999999</v>
      </c>
      <c r="L26" s="1360">
        <v>171.84526</v>
      </c>
      <c r="M26" s="1360">
        <v>173.763023</v>
      </c>
      <c r="N26" s="1360">
        <v>176.48733899999999</v>
      </c>
      <c r="O26" s="1360">
        <v>206.02083500000001</v>
      </c>
      <c r="P26" s="1360">
        <v>196.09993299999999</v>
      </c>
      <c r="Q26" s="1360">
        <v>191.04672400000001</v>
      </c>
      <c r="R26" s="1360">
        <v>201.57696899999999</v>
      </c>
      <c r="S26" s="1360">
        <v>168.93617899999998</v>
      </c>
      <c r="T26" s="1360">
        <v>191.61046500000003</v>
      </c>
      <c r="U26" s="1360">
        <v>189.97756800000002</v>
      </c>
      <c r="V26" s="1360">
        <v>171.31822000000003</v>
      </c>
      <c r="W26" s="1360">
        <v>212.21331900000001</v>
      </c>
      <c r="X26" s="1360">
        <v>176.48431099999999</v>
      </c>
      <c r="Y26" s="1360">
        <v>191.242546</v>
      </c>
      <c r="Z26" s="1360">
        <v>205.57283899999999</v>
      </c>
      <c r="AA26" s="1360">
        <v>210.69624300000001</v>
      </c>
      <c r="AB26" s="1360">
        <v>177.54252999999997</v>
      </c>
      <c r="AC26" s="1360">
        <v>227.24783500000001</v>
      </c>
      <c r="AD26" s="1360">
        <v>240.71059</v>
      </c>
      <c r="AE26" s="1360">
        <v>213.03787</v>
      </c>
      <c r="AF26" s="1360">
        <v>244.98141699999999</v>
      </c>
      <c r="AG26" s="1360">
        <v>195.91115200000002</v>
      </c>
      <c r="AH26" s="1360">
        <v>199.57100700000001</v>
      </c>
      <c r="AI26" s="1360">
        <v>187.92886800000002</v>
      </c>
      <c r="AJ26" s="1360">
        <v>215.01278599999998</v>
      </c>
      <c r="AK26" s="1360">
        <v>180.67453999999998</v>
      </c>
      <c r="AL26" s="1360">
        <v>201.31829500000001</v>
      </c>
      <c r="AM26" s="1360">
        <v>216.387393</v>
      </c>
      <c r="AN26" s="1360">
        <v>207.62800300000001</v>
      </c>
      <c r="AO26" s="1360">
        <v>236.16101900000001</v>
      </c>
      <c r="AP26" s="1360">
        <v>216.67993200000001</v>
      </c>
      <c r="AQ26" s="1360">
        <v>202.60224199999999</v>
      </c>
      <c r="AR26" s="1360">
        <v>232.95927599999999</v>
      </c>
      <c r="AS26" s="1360">
        <v>192.88922600000001</v>
      </c>
      <c r="AT26" s="1360">
        <v>124.05258000000001</v>
      </c>
      <c r="AU26" s="1360">
        <v>57.859979000000003</v>
      </c>
      <c r="AV26" s="1360">
        <v>103.469943</v>
      </c>
      <c r="AW26" s="1360">
        <v>130.25099399999999</v>
      </c>
      <c r="AX26" s="1360">
        <v>138.53663</v>
      </c>
      <c r="AY26" s="1360">
        <v>203.35810299999997</v>
      </c>
      <c r="AZ26" s="1360">
        <v>213.33555000000001</v>
      </c>
      <c r="BA26" s="1360">
        <v>247.950559</v>
      </c>
      <c r="BB26" s="1360">
        <v>314.16751599999998</v>
      </c>
      <c r="BC26" s="1360">
        <v>185.20614800000001</v>
      </c>
      <c r="BD26" s="1360">
        <v>176.073531</v>
      </c>
      <c r="BE26" s="1360">
        <v>249.054036</v>
      </c>
      <c r="BF26" s="1360">
        <v>261.97975300000002</v>
      </c>
      <c r="BG26" s="1360">
        <v>245.25413999999998</v>
      </c>
      <c r="BH26" s="1360">
        <v>327.68231500000002</v>
      </c>
      <c r="BI26" s="1360">
        <v>321.01851999999997</v>
      </c>
      <c r="BJ26" s="1360">
        <v>262.93439999999998</v>
      </c>
      <c r="BK26" s="1360">
        <v>219.99748199999999</v>
      </c>
      <c r="BL26" s="1360">
        <v>198.01496699999998</v>
      </c>
      <c r="BM26" s="1360">
        <v>174.73959400000001</v>
      </c>
      <c r="BN26" s="1360">
        <v>174.78091000000001</v>
      </c>
      <c r="BO26" s="1360">
        <v>162.80802199999999</v>
      </c>
      <c r="BP26" s="1360">
        <v>152.80325299999998</v>
      </c>
      <c r="BQ26" s="1360">
        <v>162.757363</v>
      </c>
      <c r="BR26" s="1360">
        <v>199.217151</v>
      </c>
      <c r="BS26" s="1360">
        <v>153.77350300000001</v>
      </c>
      <c r="BT26" s="1360">
        <v>190.57981000000001</v>
      </c>
      <c r="BU26" s="1360">
        <v>163.31901400000001</v>
      </c>
      <c r="BV26" s="1360">
        <v>160.89980700000001</v>
      </c>
      <c r="BW26" s="1360">
        <v>167.17288099999999</v>
      </c>
      <c r="BX26" s="1360">
        <v>166.85341099999999</v>
      </c>
      <c r="BY26" s="1360">
        <v>178.177053</v>
      </c>
      <c r="BZ26" s="1360">
        <v>169.25739300000001</v>
      </c>
      <c r="CA26" s="1360">
        <v>154.872379</v>
      </c>
      <c r="CB26" s="1360">
        <v>169.624753</v>
      </c>
      <c r="CC26" s="1360">
        <v>178.44285500000001</v>
      </c>
      <c r="CD26" s="1360">
        <v>190.73307800000001</v>
      </c>
      <c r="CE26" s="1360">
        <v>180.48071899999999</v>
      </c>
      <c r="CF26" s="1360">
        <v>219.33313299999998</v>
      </c>
      <c r="CG26" s="1360">
        <v>187.05459300000001</v>
      </c>
      <c r="CH26" s="1360">
        <v>184.99836299999998</v>
      </c>
      <c r="CI26" s="1360">
        <v>212.71527699999999</v>
      </c>
      <c r="CJ26" s="1360">
        <v>195.41219100000001</v>
      </c>
      <c r="CK26" s="1360">
        <v>240.12711199999998</v>
      </c>
      <c r="CL26" s="1360">
        <v>209.02502699999999</v>
      </c>
      <c r="CM26" s="1360">
        <v>167.03545599999998</v>
      </c>
      <c r="CN26" s="1360">
        <v>225.70717099999999</v>
      </c>
      <c r="CO26" s="1360">
        <v>222.609375</v>
      </c>
      <c r="CP26" s="1360">
        <v>184.099231</v>
      </c>
      <c r="CQ26" s="1360">
        <v>244.00890900000002</v>
      </c>
      <c r="CR26" s="1360">
        <v>217.662374</v>
      </c>
      <c r="CS26" s="1360">
        <v>203.99657500000001</v>
      </c>
      <c r="CT26" s="1360">
        <v>170.60677699999999</v>
      </c>
      <c r="CU26" s="1360">
        <v>184.346416</v>
      </c>
      <c r="CV26" s="1360">
        <v>207.52549299999998</v>
      </c>
      <c r="CW26" s="1360">
        <v>194.66877099999999</v>
      </c>
      <c r="CX26" s="1360">
        <v>163.15577500000001</v>
      </c>
      <c r="CY26" s="1360">
        <v>151.03007300000002</v>
      </c>
      <c r="CZ26" s="1360">
        <v>224.91844700000001</v>
      </c>
      <c r="DA26" s="1360">
        <v>175.75770799999998</v>
      </c>
      <c r="DB26" s="1360">
        <v>180.36684599999998</v>
      </c>
      <c r="DC26" s="1373">
        <v>170.45013</v>
      </c>
      <c r="DD26" s="1373">
        <v>171.13222500000001</v>
      </c>
      <c r="DE26" s="1373">
        <v>168.67227399999999</v>
      </c>
      <c r="DF26" s="1374">
        <v>22418.087861600005</v>
      </c>
      <c r="DG26" s="1318"/>
      <c r="DH26" s="1358"/>
    </row>
    <row r="27" spans="1:112">
      <c r="A27" s="1359"/>
      <c r="B27" s="1285" t="s">
        <v>1380</v>
      </c>
      <c r="C27" s="1360">
        <v>36.819859999999998</v>
      </c>
      <c r="D27" s="1360">
        <v>23.037668</v>
      </c>
      <c r="E27" s="1360">
        <v>25.65014</v>
      </c>
      <c r="F27" s="1360">
        <v>12.479051</v>
      </c>
      <c r="G27" s="1360">
        <v>7.757574</v>
      </c>
      <c r="H27" s="1360">
        <v>13.128406999999999</v>
      </c>
      <c r="I27" s="1360">
        <v>15.073081999999999</v>
      </c>
      <c r="J27" s="1360">
        <v>9.4636589999999998</v>
      </c>
      <c r="K27" s="1360">
        <v>20.824542000000001</v>
      </c>
      <c r="L27" s="1360">
        <v>29.531845000000004</v>
      </c>
      <c r="M27" s="1360">
        <v>36.673808999999999</v>
      </c>
      <c r="N27" s="1360">
        <v>23.452096000000001</v>
      </c>
      <c r="O27" s="1360">
        <v>20.748412000000002</v>
      </c>
      <c r="P27" s="1360">
        <v>43.955873000000004</v>
      </c>
      <c r="Q27" s="1360">
        <v>48.477674</v>
      </c>
      <c r="R27" s="1360">
        <v>55.881855000000002</v>
      </c>
      <c r="S27" s="1360">
        <v>68.599026000000009</v>
      </c>
      <c r="T27" s="1360">
        <v>79.425523999999996</v>
      </c>
      <c r="U27" s="1360">
        <v>82.699165999999991</v>
      </c>
      <c r="V27" s="1360">
        <v>119.26796699999998</v>
      </c>
      <c r="W27" s="1360">
        <v>90.121880999999988</v>
      </c>
      <c r="X27" s="1360">
        <v>122.42229399999999</v>
      </c>
      <c r="Y27" s="1360">
        <v>190.00137699999999</v>
      </c>
      <c r="Z27" s="1360">
        <v>182.40736699999999</v>
      </c>
      <c r="AA27" s="1360">
        <v>179.21544599999999</v>
      </c>
      <c r="AB27" s="1360">
        <v>191.76627000000002</v>
      </c>
      <c r="AC27" s="1360">
        <v>241.02738099999999</v>
      </c>
      <c r="AD27" s="1360">
        <v>230.944864</v>
      </c>
      <c r="AE27" s="1360">
        <v>298.32364000000001</v>
      </c>
      <c r="AF27" s="1360">
        <v>286.063357</v>
      </c>
      <c r="AG27" s="1360">
        <v>318.645623</v>
      </c>
      <c r="AH27" s="1360">
        <v>396.13669499999997</v>
      </c>
      <c r="AI27" s="1360">
        <v>734.32244200000002</v>
      </c>
      <c r="AJ27" s="1360">
        <v>519.250945</v>
      </c>
      <c r="AK27" s="1360">
        <v>67.303372999999993</v>
      </c>
      <c r="AL27" s="1360">
        <v>43.905377000000001</v>
      </c>
      <c r="AM27" s="1360">
        <v>25.657238999999997</v>
      </c>
      <c r="AN27" s="1360">
        <v>31.556301000000001</v>
      </c>
      <c r="AO27" s="1360">
        <v>38.237382000000004</v>
      </c>
      <c r="AP27" s="1360">
        <v>47.278787999999999</v>
      </c>
      <c r="AQ27" s="1360">
        <v>35.863208999999998</v>
      </c>
      <c r="AR27" s="1360">
        <v>29.921507999999999</v>
      </c>
      <c r="AS27" s="1360">
        <v>22.424886000000001</v>
      </c>
      <c r="AT27" s="1360">
        <v>18.606224999999998</v>
      </c>
      <c r="AU27" s="1360">
        <v>2.743865</v>
      </c>
      <c r="AV27" s="1360">
        <v>1.578554</v>
      </c>
      <c r="AW27" s="1360">
        <v>2.1870780000000001</v>
      </c>
      <c r="AX27" s="1360">
        <v>8.8004809999999996</v>
      </c>
      <c r="AY27" s="1360">
        <v>8.7786230000000014</v>
      </c>
      <c r="AZ27" s="1360">
        <v>33.070891000000003</v>
      </c>
      <c r="BA27" s="1360">
        <v>20.527766</v>
      </c>
      <c r="BB27" s="1360">
        <v>31.367556</v>
      </c>
      <c r="BC27" s="1360">
        <v>50.437131999999998</v>
      </c>
      <c r="BD27" s="1360">
        <v>15.699689999999999</v>
      </c>
      <c r="BE27" s="1360">
        <v>18.082421999999998</v>
      </c>
      <c r="BF27" s="1360">
        <v>33.439425</v>
      </c>
      <c r="BG27" s="1360">
        <v>16.720230000000001</v>
      </c>
      <c r="BH27" s="1360">
        <v>50.840215999999998</v>
      </c>
      <c r="BI27" s="1360">
        <v>58.68307699999999</v>
      </c>
      <c r="BJ27" s="1360">
        <v>60.202465000000004</v>
      </c>
      <c r="BK27" s="1360">
        <v>42.983167999999999</v>
      </c>
      <c r="BL27" s="1360">
        <v>34.110100000000003</v>
      </c>
      <c r="BM27" s="1360">
        <v>37.798441000000004</v>
      </c>
      <c r="BN27" s="1360">
        <v>33.815245999999995</v>
      </c>
      <c r="BO27" s="1360">
        <v>19.337745000000002</v>
      </c>
      <c r="BP27" s="1360">
        <v>15.063929</v>
      </c>
      <c r="BQ27" s="1360">
        <v>7.231897</v>
      </c>
      <c r="BR27" s="1360">
        <v>13.377429000000001</v>
      </c>
      <c r="BS27" s="1360">
        <v>3.2703509999999998</v>
      </c>
      <c r="BT27" s="1360">
        <v>10.346263</v>
      </c>
      <c r="BU27" s="1360">
        <v>7.7686779999999995</v>
      </c>
      <c r="BV27" s="1360">
        <v>3.3586369999999999</v>
      </c>
      <c r="BW27" s="1360">
        <v>11.425386999999999</v>
      </c>
      <c r="BX27" s="1360">
        <v>1.815922</v>
      </c>
      <c r="BY27" s="1360">
        <v>3.008362</v>
      </c>
      <c r="BZ27" s="1360">
        <v>3.4242920000000003</v>
      </c>
      <c r="CA27" s="1360">
        <v>5.2210320000000001</v>
      </c>
      <c r="CB27" s="1360">
        <v>6.7111549999999998</v>
      </c>
      <c r="CC27" s="1360">
        <v>11.136925999999999</v>
      </c>
      <c r="CD27" s="1360">
        <v>7.006729</v>
      </c>
      <c r="CE27" s="1360">
        <v>3.7777730000000003</v>
      </c>
      <c r="CF27" s="1360">
        <v>3.7318220000000002</v>
      </c>
      <c r="CG27" s="1360">
        <v>4.3698370000000004</v>
      </c>
      <c r="CH27" s="1360">
        <v>3.0349520000000001</v>
      </c>
      <c r="CI27" s="1360">
        <v>4.5029380000000003</v>
      </c>
      <c r="CJ27" s="1360">
        <v>17.450527000000001</v>
      </c>
      <c r="CK27" s="1360">
        <v>5.2785439999999992</v>
      </c>
      <c r="CL27" s="1360">
        <v>4.5997960000000004</v>
      </c>
      <c r="CM27" s="1360">
        <v>2.7056119999999999</v>
      </c>
      <c r="CN27" s="1360">
        <v>2.9635720000000001</v>
      </c>
      <c r="CO27" s="1360">
        <v>13.766497999999999</v>
      </c>
      <c r="CP27" s="1360">
        <v>11.737731</v>
      </c>
      <c r="CQ27" s="1360">
        <v>13.174949999999999</v>
      </c>
      <c r="CR27" s="1360">
        <v>6.4339449999999996</v>
      </c>
      <c r="CS27" s="1360">
        <v>6.8559170000000007</v>
      </c>
      <c r="CT27" s="1360">
        <v>12.07131</v>
      </c>
      <c r="CU27" s="1360">
        <v>0.93709100000000001</v>
      </c>
      <c r="CV27" s="1360">
        <v>7.271439</v>
      </c>
      <c r="CW27" s="1360">
        <v>9.3433580000000003</v>
      </c>
      <c r="CX27" s="1360">
        <v>3.9242760000000003</v>
      </c>
      <c r="CY27" s="1360">
        <v>6.6981330000000003</v>
      </c>
      <c r="CZ27" s="1360">
        <v>7.3580490000000003</v>
      </c>
      <c r="DA27" s="1360">
        <v>8.1270410000000002</v>
      </c>
      <c r="DB27" s="1360">
        <v>5.3561580000000006</v>
      </c>
      <c r="DC27" s="1373">
        <v>4.4830860000000001</v>
      </c>
      <c r="DD27" s="1373">
        <v>2.8400590000000001</v>
      </c>
      <c r="DE27" s="1373">
        <v>4.2442409999999997</v>
      </c>
      <c r="DF27" s="1374">
        <v>6013.3947889999999</v>
      </c>
      <c r="DG27" s="1318"/>
    </row>
    <row r="28" spans="1:112">
      <c r="A28" s="1359">
        <v>23</v>
      </c>
      <c r="B28" s="1285" t="s">
        <v>1381</v>
      </c>
      <c r="C28" s="1360">
        <v>553.78787</v>
      </c>
      <c r="D28" s="1360">
        <v>348.08935600000001</v>
      </c>
      <c r="E28" s="1360">
        <v>299.658726</v>
      </c>
      <c r="F28" s="1360">
        <v>238.1480348</v>
      </c>
      <c r="G28" s="1360">
        <v>283.81796500000002</v>
      </c>
      <c r="H28" s="1360">
        <v>271.55471999999997</v>
      </c>
      <c r="I28" s="1360">
        <v>221.52864200000002</v>
      </c>
      <c r="J28" s="1360">
        <v>250.54909600000002</v>
      </c>
      <c r="K28" s="1360">
        <v>229.85611800000001</v>
      </c>
      <c r="L28" s="1360">
        <v>287.25914399999999</v>
      </c>
      <c r="M28" s="1360">
        <v>255.58419900000001</v>
      </c>
      <c r="N28" s="1360">
        <v>265.22430600000001</v>
      </c>
      <c r="O28" s="1360">
        <v>303.70465100000001</v>
      </c>
      <c r="P28" s="1360">
        <v>255.943916</v>
      </c>
      <c r="Q28" s="1360">
        <v>273.34382100000005</v>
      </c>
      <c r="R28" s="1360">
        <v>282.70665600000001</v>
      </c>
      <c r="S28" s="1360">
        <v>254.91148499999997</v>
      </c>
      <c r="T28" s="1360">
        <v>335.20489400000002</v>
      </c>
      <c r="U28" s="1360">
        <v>285.28677099999999</v>
      </c>
      <c r="V28" s="1360">
        <v>297.29984400000001</v>
      </c>
      <c r="W28" s="1360">
        <v>297.14811799999995</v>
      </c>
      <c r="X28" s="1360">
        <v>321.796041</v>
      </c>
      <c r="Y28" s="1360">
        <v>274.11783700000001</v>
      </c>
      <c r="Z28" s="1360">
        <v>287.10144700000001</v>
      </c>
      <c r="AA28" s="1360">
        <v>302.99321599999996</v>
      </c>
      <c r="AB28" s="1360">
        <v>282.41655700000001</v>
      </c>
      <c r="AC28" s="1360">
        <v>299.58757400000002</v>
      </c>
      <c r="AD28" s="1360">
        <v>420.97239500000001</v>
      </c>
      <c r="AE28" s="1360">
        <v>409.30723699999999</v>
      </c>
      <c r="AF28" s="1360">
        <v>199.86381299999999</v>
      </c>
      <c r="AG28" s="1360">
        <v>22.822476899999998</v>
      </c>
      <c r="AH28" s="1360">
        <v>24.18242</v>
      </c>
      <c r="AI28" s="1360">
        <v>23.278425470000002</v>
      </c>
      <c r="AJ28" s="1360">
        <v>33.082569220000003</v>
      </c>
      <c r="AK28" s="1360">
        <v>766.89753753999992</v>
      </c>
      <c r="AL28" s="1360">
        <v>383.18089669999995</v>
      </c>
      <c r="AM28" s="1360">
        <v>257.72819800000002</v>
      </c>
      <c r="AN28" s="1360">
        <v>246.58552300000002</v>
      </c>
      <c r="AO28" s="1360">
        <v>278.72762523</v>
      </c>
      <c r="AP28" s="1360">
        <v>254.955275</v>
      </c>
      <c r="AQ28" s="1360">
        <v>246.85054199999999</v>
      </c>
      <c r="AR28" s="1360">
        <v>339.91739899999999</v>
      </c>
      <c r="AS28" s="1360">
        <v>278.38077319999996</v>
      </c>
      <c r="AT28" s="1360">
        <v>157.81138400000003</v>
      </c>
      <c r="AU28" s="1360">
        <v>47.6171784</v>
      </c>
      <c r="AV28" s="1360">
        <v>81.606926000000001</v>
      </c>
      <c r="AW28" s="1360">
        <v>124.88041899999999</v>
      </c>
      <c r="AX28" s="1360">
        <v>168.75859599999998</v>
      </c>
      <c r="AY28" s="1360">
        <v>209.75699400000002</v>
      </c>
      <c r="AZ28" s="1360">
        <v>221.37883169999998</v>
      </c>
      <c r="BA28" s="1360">
        <v>247.29996399999999</v>
      </c>
      <c r="BB28" s="1360">
        <v>323.7650519</v>
      </c>
      <c r="BC28" s="1360">
        <v>264.05236930000001</v>
      </c>
      <c r="BD28" s="1360">
        <v>313.09399599999995</v>
      </c>
      <c r="BE28" s="1360">
        <v>387.83423900000003</v>
      </c>
      <c r="BF28" s="1360">
        <v>381.820335</v>
      </c>
      <c r="BG28" s="1360">
        <v>322.12040500000001</v>
      </c>
      <c r="BH28" s="1360">
        <v>428.58012499999995</v>
      </c>
      <c r="BI28" s="1360">
        <v>486.67282223999996</v>
      </c>
      <c r="BJ28" s="1360">
        <v>414.44300900000002</v>
      </c>
      <c r="BK28" s="1360">
        <v>374.45010200000002</v>
      </c>
      <c r="BL28" s="1360">
        <v>1024.3772149000001</v>
      </c>
      <c r="BM28" s="1360">
        <v>600.41833599999995</v>
      </c>
      <c r="BN28" s="1360">
        <v>417.56552640000001</v>
      </c>
      <c r="BO28" s="1360">
        <v>339.13153399999999</v>
      </c>
      <c r="BP28" s="1360">
        <v>367.38913600000001</v>
      </c>
      <c r="BQ28" s="1360">
        <v>363.355861</v>
      </c>
      <c r="BR28" s="1360">
        <v>312.83036199999998</v>
      </c>
      <c r="BS28" s="1360">
        <v>268.04068899999999</v>
      </c>
      <c r="BT28" s="1360">
        <v>272.758914</v>
      </c>
      <c r="BU28" s="1360">
        <v>278.316284</v>
      </c>
      <c r="BV28" s="1360">
        <v>262.26223099999999</v>
      </c>
      <c r="BW28" s="1360">
        <v>270.85115999999999</v>
      </c>
      <c r="BX28" s="1360">
        <v>250.93499700000001</v>
      </c>
      <c r="BY28" s="1360">
        <v>252.377377</v>
      </c>
      <c r="BZ28" s="1360">
        <v>283.37001699999996</v>
      </c>
      <c r="CA28" s="1360">
        <v>210.89093400000002</v>
      </c>
      <c r="CB28" s="1360">
        <v>285.56047799999999</v>
      </c>
      <c r="CC28" s="1360">
        <v>270.95027100000004</v>
      </c>
      <c r="CD28" s="1360">
        <v>241.301952</v>
      </c>
      <c r="CE28" s="1360">
        <v>221.41482100000002</v>
      </c>
      <c r="CF28" s="1360">
        <v>225.00722999999999</v>
      </c>
      <c r="CG28" s="1360">
        <v>223.56588313999998</v>
      </c>
      <c r="CH28" s="1360">
        <v>199.45628000000002</v>
      </c>
      <c r="CI28" s="1360">
        <v>197.71419900000001</v>
      </c>
      <c r="CJ28" s="1360">
        <v>186.57443100000003</v>
      </c>
      <c r="CK28" s="1360">
        <v>220.18379900000002</v>
      </c>
      <c r="CL28" s="1360">
        <v>185.51352199999999</v>
      </c>
      <c r="CM28" s="1360">
        <v>185.69682699999998</v>
      </c>
      <c r="CN28" s="1360">
        <v>302.40647200000001</v>
      </c>
      <c r="CO28" s="1360">
        <v>214.67045400000001</v>
      </c>
      <c r="CP28" s="1360">
        <v>195.658985</v>
      </c>
      <c r="CQ28" s="1360">
        <v>244.793136</v>
      </c>
      <c r="CR28" s="1360">
        <v>221.52379200000001</v>
      </c>
      <c r="CS28" s="1360">
        <v>211.562748</v>
      </c>
      <c r="CT28" s="1360">
        <v>183.1643072</v>
      </c>
      <c r="CU28" s="1360">
        <v>177.68876299999999</v>
      </c>
      <c r="CV28" s="1360">
        <v>229.88632999999999</v>
      </c>
      <c r="CW28" s="1360">
        <v>188.5433347</v>
      </c>
      <c r="CX28" s="1360">
        <v>147.42496320000001</v>
      </c>
      <c r="CY28" s="1360">
        <v>152.35260919999999</v>
      </c>
      <c r="CZ28" s="1360">
        <v>221.34729099999998</v>
      </c>
      <c r="DA28" s="1360">
        <v>214.87130680000001</v>
      </c>
      <c r="DB28" s="1360">
        <v>172.61684769999999</v>
      </c>
      <c r="DC28" s="1373">
        <v>182.97172169999999</v>
      </c>
      <c r="DD28" s="1373">
        <v>194.54250000000002</v>
      </c>
      <c r="DE28" s="1373">
        <v>192.48399699999999</v>
      </c>
      <c r="DF28" s="1374">
        <v>29937.65414853999</v>
      </c>
      <c r="DG28" s="1318"/>
    </row>
    <row r="29" spans="1:112" ht="15" thickBot="1">
      <c r="A29" s="1359">
        <v>24</v>
      </c>
      <c r="B29" s="1378" t="s">
        <v>1306</v>
      </c>
      <c r="C29" s="1379">
        <v>15.238716999999998</v>
      </c>
      <c r="D29" s="1379">
        <v>18.037954000000003</v>
      </c>
      <c r="E29" s="1379">
        <v>10.366379</v>
      </c>
      <c r="F29" s="1379">
        <v>9.451568</v>
      </c>
      <c r="G29" s="1379">
        <v>10.10336</v>
      </c>
      <c r="H29" s="1379">
        <v>7.180841</v>
      </c>
      <c r="I29" s="1379">
        <v>10.087083</v>
      </c>
      <c r="J29" s="1379">
        <v>15.817829</v>
      </c>
      <c r="K29" s="1379">
        <v>9.0000599999999995</v>
      </c>
      <c r="L29" s="1379">
        <v>13.506963000000001</v>
      </c>
      <c r="M29" s="1379">
        <v>15.232188000000001</v>
      </c>
      <c r="N29" s="1379">
        <v>9.070112</v>
      </c>
      <c r="O29" s="1379">
        <v>18.443247</v>
      </c>
      <c r="P29" s="1379">
        <v>18.977653999999998</v>
      </c>
      <c r="Q29" s="1379">
        <v>13.924609</v>
      </c>
      <c r="R29" s="1379">
        <v>19.099688</v>
      </c>
      <c r="S29" s="1379">
        <v>14.403766999999998</v>
      </c>
      <c r="T29" s="1379">
        <v>18.803953</v>
      </c>
      <c r="U29" s="1379">
        <v>11.159469999999999</v>
      </c>
      <c r="V29" s="1379">
        <v>9.9374819999999993</v>
      </c>
      <c r="W29" s="1379">
        <v>11.343451000000002</v>
      </c>
      <c r="X29" s="1379">
        <v>16.670141000000001</v>
      </c>
      <c r="Y29" s="1379">
        <v>13.684946999999999</v>
      </c>
      <c r="Z29" s="1379">
        <v>13.405277</v>
      </c>
      <c r="AA29" s="1379">
        <v>16.025071000000001</v>
      </c>
      <c r="AB29" s="1379">
        <v>16.536963999999998</v>
      </c>
      <c r="AC29" s="1379">
        <v>14.589915</v>
      </c>
      <c r="AD29" s="1379">
        <v>18.354526</v>
      </c>
      <c r="AE29" s="1379">
        <v>16.604288</v>
      </c>
      <c r="AF29" s="1379">
        <v>18.488807000000001</v>
      </c>
      <c r="AG29" s="1379">
        <v>14.533602</v>
      </c>
      <c r="AH29" s="1379">
        <v>14.031996999999999</v>
      </c>
      <c r="AI29" s="1379">
        <v>14.7043915</v>
      </c>
      <c r="AJ29" s="1379">
        <v>15.724069</v>
      </c>
      <c r="AK29" s="1379">
        <v>9.8756759999999986</v>
      </c>
      <c r="AL29" s="1379">
        <v>8.9263980000000007</v>
      </c>
      <c r="AM29" s="1379">
        <v>12.226016</v>
      </c>
      <c r="AN29" s="1379">
        <v>17.176983</v>
      </c>
      <c r="AO29" s="1379">
        <v>17.766977000000001</v>
      </c>
      <c r="AP29" s="1379">
        <v>16.128228</v>
      </c>
      <c r="AQ29" s="1379">
        <v>13.472947000000001</v>
      </c>
      <c r="AR29" s="1379">
        <v>13.288299000000002</v>
      </c>
      <c r="AS29" s="1379">
        <v>17.084980999999999</v>
      </c>
      <c r="AT29" s="1379">
        <v>8.9223700000000008</v>
      </c>
      <c r="AU29" s="1379">
        <v>1.2942062000000001</v>
      </c>
      <c r="AV29" s="1379">
        <v>2.6058590000000001</v>
      </c>
      <c r="AW29" s="1379">
        <v>4.1397969999999997</v>
      </c>
      <c r="AX29" s="1379">
        <v>4.499962</v>
      </c>
      <c r="AY29" s="1379">
        <v>8.4667880000000011</v>
      </c>
      <c r="AZ29" s="1379">
        <v>10.810689</v>
      </c>
      <c r="BA29" s="1379">
        <v>7.0119739999999995</v>
      </c>
      <c r="BB29" s="1379">
        <v>16.623374999999999</v>
      </c>
      <c r="BC29" s="1379">
        <v>10.584800000000001</v>
      </c>
      <c r="BD29" s="1379">
        <v>13.150990999999999</v>
      </c>
      <c r="BE29" s="1379">
        <v>11.570765</v>
      </c>
      <c r="BF29" s="1379">
        <v>13.641994</v>
      </c>
      <c r="BG29" s="1379">
        <v>14.154851000000001</v>
      </c>
      <c r="BH29" s="1379">
        <v>11.692014</v>
      </c>
      <c r="BI29" s="1379">
        <v>17.600885000000002</v>
      </c>
      <c r="BJ29" s="1379">
        <v>11.386104</v>
      </c>
      <c r="BK29" s="1379">
        <v>15.455360000000001</v>
      </c>
      <c r="BL29" s="1379">
        <v>28.410454999999999</v>
      </c>
      <c r="BM29" s="1379">
        <v>18.987755</v>
      </c>
      <c r="BN29" s="1379">
        <v>8.6279269999999997</v>
      </c>
      <c r="BO29" s="1379">
        <v>12.2236662</v>
      </c>
      <c r="BP29" s="1379">
        <v>16.053063999999999</v>
      </c>
      <c r="BQ29" s="1379">
        <v>8.6388169999999995</v>
      </c>
      <c r="BR29" s="1379">
        <v>10.033779000000001</v>
      </c>
      <c r="BS29" s="1379">
        <v>4.1070840000000004</v>
      </c>
      <c r="BT29" s="1379">
        <v>10.033755999999999</v>
      </c>
      <c r="BU29" s="1379">
        <v>11.041749999999999</v>
      </c>
      <c r="BV29" s="1379">
        <v>8.7640519999999995</v>
      </c>
      <c r="BW29" s="1379">
        <v>7.8079689999999999</v>
      </c>
      <c r="BX29" s="1379">
        <v>11.977178</v>
      </c>
      <c r="BY29" s="1379">
        <v>8.3701490000000014</v>
      </c>
      <c r="BZ29" s="1379">
        <v>19.661107999999999</v>
      </c>
      <c r="CA29" s="1379">
        <v>8.0744310000000006</v>
      </c>
      <c r="CB29" s="1379">
        <v>9.0618289999999995</v>
      </c>
      <c r="CC29" s="1379">
        <v>6.6302750000000001</v>
      </c>
      <c r="CD29" s="1379">
        <v>11.167043000000001</v>
      </c>
      <c r="CE29" s="1379">
        <v>10.922404</v>
      </c>
      <c r="CF29" s="1379">
        <v>17.965340999999999</v>
      </c>
      <c r="CG29" s="1379">
        <v>19.55397</v>
      </c>
      <c r="CH29" s="1379">
        <v>23.186022000000001</v>
      </c>
      <c r="CI29" s="1379">
        <v>21.135382</v>
      </c>
      <c r="CJ29" s="1379">
        <v>22.142318000000003</v>
      </c>
      <c r="CK29" s="1379">
        <v>26.593791000000003</v>
      </c>
      <c r="CL29" s="1379">
        <v>26.235950000000003</v>
      </c>
      <c r="CM29" s="1379">
        <v>22.612053</v>
      </c>
      <c r="CN29" s="1379">
        <v>31.817444000000002</v>
      </c>
      <c r="CO29" s="1379">
        <v>23.351224999999999</v>
      </c>
      <c r="CP29" s="1379">
        <v>25.945291000000001</v>
      </c>
      <c r="CQ29" s="1379">
        <v>25.595772999999998</v>
      </c>
      <c r="CR29" s="1379">
        <v>28.765865000000002</v>
      </c>
      <c r="CS29" s="1379">
        <v>31.520918000000002</v>
      </c>
      <c r="CT29" s="1379">
        <v>34.514257999999998</v>
      </c>
      <c r="CU29" s="1379">
        <v>28.626628000000004</v>
      </c>
      <c r="CV29" s="1379">
        <v>26.162424000000001</v>
      </c>
      <c r="CW29" s="1379">
        <v>36.641615000000002</v>
      </c>
      <c r="CX29" s="1379">
        <v>52.706288000000001</v>
      </c>
      <c r="CY29" s="1379">
        <v>48.110219000000001</v>
      </c>
      <c r="CZ29" s="1379">
        <v>44.513514000000001</v>
      </c>
      <c r="DA29" s="1379">
        <v>14.702037000000001</v>
      </c>
      <c r="DB29" s="1379">
        <v>14.117817000000001</v>
      </c>
      <c r="DC29" s="1380">
        <v>19.129821</v>
      </c>
      <c r="DD29" s="1380">
        <v>18.722515999999999</v>
      </c>
      <c r="DE29" s="1380">
        <v>21.228043</v>
      </c>
      <c r="DF29" s="1381">
        <v>1736.6483849000001</v>
      </c>
      <c r="DG29" s="1348"/>
    </row>
    <row r="30" spans="1:112" s="1134" customFormat="1" ht="16.2" customHeight="1">
      <c r="B30" s="1958" t="s">
        <v>1389</v>
      </c>
      <c r="C30" s="1958"/>
      <c r="D30" s="1958"/>
      <c r="E30" s="1958"/>
      <c r="F30" s="1958"/>
      <c r="G30" s="1958"/>
      <c r="H30" s="1958"/>
      <c r="I30" s="1958"/>
      <c r="J30" s="1958"/>
      <c r="K30" s="1958"/>
      <c r="L30" s="1958"/>
      <c r="M30" s="1958"/>
      <c r="N30" s="1958"/>
      <c r="O30" s="1958"/>
      <c r="P30" s="1958"/>
      <c r="Q30" s="1958"/>
      <c r="R30" s="1958"/>
      <c r="S30" s="1958"/>
      <c r="T30" s="1958"/>
      <c r="U30" s="1958"/>
      <c r="V30" s="1958"/>
      <c r="W30" s="1958"/>
      <c r="X30" s="1958"/>
      <c r="Y30" s="1958"/>
      <c r="Z30" s="1958"/>
      <c r="AA30" s="1958"/>
      <c r="AB30" s="1958"/>
      <c r="AC30" s="1958"/>
      <c r="AD30" s="1958"/>
      <c r="AE30" s="1958"/>
      <c r="AF30" s="1958"/>
      <c r="AG30" s="1958"/>
      <c r="AH30" s="1958"/>
      <c r="AI30" s="1958"/>
      <c r="AJ30" s="1958"/>
      <c r="AK30" s="1958"/>
      <c r="AL30" s="1958"/>
      <c r="AM30" s="1958"/>
      <c r="AN30" s="1958"/>
      <c r="AO30" s="1958"/>
      <c r="AP30" s="1958"/>
      <c r="AQ30" s="1958"/>
      <c r="AR30" s="1958"/>
      <c r="AS30" s="1958"/>
      <c r="AT30" s="1958"/>
      <c r="AU30" s="1958"/>
      <c r="AV30" s="1958"/>
      <c r="AW30" s="1958"/>
      <c r="AX30" s="1958"/>
      <c r="AY30" s="1958"/>
      <c r="AZ30" s="1958"/>
      <c r="BA30" s="1958"/>
      <c r="BB30" s="1958"/>
      <c r="BC30" s="1958"/>
      <c r="BD30" s="1958"/>
      <c r="BE30" s="1958"/>
      <c r="BF30" s="1958"/>
      <c r="BG30" s="1958"/>
      <c r="BH30" s="1958"/>
      <c r="BI30" s="1958"/>
      <c r="BJ30" s="1958"/>
      <c r="BK30" s="1958"/>
      <c r="BL30" s="1958"/>
      <c r="BM30" s="1958"/>
      <c r="BN30" s="1958"/>
      <c r="BO30" s="1958"/>
      <c r="BP30" s="1958"/>
      <c r="BQ30" s="1958"/>
      <c r="BR30" s="1958"/>
      <c r="BS30" s="1958"/>
      <c r="BT30" s="1958"/>
      <c r="BU30" s="1958"/>
      <c r="BV30" s="1958"/>
      <c r="BW30" s="1958"/>
      <c r="BX30" s="1958"/>
      <c r="BY30" s="1958"/>
      <c r="BZ30" s="1958"/>
      <c r="CA30" s="1958"/>
      <c r="CB30" s="1958"/>
      <c r="CC30" s="1958"/>
      <c r="CD30" s="1958"/>
      <c r="CE30" s="1958"/>
      <c r="CF30" s="1958"/>
      <c r="CG30" s="1958"/>
      <c r="CH30" s="1958"/>
      <c r="CI30" s="1958"/>
      <c r="CJ30" s="1958"/>
      <c r="CK30" s="1958"/>
      <c r="CL30" s="1958"/>
      <c r="CM30" s="1958"/>
      <c r="CN30" s="1958"/>
      <c r="CO30" s="1958"/>
      <c r="CP30" s="1958"/>
      <c r="CQ30" s="1958"/>
      <c r="CR30" s="1958"/>
      <c r="CS30" s="1959"/>
      <c r="CT30" s="1959"/>
      <c r="CU30" s="1959"/>
      <c r="CV30" s="1959"/>
      <c r="CW30" s="1959"/>
      <c r="CX30" s="1959"/>
      <c r="CY30" s="1959"/>
      <c r="CZ30" s="1959"/>
      <c r="DA30" s="1959"/>
      <c r="DB30" s="1959"/>
      <c r="DC30" s="1959"/>
      <c r="DD30" s="1959"/>
      <c r="DE30" s="1959"/>
      <c r="DF30" s="1959"/>
      <c r="DG30" s="1959"/>
    </row>
    <row r="31" spans="1:112" s="1134" customFormat="1" ht="16.2" customHeight="1">
      <c r="B31" s="1382" t="s">
        <v>1390</v>
      </c>
      <c r="C31" s="1382"/>
      <c r="D31" s="1382"/>
      <c r="E31" s="1382"/>
      <c r="F31" s="1382"/>
      <c r="G31" s="1382"/>
      <c r="H31" s="1382"/>
      <c r="I31" s="1382"/>
      <c r="J31" s="1382"/>
      <c r="K31" s="1382"/>
      <c r="L31" s="1382"/>
      <c r="M31" s="1382"/>
      <c r="N31" s="1382"/>
      <c r="O31" s="1382"/>
      <c r="P31" s="1382"/>
      <c r="Q31" s="1382"/>
      <c r="R31" s="1382"/>
      <c r="S31" s="1382"/>
      <c r="T31" s="1382"/>
      <c r="U31" s="1382"/>
      <c r="V31" s="1382"/>
      <c r="W31" s="1382"/>
      <c r="X31" s="1382"/>
      <c r="Y31" s="1382"/>
      <c r="Z31" s="1382"/>
      <c r="AA31" s="1382"/>
      <c r="AB31" s="1382"/>
      <c r="AC31" s="1382"/>
      <c r="AD31" s="1382"/>
      <c r="AE31" s="1382"/>
      <c r="AF31" s="1382"/>
      <c r="AG31" s="1382"/>
      <c r="AH31" s="1382"/>
      <c r="AI31" s="1382"/>
      <c r="AJ31" s="1382"/>
      <c r="AK31" s="1382"/>
      <c r="AL31" s="1382"/>
      <c r="AM31" s="1382"/>
      <c r="AN31" s="1382"/>
      <c r="AO31" s="1382"/>
      <c r="AP31" s="1382"/>
      <c r="AQ31" s="1382"/>
      <c r="AR31" s="1382"/>
      <c r="AS31" s="1382"/>
      <c r="AT31" s="1382"/>
      <c r="AU31" s="1382"/>
      <c r="AV31" s="1382"/>
      <c r="AW31" s="1382"/>
      <c r="AX31" s="1382"/>
      <c r="AY31" s="1382"/>
      <c r="AZ31" s="1382"/>
      <c r="BA31" s="1382"/>
      <c r="BB31" s="1382"/>
      <c r="BC31" s="1382"/>
      <c r="BD31" s="1382"/>
      <c r="BE31" s="1382"/>
      <c r="BF31" s="1382"/>
      <c r="BG31" s="1382"/>
      <c r="BH31" s="1382"/>
      <c r="BI31" s="1382"/>
      <c r="BJ31" s="1382"/>
      <c r="BK31" s="1382"/>
      <c r="BL31" s="1382"/>
      <c r="BM31" s="1382"/>
      <c r="BN31" s="1382"/>
      <c r="BO31" s="1382"/>
      <c r="BP31" s="1382"/>
      <c r="BQ31" s="1382"/>
      <c r="BR31" s="1382"/>
      <c r="BS31" s="1382"/>
      <c r="BT31" s="1382"/>
      <c r="BU31" s="1382"/>
      <c r="BV31" s="1382"/>
      <c r="BW31" s="1382"/>
      <c r="BX31" s="1382"/>
      <c r="BY31" s="1382"/>
      <c r="BZ31" s="1382"/>
      <c r="CA31" s="1382"/>
      <c r="CB31" s="1382"/>
      <c r="CC31" s="1382"/>
      <c r="CD31" s="1382"/>
      <c r="CE31" s="1382"/>
      <c r="CF31" s="1382"/>
      <c r="CG31" s="1382"/>
      <c r="CH31" s="1382"/>
      <c r="CI31" s="1382"/>
      <c r="CJ31" s="1382"/>
      <c r="CK31" s="1382"/>
      <c r="CL31" s="1382"/>
      <c r="CM31" s="1382"/>
      <c r="CN31" s="1382"/>
      <c r="CO31" s="1382"/>
      <c r="CP31" s="1382"/>
      <c r="CQ31" s="1382"/>
      <c r="CR31" s="1382"/>
      <c r="CS31" s="1286"/>
      <c r="CT31" s="1286"/>
      <c r="CU31" s="1286"/>
      <c r="CV31" s="1286"/>
      <c r="CW31" s="1286"/>
      <c r="CX31" s="1286"/>
      <c r="CY31" s="1286"/>
      <c r="CZ31" s="1286"/>
      <c r="DA31" s="1286"/>
      <c r="DB31" s="1286"/>
      <c r="DC31" s="1383"/>
      <c r="DD31" s="1383"/>
      <c r="DE31" s="1383"/>
      <c r="DG31" s="1274"/>
    </row>
    <row r="32" spans="1:112" s="1134" customFormat="1" ht="16.2" customHeight="1">
      <c r="B32" s="1384" t="s">
        <v>1391</v>
      </c>
      <c r="C32" s="1384"/>
      <c r="D32" s="1384"/>
      <c r="E32" s="1384"/>
      <c r="F32" s="1384"/>
      <c r="G32" s="1384"/>
      <c r="H32" s="1384"/>
      <c r="I32" s="1384"/>
      <c r="J32" s="1384"/>
      <c r="K32" s="1384"/>
      <c r="L32" s="1384"/>
      <c r="M32" s="1384"/>
      <c r="N32" s="1384"/>
      <c r="O32" s="1384"/>
      <c r="P32" s="1384"/>
      <c r="Q32" s="1384"/>
      <c r="R32" s="1384"/>
      <c r="S32" s="1384"/>
      <c r="T32" s="1384"/>
      <c r="U32" s="1384"/>
      <c r="V32" s="1384"/>
      <c r="W32" s="1384"/>
      <c r="X32" s="1384"/>
      <c r="Y32" s="1384"/>
      <c r="Z32" s="1384"/>
      <c r="AA32" s="1384"/>
      <c r="AB32" s="1384"/>
      <c r="AC32" s="1384"/>
      <c r="AD32" s="1384"/>
      <c r="AE32" s="1384"/>
      <c r="AF32" s="1384"/>
      <c r="AG32" s="1384"/>
      <c r="AH32" s="1384"/>
      <c r="AI32" s="1384"/>
      <c r="AJ32" s="1384"/>
      <c r="AK32" s="1384"/>
      <c r="AL32" s="1384"/>
      <c r="AM32" s="1384"/>
      <c r="AN32" s="1384"/>
      <c r="AO32" s="1384"/>
      <c r="AP32" s="1384"/>
      <c r="AQ32" s="1384"/>
      <c r="AR32" s="1384"/>
      <c r="AS32" s="1384"/>
      <c r="AT32" s="1384"/>
      <c r="AU32" s="1384"/>
      <c r="AV32" s="1384"/>
      <c r="AW32" s="1384"/>
      <c r="AX32" s="1384"/>
      <c r="AY32" s="1384"/>
      <c r="AZ32" s="1384"/>
      <c r="BA32" s="1384"/>
      <c r="BB32" s="1384"/>
      <c r="BC32" s="1384"/>
      <c r="BD32" s="1384"/>
      <c r="BE32" s="1384"/>
      <c r="BF32" s="1384"/>
      <c r="BG32" s="1384"/>
      <c r="BH32" s="1384"/>
      <c r="BI32" s="1384"/>
      <c r="BJ32" s="1384"/>
      <c r="BK32" s="1384"/>
      <c r="BL32" s="1384"/>
      <c r="BM32" s="1384"/>
      <c r="BN32" s="1384"/>
      <c r="BO32" s="1384"/>
      <c r="BP32" s="1384"/>
      <c r="BQ32" s="1384"/>
      <c r="BR32" s="1384"/>
      <c r="BS32" s="1384"/>
      <c r="BT32" s="1384"/>
      <c r="BU32" s="1384"/>
      <c r="BV32" s="1384"/>
      <c r="BW32" s="1384"/>
      <c r="BX32" s="1384"/>
      <c r="BY32" s="1384"/>
      <c r="BZ32" s="1384"/>
      <c r="CA32" s="1384"/>
      <c r="CB32" s="1384"/>
      <c r="CC32" s="1384"/>
      <c r="CD32" s="1384"/>
      <c r="CE32" s="1384"/>
      <c r="CF32" s="1384"/>
      <c r="CG32" s="1384"/>
      <c r="CH32" s="1384"/>
      <c r="CI32" s="1384"/>
      <c r="CJ32" s="1384"/>
      <c r="CK32" s="1384"/>
      <c r="CL32" s="1384"/>
      <c r="CM32" s="1384"/>
      <c r="CN32" s="1384"/>
      <c r="CO32" s="1384"/>
      <c r="CP32" s="1384"/>
      <c r="CQ32" s="1384"/>
      <c r="CR32" s="1384"/>
      <c r="CS32" s="1286"/>
      <c r="CT32" s="1286"/>
      <c r="CU32" s="1286"/>
      <c r="CV32" s="1286"/>
      <c r="CW32" s="1286"/>
      <c r="CX32" s="1286"/>
      <c r="CY32" s="1286"/>
      <c r="CZ32" s="1286"/>
      <c r="DA32" s="1286"/>
      <c r="DB32" s="1286"/>
      <c r="DC32" s="1383"/>
      <c r="DD32" s="1383"/>
      <c r="DE32" s="1383"/>
      <c r="DG32" s="1274"/>
    </row>
    <row r="33" spans="2:104">
      <c r="B33" s="1944"/>
      <c r="C33" s="1944"/>
      <c r="D33" s="1944"/>
      <c r="E33" s="1944"/>
      <c r="F33" s="1944"/>
      <c r="G33" s="1944"/>
      <c r="H33" s="1944"/>
      <c r="I33" s="1944"/>
      <c r="J33" s="1944"/>
      <c r="K33" s="1944"/>
      <c r="L33" s="1944"/>
      <c r="M33" s="1944"/>
      <c r="N33" s="1944"/>
      <c r="O33" s="1944"/>
      <c r="P33" s="1944"/>
      <c r="Q33" s="1944"/>
      <c r="R33" s="1944"/>
      <c r="S33" s="1944"/>
      <c r="T33" s="1944"/>
      <c r="U33" s="1944"/>
      <c r="V33" s="1944"/>
      <c r="W33" s="1944"/>
      <c r="X33" s="1944"/>
      <c r="Y33" s="1944"/>
      <c r="Z33" s="1944"/>
      <c r="AA33" s="1944"/>
      <c r="AB33" s="1944"/>
      <c r="AC33" s="1944"/>
      <c r="AD33" s="1944"/>
      <c r="AE33" s="1944"/>
      <c r="AF33" s="1944"/>
      <c r="AG33" s="1944"/>
      <c r="AH33" s="1944"/>
      <c r="AI33" s="1944"/>
      <c r="AJ33" s="1944"/>
      <c r="AK33" s="1944"/>
      <c r="AL33" s="1944"/>
      <c r="AM33" s="1944"/>
      <c r="AN33" s="1944"/>
      <c r="AO33" s="1944"/>
      <c r="AP33" s="1944"/>
      <c r="AQ33" s="1944"/>
      <c r="AR33" s="1944"/>
      <c r="AS33" s="1944"/>
      <c r="AT33" s="1944"/>
      <c r="AU33" s="1944"/>
      <c r="AV33" s="1944"/>
      <c r="AW33" s="1944"/>
      <c r="AX33" s="1944"/>
      <c r="AY33" s="1944"/>
      <c r="AZ33" s="1944"/>
      <c r="BA33" s="1944"/>
      <c r="BB33" s="1944"/>
      <c r="BC33" s="1944"/>
      <c r="BD33" s="1944"/>
      <c r="BE33" s="1944"/>
      <c r="BF33" s="1944"/>
      <c r="BG33" s="1944"/>
      <c r="BH33" s="1944"/>
      <c r="BI33" s="1944"/>
      <c r="BJ33" s="1944"/>
      <c r="BK33" s="1944"/>
      <c r="BL33" s="1944"/>
      <c r="BM33" s="1944"/>
      <c r="BN33" s="1944"/>
      <c r="BO33" s="1944"/>
      <c r="BP33" s="1944"/>
      <c r="BQ33" s="1944"/>
      <c r="BR33" s="1944"/>
      <c r="BS33" s="1944"/>
      <c r="BT33" s="1944"/>
      <c r="BU33" s="1944"/>
      <c r="BV33" s="1944"/>
      <c r="BW33" s="1944"/>
      <c r="BX33" s="1944"/>
      <c r="BY33" s="1944"/>
      <c r="BZ33" s="1944"/>
      <c r="CA33" s="1944"/>
      <c r="CB33" s="1944"/>
      <c r="CC33" s="1944"/>
      <c r="CD33" s="1944"/>
      <c r="CE33" s="1944"/>
      <c r="CF33" s="1944"/>
      <c r="CG33" s="1944"/>
      <c r="CH33" s="1944"/>
      <c r="CI33" s="1944"/>
      <c r="CJ33" s="1944"/>
      <c r="CK33" s="1944"/>
      <c r="CL33" s="1944"/>
      <c r="CM33" s="1944"/>
      <c r="CN33" s="1944"/>
      <c r="CO33" s="1944"/>
      <c r="CP33" s="1944"/>
      <c r="CQ33" s="1944"/>
      <c r="CR33" s="1944"/>
      <c r="CS33" s="1945"/>
      <c r="CT33" s="1945"/>
      <c r="CU33" s="1945"/>
      <c r="CV33" s="1945"/>
      <c r="CW33" s="1945"/>
      <c r="CX33" s="1945"/>
      <c r="CY33" s="1945"/>
      <c r="CZ33" s="1946"/>
    </row>
  </sheetData>
  <mergeCells count="4">
    <mergeCell ref="B2:DH2"/>
    <mergeCell ref="B3:DG3"/>
    <mergeCell ref="B30:DG30"/>
    <mergeCell ref="B33:CZ33"/>
  </mergeCells>
  <hyperlinks>
    <hyperlink ref="B1" location="Índice!A1" display="Volver al Índice " xr:uid="{69C27672-50FC-48B8-8121-829F0FC2B920}"/>
  </hyperlinks>
  <printOptions horizontalCentered="1" verticalCentered="1"/>
  <pageMargins left="0.31496062992125984" right="0.31496062992125984" top="0.35433070866141736" bottom="0.35433070866141736" header="0.31496062992125984" footer="0.31496062992125984"/>
  <pageSetup paperSize="9" scale="60" fitToHeight="0"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65199-E8B7-46DB-9E14-76D137A34FF1}">
  <sheetPr>
    <pageSetUpPr fitToPage="1"/>
  </sheetPr>
  <dimension ref="A7:C200"/>
  <sheetViews>
    <sheetView zoomScale="120" zoomScaleNormal="120" workbookViewId="0"/>
  </sheetViews>
  <sheetFormatPr baseColWidth="10" defaultColWidth="11.44140625" defaultRowHeight="13.2"/>
  <cols>
    <col min="1" max="1" width="5.5546875" style="1095" customWidth="1"/>
    <col min="2" max="2" width="2.44140625" style="1095" customWidth="1"/>
    <col min="3" max="3" width="69.33203125" style="1095" customWidth="1"/>
    <col min="4" max="256" width="11.44140625" style="1095"/>
    <col min="257" max="257" width="5.5546875" style="1095" customWidth="1"/>
    <col min="258" max="258" width="2.44140625" style="1095" customWidth="1"/>
    <col min="259" max="259" width="69.33203125" style="1095" customWidth="1"/>
    <col min="260" max="512" width="11.44140625" style="1095"/>
    <col min="513" max="513" width="5.5546875" style="1095" customWidth="1"/>
    <col min="514" max="514" width="2.44140625" style="1095" customWidth="1"/>
    <col min="515" max="515" width="69.33203125" style="1095" customWidth="1"/>
    <col min="516" max="768" width="11.44140625" style="1095"/>
    <col min="769" max="769" width="5.5546875" style="1095" customWidth="1"/>
    <col min="770" max="770" width="2.44140625" style="1095" customWidth="1"/>
    <col min="771" max="771" width="69.33203125" style="1095" customWidth="1"/>
    <col min="772" max="1024" width="11.44140625" style="1095"/>
    <col min="1025" max="1025" width="5.5546875" style="1095" customWidth="1"/>
    <col min="1026" max="1026" width="2.44140625" style="1095" customWidth="1"/>
    <col min="1027" max="1027" width="69.33203125" style="1095" customWidth="1"/>
    <col min="1028" max="1280" width="11.44140625" style="1095"/>
    <col min="1281" max="1281" width="5.5546875" style="1095" customWidth="1"/>
    <col min="1282" max="1282" width="2.44140625" style="1095" customWidth="1"/>
    <col min="1283" max="1283" width="69.33203125" style="1095" customWidth="1"/>
    <col min="1284" max="1536" width="11.44140625" style="1095"/>
    <col min="1537" max="1537" width="5.5546875" style="1095" customWidth="1"/>
    <col min="1538" max="1538" width="2.44140625" style="1095" customWidth="1"/>
    <col min="1539" max="1539" width="69.33203125" style="1095" customWidth="1"/>
    <col min="1540" max="1792" width="11.44140625" style="1095"/>
    <col min="1793" max="1793" width="5.5546875" style="1095" customWidth="1"/>
    <col min="1794" max="1794" width="2.44140625" style="1095" customWidth="1"/>
    <col min="1795" max="1795" width="69.33203125" style="1095" customWidth="1"/>
    <col min="1796" max="2048" width="11.44140625" style="1095"/>
    <col min="2049" max="2049" width="5.5546875" style="1095" customWidth="1"/>
    <col min="2050" max="2050" width="2.44140625" style="1095" customWidth="1"/>
    <col min="2051" max="2051" width="69.33203125" style="1095" customWidth="1"/>
    <col min="2052" max="2304" width="11.44140625" style="1095"/>
    <col min="2305" max="2305" width="5.5546875" style="1095" customWidth="1"/>
    <col min="2306" max="2306" width="2.44140625" style="1095" customWidth="1"/>
    <col min="2307" max="2307" width="69.33203125" style="1095" customWidth="1"/>
    <col min="2308" max="2560" width="11.44140625" style="1095"/>
    <col min="2561" max="2561" width="5.5546875" style="1095" customWidth="1"/>
    <col min="2562" max="2562" width="2.44140625" style="1095" customWidth="1"/>
    <col min="2563" max="2563" width="69.33203125" style="1095" customWidth="1"/>
    <col min="2564" max="2816" width="11.44140625" style="1095"/>
    <col min="2817" max="2817" width="5.5546875" style="1095" customWidth="1"/>
    <col min="2818" max="2818" width="2.44140625" style="1095" customWidth="1"/>
    <col min="2819" max="2819" width="69.33203125" style="1095" customWidth="1"/>
    <col min="2820" max="3072" width="11.44140625" style="1095"/>
    <col min="3073" max="3073" width="5.5546875" style="1095" customWidth="1"/>
    <col min="3074" max="3074" width="2.44140625" style="1095" customWidth="1"/>
    <col min="3075" max="3075" width="69.33203125" style="1095" customWidth="1"/>
    <col min="3076" max="3328" width="11.44140625" style="1095"/>
    <col min="3329" max="3329" width="5.5546875" style="1095" customWidth="1"/>
    <col min="3330" max="3330" width="2.44140625" style="1095" customWidth="1"/>
    <col min="3331" max="3331" width="69.33203125" style="1095" customWidth="1"/>
    <col min="3332" max="3584" width="11.44140625" style="1095"/>
    <col min="3585" max="3585" width="5.5546875" style="1095" customWidth="1"/>
    <col min="3586" max="3586" width="2.44140625" style="1095" customWidth="1"/>
    <col min="3587" max="3587" width="69.33203125" style="1095" customWidth="1"/>
    <col min="3588" max="3840" width="11.44140625" style="1095"/>
    <col min="3841" max="3841" width="5.5546875" style="1095" customWidth="1"/>
    <col min="3842" max="3842" width="2.44140625" style="1095" customWidth="1"/>
    <col min="3843" max="3843" width="69.33203125" style="1095" customWidth="1"/>
    <col min="3844" max="4096" width="11.44140625" style="1095"/>
    <col min="4097" max="4097" width="5.5546875" style="1095" customWidth="1"/>
    <col min="4098" max="4098" width="2.44140625" style="1095" customWidth="1"/>
    <col min="4099" max="4099" width="69.33203125" style="1095" customWidth="1"/>
    <col min="4100" max="4352" width="11.44140625" style="1095"/>
    <col min="4353" max="4353" width="5.5546875" style="1095" customWidth="1"/>
    <col min="4354" max="4354" width="2.44140625" style="1095" customWidth="1"/>
    <col min="4355" max="4355" width="69.33203125" style="1095" customWidth="1"/>
    <col min="4356" max="4608" width="11.44140625" style="1095"/>
    <col min="4609" max="4609" width="5.5546875" style="1095" customWidth="1"/>
    <col min="4610" max="4610" width="2.44140625" style="1095" customWidth="1"/>
    <col min="4611" max="4611" width="69.33203125" style="1095" customWidth="1"/>
    <col min="4612" max="4864" width="11.44140625" style="1095"/>
    <col min="4865" max="4865" width="5.5546875" style="1095" customWidth="1"/>
    <col min="4866" max="4866" width="2.44140625" style="1095" customWidth="1"/>
    <col min="4867" max="4867" width="69.33203125" style="1095" customWidth="1"/>
    <col min="4868" max="5120" width="11.44140625" style="1095"/>
    <col min="5121" max="5121" width="5.5546875" style="1095" customWidth="1"/>
    <col min="5122" max="5122" width="2.44140625" style="1095" customWidth="1"/>
    <col min="5123" max="5123" width="69.33203125" style="1095" customWidth="1"/>
    <col min="5124" max="5376" width="11.44140625" style="1095"/>
    <col min="5377" max="5377" width="5.5546875" style="1095" customWidth="1"/>
    <col min="5378" max="5378" width="2.44140625" style="1095" customWidth="1"/>
    <col min="5379" max="5379" width="69.33203125" style="1095" customWidth="1"/>
    <col min="5380" max="5632" width="11.44140625" style="1095"/>
    <col min="5633" max="5633" width="5.5546875" style="1095" customWidth="1"/>
    <col min="5634" max="5634" width="2.44140625" style="1095" customWidth="1"/>
    <col min="5635" max="5635" width="69.33203125" style="1095" customWidth="1"/>
    <col min="5636" max="5888" width="11.44140625" style="1095"/>
    <col min="5889" max="5889" width="5.5546875" style="1095" customWidth="1"/>
    <col min="5890" max="5890" width="2.44140625" style="1095" customWidth="1"/>
    <col min="5891" max="5891" width="69.33203125" style="1095" customWidth="1"/>
    <col min="5892" max="6144" width="11.44140625" style="1095"/>
    <col min="6145" max="6145" width="5.5546875" style="1095" customWidth="1"/>
    <col min="6146" max="6146" width="2.44140625" style="1095" customWidth="1"/>
    <col min="6147" max="6147" width="69.33203125" style="1095" customWidth="1"/>
    <col min="6148" max="6400" width="11.44140625" style="1095"/>
    <col min="6401" max="6401" width="5.5546875" style="1095" customWidth="1"/>
    <col min="6402" max="6402" width="2.44140625" style="1095" customWidth="1"/>
    <col min="6403" max="6403" width="69.33203125" style="1095" customWidth="1"/>
    <col min="6404" max="6656" width="11.44140625" style="1095"/>
    <col min="6657" max="6657" width="5.5546875" style="1095" customWidth="1"/>
    <col min="6658" max="6658" width="2.44140625" style="1095" customWidth="1"/>
    <col min="6659" max="6659" width="69.33203125" style="1095" customWidth="1"/>
    <col min="6660" max="6912" width="11.44140625" style="1095"/>
    <col min="6913" max="6913" width="5.5546875" style="1095" customWidth="1"/>
    <col min="6914" max="6914" width="2.44140625" style="1095" customWidth="1"/>
    <col min="6915" max="6915" width="69.33203125" style="1095" customWidth="1"/>
    <col min="6916" max="7168" width="11.44140625" style="1095"/>
    <col min="7169" max="7169" width="5.5546875" style="1095" customWidth="1"/>
    <col min="7170" max="7170" width="2.44140625" style="1095" customWidth="1"/>
    <col min="7171" max="7171" width="69.33203125" style="1095" customWidth="1"/>
    <col min="7172" max="7424" width="11.44140625" style="1095"/>
    <col min="7425" max="7425" width="5.5546875" style="1095" customWidth="1"/>
    <col min="7426" max="7426" width="2.44140625" style="1095" customWidth="1"/>
    <col min="7427" max="7427" width="69.33203125" style="1095" customWidth="1"/>
    <col min="7428" max="7680" width="11.44140625" style="1095"/>
    <col min="7681" max="7681" width="5.5546875" style="1095" customWidth="1"/>
    <col min="7682" max="7682" width="2.44140625" style="1095" customWidth="1"/>
    <col min="7683" max="7683" width="69.33203125" style="1095" customWidth="1"/>
    <col min="7684" max="7936" width="11.44140625" style="1095"/>
    <col min="7937" max="7937" width="5.5546875" style="1095" customWidth="1"/>
    <col min="7938" max="7938" width="2.44140625" style="1095" customWidth="1"/>
    <col min="7939" max="7939" width="69.33203125" style="1095" customWidth="1"/>
    <col min="7940" max="8192" width="11.44140625" style="1095"/>
    <col min="8193" max="8193" width="5.5546875" style="1095" customWidth="1"/>
    <col min="8194" max="8194" width="2.44140625" style="1095" customWidth="1"/>
    <col min="8195" max="8195" width="69.33203125" style="1095" customWidth="1"/>
    <col min="8196" max="8448" width="11.44140625" style="1095"/>
    <col min="8449" max="8449" width="5.5546875" style="1095" customWidth="1"/>
    <col min="8450" max="8450" width="2.44140625" style="1095" customWidth="1"/>
    <col min="8451" max="8451" width="69.33203125" style="1095" customWidth="1"/>
    <col min="8452" max="8704" width="11.44140625" style="1095"/>
    <col min="8705" max="8705" width="5.5546875" style="1095" customWidth="1"/>
    <col min="8706" max="8706" width="2.44140625" style="1095" customWidth="1"/>
    <col min="8707" max="8707" width="69.33203125" style="1095" customWidth="1"/>
    <col min="8708" max="8960" width="11.44140625" style="1095"/>
    <col min="8961" max="8961" width="5.5546875" style="1095" customWidth="1"/>
    <col min="8962" max="8962" width="2.44140625" style="1095" customWidth="1"/>
    <col min="8963" max="8963" width="69.33203125" style="1095" customWidth="1"/>
    <col min="8964" max="9216" width="11.44140625" style="1095"/>
    <col min="9217" max="9217" width="5.5546875" style="1095" customWidth="1"/>
    <col min="9218" max="9218" width="2.44140625" style="1095" customWidth="1"/>
    <col min="9219" max="9219" width="69.33203125" style="1095" customWidth="1"/>
    <col min="9220" max="9472" width="11.44140625" style="1095"/>
    <col min="9473" max="9473" width="5.5546875" style="1095" customWidth="1"/>
    <col min="9474" max="9474" width="2.44140625" style="1095" customWidth="1"/>
    <col min="9475" max="9475" width="69.33203125" style="1095" customWidth="1"/>
    <col min="9476" max="9728" width="11.44140625" style="1095"/>
    <col min="9729" max="9729" width="5.5546875" style="1095" customWidth="1"/>
    <col min="9730" max="9730" width="2.44140625" style="1095" customWidth="1"/>
    <col min="9731" max="9731" width="69.33203125" style="1095" customWidth="1"/>
    <col min="9732" max="9984" width="11.44140625" style="1095"/>
    <col min="9985" max="9985" width="5.5546875" style="1095" customWidth="1"/>
    <col min="9986" max="9986" width="2.44140625" style="1095" customWidth="1"/>
    <col min="9987" max="9987" width="69.33203125" style="1095" customWidth="1"/>
    <col min="9988" max="10240" width="11.44140625" style="1095"/>
    <col min="10241" max="10241" width="5.5546875" style="1095" customWidth="1"/>
    <col min="10242" max="10242" width="2.44140625" style="1095" customWidth="1"/>
    <col min="10243" max="10243" width="69.33203125" style="1095" customWidth="1"/>
    <col min="10244" max="10496" width="11.44140625" style="1095"/>
    <col min="10497" max="10497" width="5.5546875" style="1095" customWidth="1"/>
    <col min="10498" max="10498" width="2.44140625" style="1095" customWidth="1"/>
    <col min="10499" max="10499" width="69.33203125" style="1095" customWidth="1"/>
    <col min="10500" max="10752" width="11.44140625" style="1095"/>
    <col min="10753" max="10753" width="5.5546875" style="1095" customWidth="1"/>
    <col min="10754" max="10754" width="2.44140625" style="1095" customWidth="1"/>
    <col min="10755" max="10755" width="69.33203125" style="1095" customWidth="1"/>
    <col min="10756" max="11008" width="11.44140625" style="1095"/>
    <col min="11009" max="11009" width="5.5546875" style="1095" customWidth="1"/>
    <col min="11010" max="11010" width="2.44140625" style="1095" customWidth="1"/>
    <col min="11011" max="11011" width="69.33203125" style="1095" customWidth="1"/>
    <col min="11012" max="11264" width="11.44140625" style="1095"/>
    <col min="11265" max="11265" width="5.5546875" style="1095" customWidth="1"/>
    <col min="11266" max="11266" width="2.44140625" style="1095" customWidth="1"/>
    <col min="11267" max="11267" width="69.33203125" style="1095" customWidth="1"/>
    <col min="11268" max="11520" width="11.44140625" style="1095"/>
    <col min="11521" max="11521" width="5.5546875" style="1095" customWidth="1"/>
    <col min="11522" max="11522" width="2.44140625" style="1095" customWidth="1"/>
    <col min="11523" max="11523" width="69.33203125" style="1095" customWidth="1"/>
    <col min="11524" max="11776" width="11.44140625" style="1095"/>
    <col min="11777" max="11777" width="5.5546875" style="1095" customWidth="1"/>
    <col min="11778" max="11778" width="2.44140625" style="1095" customWidth="1"/>
    <col min="11779" max="11779" width="69.33203125" style="1095" customWidth="1"/>
    <col min="11780" max="12032" width="11.44140625" style="1095"/>
    <col min="12033" max="12033" width="5.5546875" style="1095" customWidth="1"/>
    <col min="12034" max="12034" width="2.44140625" style="1095" customWidth="1"/>
    <col min="12035" max="12035" width="69.33203125" style="1095" customWidth="1"/>
    <col min="12036" max="12288" width="11.44140625" style="1095"/>
    <col min="12289" max="12289" width="5.5546875" style="1095" customWidth="1"/>
    <col min="12290" max="12290" width="2.44140625" style="1095" customWidth="1"/>
    <col min="12291" max="12291" width="69.33203125" style="1095" customWidth="1"/>
    <col min="12292" max="12544" width="11.44140625" style="1095"/>
    <col min="12545" max="12545" width="5.5546875" style="1095" customWidth="1"/>
    <col min="12546" max="12546" width="2.44140625" style="1095" customWidth="1"/>
    <col min="12547" max="12547" width="69.33203125" style="1095" customWidth="1"/>
    <col min="12548" max="12800" width="11.44140625" style="1095"/>
    <col min="12801" max="12801" width="5.5546875" style="1095" customWidth="1"/>
    <col min="12802" max="12802" width="2.44140625" style="1095" customWidth="1"/>
    <col min="12803" max="12803" width="69.33203125" style="1095" customWidth="1"/>
    <col min="12804" max="13056" width="11.44140625" style="1095"/>
    <col min="13057" max="13057" width="5.5546875" style="1095" customWidth="1"/>
    <col min="13058" max="13058" width="2.44140625" style="1095" customWidth="1"/>
    <col min="13059" max="13059" width="69.33203125" style="1095" customWidth="1"/>
    <col min="13060" max="13312" width="11.44140625" style="1095"/>
    <col min="13313" max="13313" width="5.5546875" style="1095" customWidth="1"/>
    <col min="13314" max="13314" width="2.44140625" style="1095" customWidth="1"/>
    <col min="13315" max="13315" width="69.33203125" style="1095" customWidth="1"/>
    <col min="13316" max="13568" width="11.44140625" style="1095"/>
    <col min="13569" max="13569" width="5.5546875" style="1095" customWidth="1"/>
    <col min="13570" max="13570" width="2.44140625" style="1095" customWidth="1"/>
    <col min="13571" max="13571" width="69.33203125" style="1095" customWidth="1"/>
    <col min="13572" max="13824" width="11.44140625" style="1095"/>
    <col min="13825" max="13825" width="5.5546875" style="1095" customWidth="1"/>
    <col min="13826" max="13826" width="2.44140625" style="1095" customWidth="1"/>
    <col min="13827" max="13827" width="69.33203125" style="1095" customWidth="1"/>
    <col min="13828" max="14080" width="11.44140625" style="1095"/>
    <col min="14081" max="14081" width="5.5546875" style="1095" customWidth="1"/>
    <col min="14082" max="14082" width="2.44140625" style="1095" customWidth="1"/>
    <col min="14083" max="14083" width="69.33203125" style="1095" customWidth="1"/>
    <col min="14084" max="14336" width="11.44140625" style="1095"/>
    <col min="14337" max="14337" width="5.5546875" style="1095" customWidth="1"/>
    <col min="14338" max="14338" width="2.44140625" style="1095" customWidth="1"/>
    <col min="14339" max="14339" width="69.33203125" style="1095" customWidth="1"/>
    <col min="14340" max="14592" width="11.44140625" style="1095"/>
    <col min="14593" max="14593" width="5.5546875" style="1095" customWidth="1"/>
    <col min="14594" max="14594" width="2.44140625" style="1095" customWidth="1"/>
    <col min="14595" max="14595" width="69.33203125" style="1095" customWidth="1"/>
    <col min="14596" max="14848" width="11.44140625" style="1095"/>
    <col min="14849" max="14849" width="5.5546875" style="1095" customWidth="1"/>
    <col min="14850" max="14850" width="2.44140625" style="1095" customWidth="1"/>
    <col min="14851" max="14851" width="69.33203125" style="1095" customWidth="1"/>
    <col min="14852" max="15104" width="11.44140625" style="1095"/>
    <col min="15105" max="15105" width="5.5546875" style="1095" customWidth="1"/>
    <col min="15106" max="15106" width="2.44140625" style="1095" customWidth="1"/>
    <col min="15107" max="15107" width="69.33203125" style="1095" customWidth="1"/>
    <col min="15108" max="15360" width="11.44140625" style="1095"/>
    <col min="15361" max="15361" width="5.5546875" style="1095" customWidth="1"/>
    <col min="15362" max="15362" width="2.44140625" style="1095" customWidth="1"/>
    <col min="15363" max="15363" width="69.33203125" style="1095" customWidth="1"/>
    <col min="15364" max="15616" width="11.44140625" style="1095"/>
    <col min="15617" max="15617" width="5.5546875" style="1095" customWidth="1"/>
    <col min="15618" max="15618" width="2.44140625" style="1095" customWidth="1"/>
    <col min="15619" max="15619" width="69.33203125" style="1095" customWidth="1"/>
    <col min="15620" max="15872" width="11.44140625" style="1095"/>
    <col min="15873" max="15873" width="5.5546875" style="1095" customWidth="1"/>
    <col min="15874" max="15874" width="2.44140625" style="1095" customWidth="1"/>
    <col min="15875" max="15875" width="69.33203125" style="1095" customWidth="1"/>
    <col min="15876" max="16128" width="11.44140625" style="1095"/>
    <col min="16129" max="16129" width="5.5546875" style="1095" customWidth="1"/>
    <col min="16130" max="16130" width="2.44140625" style="1095" customWidth="1"/>
    <col min="16131" max="16131" width="69.33203125" style="1095" customWidth="1"/>
    <col min="16132" max="16384" width="11.44140625" style="1095"/>
  </cols>
  <sheetData>
    <row r="7" spans="1:3" ht="13.8" thickBot="1">
      <c r="A7" s="1093"/>
      <c r="B7" s="1093"/>
      <c r="C7" s="1093"/>
    </row>
    <row r="8" spans="1:3">
      <c r="A8" s="1094"/>
      <c r="B8" s="1094"/>
      <c r="C8" s="1094"/>
    </row>
    <row r="9" spans="1:3" ht="16.8">
      <c r="A9" s="1096" t="s">
        <v>1284</v>
      </c>
      <c r="B9" s="1097"/>
      <c r="C9" s="1094"/>
    </row>
    <row r="10" spans="1:3">
      <c r="A10" s="1099"/>
      <c r="B10" s="1099"/>
      <c r="C10" s="1100"/>
    </row>
    <row r="11" spans="1:3" ht="13.8">
      <c r="A11" s="1097"/>
      <c r="B11" s="1101" t="s">
        <v>1289</v>
      </c>
      <c r="C11" s="1102" t="s">
        <v>74</v>
      </c>
    </row>
    <row r="12" spans="1:3" ht="13.8">
      <c r="A12" s="1094"/>
      <c r="B12" s="1103" t="s">
        <v>1289</v>
      </c>
      <c r="C12" s="1102" t="s">
        <v>75</v>
      </c>
    </row>
    <row r="13" spans="1:3" ht="13.8">
      <c r="A13" s="1094"/>
      <c r="B13" s="1103" t="s">
        <v>1289</v>
      </c>
      <c r="C13" s="1102" t="s">
        <v>1392</v>
      </c>
    </row>
    <row r="14" spans="1:3" ht="13.8">
      <c r="A14" s="1094"/>
      <c r="B14" s="1103" t="s">
        <v>1289</v>
      </c>
      <c r="C14" s="1102" t="s">
        <v>1393</v>
      </c>
    </row>
    <row r="15" spans="1:3" ht="13.8">
      <c r="A15" s="1094"/>
      <c r="B15" s="1103" t="s">
        <v>1289</v>
      </c>
      <c r="C15" s="1102" t="s">
        <v>78</v>
      </c>
    </row>
    <row r="16" spans="1:3" ht="14.4">
      <c r="A16" s="1094"/>
      <c r="B16" s="1103" t="s">
        <v>1289</v>
      </c>
      <c r="C16" s="1385" t="s">
        <v>1297</v>
      </c>
    </row>
    <row r="17" spans="1:3" ht="13.8" thickBot="1">
      <c r="A17" s="1106"/>
      <c r="B17" s="1107"/>
      <c r="C17" s="1106"/>
    </row>
    <row r="23" spans="1:3" ht="23.25" customHeight="1"/>
    <row r="24" spans="1:3" ht="12.75" customHeight="1"/>
    <row r="25" spans="1:3" ht="14.25" customHeight="1"/>
    <row r="26" spans="1:3" ht="14.25" customHeight="1"/>
    <row r="27" spans="1:3" ht="14.25" customHeight="1"/>
    <row r="28" spans="1:3" ht="14.25" customHeight="1"/>
    <row r="29" spans="1:3" ht="14.25" customHeight="1"/>
    <row r="30" spans="1:3" ht="14.25" customHeight="1"/>
    <row r="31" spans="1:3" ht="14.25" customHeight="1"/>
    <row r="32" spans="1:3" ht="14.25" customHeight="1"/>
    <row r="33" ht="7.5" customHeight="1"/>
    <row r="200" spans="3:3">
      <c r="C200" s="1095" t="s">
        <v>209</v>
      </c>
    </row>
  </sheetData>
  <hyperlinks>
    <hyperlink ref="C11" location="'Pen-Inv'!A1" display="'Pen-Inv'!A1" xr:uid="{A84066F2-3AF3-4D19-A736-0C95A71E7B36}"/>
    <hyperlink ref="C12" location="'Neo-Pen-Inv'!A1" display="'Neo-Pen-Inv'!A1" xr:uid="{A5B18D0B-7639-4328-8BD3-C0DDD3D2D055}"/>
    <hyperlink ref="C13" location="'Pen-Inv-Soles-Mod'!A1" display="Pensiones de Invalidez Promedio en Soles por AFP y Modalidad de Pensión" xr:uid="{8692714F-FDFE-4B38-B674-FF6EF4ABF38F}"/>
    <hyperlink ref="C15" location="'Pen-Inv-Prom-Cob'!A1" display="Pensiones de Invalidez Promedio por AFP, Cobertura y Grado de Invalidez" xr:uid="{EB05C959-9617-4CF5-9D21-284C611C913E}"/>
    <hyperlink ref="C16" r:id="rId1" display="Glosario de términos sobre jubilación" xr:uid="{F401372C-F2BC-4E1B-A1BD-A4A0700D55DF}"/>
    <hyperlink ref="C14" location="'Pen-Inv-Dólar-Mod'!A1" display="Pensiones de Invalidez Promedio en Dólares por AFP y Modalidad de Pensión" xr:uid="{08BF7935-78F5-4B7E-B9E9-CDF3EE23E3B4}"/>
  </hyperlinks>
  <printOptions horizontalCentered="1" verticalCentered="1"/>
  <pageMargins left="0.9055118110236221" right="1.1417322834645669" top="0.98425196850393704" bottom="0.98425196850393704" header="0.31496062992125984" footer="0"/>
  <pageSetup paperSize="9" orientation="portrait" r:id="rId2"/>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7B2AA-1ADE-479D-AC4E-FE8C4EDACE32}">
  <sheetPr>
    <pageSetUpPr fitToPage="1"/>
  </sheetPr>
  <dimension ref="A1:M64"/>
  <sheetViews>
    <sheetView showGridLines="0" zoomScale="85" zoomScaleNormal="85" workbookViewId="0"/>
  </sheetViews>
  <sheetFormatPr baseColWidth="10" defaultColWidth="11.44140625" defaultRowHeight="13.2" outlineLevelRow="1"/>
  <cols>
    <col min="1" max="2" width="1.6640625" style="1074" customWidth="1"/>
    <col min="3" max="3" width="21.33203125" style="1074" customWidth="1"/>
    <col min="4" max="12" width="8.109375" style="1074" customWidth="1"/>
    <col min="13" max="13" width="9.6640625" style="1074" customWidth="1"/>
    <col min="14" max="256" width="11.44140625" style="1074"/>
    <col min="257" max="258" width="1.6640625" style="1074" customWidth="1"/>
    <col min="259" max="259" width="21.33203125" style="1074" customWidth="1"/>
    <col min="260" max="268" width="8.109375" style="1074" customWidth="1"/>
    <col min="269" max="269" width="9.6640625" style="1074" customWidth="1"/>
    <col min="270" max="512" width="11.44140625" style="1074"/>
    <col min="513" max="514" width="1.6640625" style="1074" customWidth="1"/>
    <col min="515" max="515" width="21.33203125" style="1074" customWidth="1"/>
    <col min="516" max="524" width="8.109375" style="1074" customWidth="1"/>
    <col min="525" max="525" width="9.6640625" style="1074" customWidth="1"/>
    <col min="526" max="768" width="11.44140625" style="1074"/>
    <col min="769" max="770" width="1.6640625" style="1074" customWidth="1"/>
    <col min="771" max="771" width="21.33203125" style="1074" customWidth="1"/>
    <col min="772" max="780" width="8.109375" style="1074" customWidth="1"/>
    <col min="781" max="781" width="9.6640625" style="1074" customWidth="1"/>
    <col min="782" max="1024" width="11.44140625" style="1074"/>
    <col min="1025" max="1026" width="1.6640625" style="1074" customWidth="1"/>
    <col min="1027" max="1027" width="21.33203125" style="1074" customWidth="1"/>
    <col min="1028" max="1036" width="8.109375" style="1074" customWidth="1"/>
    <col min="1037" max="1037" width="9.6640625" style="1074" customWidth="1"/>
    <col min="1038" max="1280" width="11.44140625" style="1074"/>
    <col min="1281" max="1282" width="1.6640625" style="1074" customWidth="1"/>
    <col min="1283" max="1283" width="21.33203125" style="1074" customWidth="1"/>
    <col min="1284" max="1292" width="8.109375" style="1074" customWidth="1"/>
    <col min="1293" max="1293" width="9.6640625" style="1074" customWidth="1"/>
    <col min="1294" max="1536" width="11.44140625" style="1074"/>
    <col min="1537" max="1538" width="1.6640625" style="1074" customWidth="1"/>
    <col min="1539" max="1539" width="21.33203125" style="1074" customWidth="1"/>
    <col min="1540" max="1548" width="8.109375" style="1074" customWidth="1"/>
    <col min="1549" max="1549" width="9.6640625" style="1074" customWidth="1"/>
    <col min="1550" max="1792" width="11.44140625" style="1074"/>
    <col min="1793" max="1794" width="1.6640625" style="1074" customWidth="1"/>
    <col min="1795" max="1795" width="21.33203125" style="1074" customWidth="1"/>
    <col min="1796" max="1804" width="8.109375" style="1074" customWidth="1"/>
    <col min="1805" max="1805" width="9.6640625" style="1074" customWidth="1"/>
    <col min="1806" max="2048" width="11.44140625" style="1074"/>
    <col min="2049" max="2050" width="1.6640625" style="1074" customWidth="1"/>
    <col min="2051" max="2051" width="21.33203125" style="1074" customWidth="1"/>
    <col min="2052" max="2060" width="8.109375" style="1074" customWidth="1"/>
    <col min="2061" max="2061" width="9.6640625" style="1074" customWidth="1"/>
    <col min="2062" max="2304" width="11.44140625" style="1074"/>
    <col min="2305" max="2306" width="1.6640625" style="1074" customWidth="1"/>
    <col min="2307" max="2307" width="21.33203125" style="1074" customWidth="1"/>
    <col min="2308" max="2316" width="8.109375" style="1074" customWidth="1"/>
    <col min="2317" max="2317" width="9.6640625" style="1074" customWidth="1"/>
    <col min="2318" max="2560" width="11.44140625" style="1074"/>
    <col min="2561" max="2562" width="1.6640625" style="1074" customWidth="1"/>
    <col min="2563" max="2563" width="21.33203125" style="1074" customWidth="1"/>
    <col min="2564" max="2572" width="8.109375" style="1074" customWidth="1"/>
    <col min="2573" max="2573" width="9.6640625" style="1074" customWidth="1"/>
    <col min="2574" max="2816" width="11.44140625" style="1074"/>
    <col min="2817" max="2818" width="1.6640625" style="1074" customWidth="1"/>
    <col min="2819" max="2819" width="21.33203125" style="1074" customWidth="1"/>
    <col min="2820" max="2828" width="8.109375" style="1074" customWidth="1"/>
    <col min="2829" max="2829" width="9.6640625" style="1074" customWidth="1"/>
    <col min="2830" max="3072" width="11.44140625" style="1074"/>
    <col min="3073" max="3074" width="1.6640625" style="1074" customWidth="1"/>
    <col min="3075" max="3075" width="21.33203125" style="1074" customWidth="1"/>
    <col min="3076" max="3084" width="8.109375" style="1074" customWidth="1"/>
    <col min="3085" max="3085" width="9.6640625" style="1074" customWidth="1"/>
    <col min="3086" max="3328" width="11.44140625" style="1074"/>
    <col min="3329" max="3330" width="1.6640625" style="1074" customWidth="1"/>
    <col min="3331" max="3331" width="21.33203125" style="1074" customWidth="1"/>
    <col min="3332" max="3340" width="8.109375" style="1074" customWidth="1"/>
    <col min="3341" max="3341" width="9.6640625" style="1074" customWidth="1"/>
    <col min="3342" max="3584" width="11.44140625" style="1074"/>
    <col min="3585" max="3586" width="1.6640625" style="1074" customWidth="1"/>
    <col min="3587" max="3587" width="21.33203125" style="1074" customWidth="1"/>
    <col min="3588" max="3596" width="8.109375" style="1074" customWidth="1"/>
    <col min="3597" max="3597" width="9.6640625" style="1074" customWidth="1"/>
    <col min="3598" max="3840" width="11.44140625" style="1074"/>
    <col min="3841" max="3842" width="1.6640625" style="1074" customWidth="1"/>
    <col min="3843" max="3843" width="21.33203125" style="1074" customWidth="1"/>
    <col min="3844" max="3852" width="8.109375" style="1074" customWidth="1"/>
    <col min="3853" max="3853" width="9.6640625" style="1074" customWidth="1"/>
    <col min="3854" max="4096" width="11.44140625" style="1074"/>
    <col min="4097" max="4098" width="1.6640625" style="1074" customWidth="1"/>
    <col min="4099" max="4099" width="21.33203125" style="1074" customWidth="1"/>
    <col min="4100" max="4108" width="8.109375" style="1074" customWidth="1"/>
    <col min="4109" max="4109" width="9.6640625" style="1074" customWidth="1"/>
    <col min="4110" max="4352" width="11.44140625" style="1074"/>
    <col min="4353" max="4354" width="1.6640625" style="1074" customWidth="1"/>
    <col min="4355" max="4355" width="21.33203125" style="1074" customWidth="1"/>
    <col min="4356" max="4364" width="8.109375" style="1074" customWidth="1"/>
    <col min="4365" max="4365" width="9.6640625" style="1074" customWidth="1"/>
    <col min="4366" max="4608" width="11.44140625" style="1074"/>
    <col min="4609" max="4610" width="1.6640625" style="1074" customWidth="1"/>
    <col min="4611" max="4611" width="21.33203125" style="1074" customWidth="1"/>
    <col min="4612" max="4620" width="8.109375" style="1074" customWidth="1"/>
    <col min="4621" max="4621" width="9.6640625" style="1074" customWidth="1"/>
    <col min="4622" max="4864" width="11.44140625" style="1074"/>
    <col min="4865" max="4866" width="1.6640625" style="1074" customWidth="1"/>
    <col min="4867" max="4867" width="21.33203125" style="1074" customWidth="1"/>
    <col min="4868" max="4876" width="8.109375" style="1074" customWidth="1"/>
    <col min="4877" max="4877" width="9.6640625" style="1074" customWidth="1"/>
    <col min="4878" max="5120" width="11.44140625" style="1074"/>
    <col min="5121" max="5122" width="1.6640625" style="1074" customWidth="1"/>
    <col min="5123" max="5123" width="21.33203125" style="1074" customWidth="1"/>
    <col min="5124" max="5132" width="8.109375" style="1074" customWidth="1"/>
    <col min="5133" max="5133" width="9.6640625" style="1074" customWidth="1"/>
    <col min="5134" max="5376" width="11.44140625" style="1074"/>
    <col min="5377" max="5378" width="1.6640625" style="1074" customWidth="1"/>
    <col min="5379" max="5379" width="21.33203125" style="1074" customWidth="1"/>
    <col min="5380" max="5388" width="8.109375" style="1074" customWidth="1"/>
    <col min="5389" max="5389" width="9.6640625" style="1074" customWidth="1"/>
    <col min="5390" max="5632" width="11.44140625" style="1074"/>
    <col min="5633" max="5634" width="1.6640625" style="1074" customWidth="1"/>
    <col min="5635" max="5635" width="21.33203125" style="1074" customWidth="1"/>
    <col min="5636" max="5644" width="8.109375" style="1074" customWidth="1"/>
    <col min="5645" max="5645" width="9.6640625" style="1074" customWidth="1"/>
    <col min="5646" max="5888" width="11.44140625" style="1074"/>
    <col min="5889" max="5890" width="1.6640625" style="1074" customWidth="1"/>
    <col min="5891" max="5891" width="21.33203125" style="1074" customWidth="1"/>
    <col min="5892" max="5900" width="8.109375" style="1074" customWidth="1"/>
    <col min="5901" max="5901" width="9.6640625" style="1074" customWidth="1"/>
    <col min="5902" max="6144" width="11.44140625" style="1074"/>
    <col min="6145" max="6146" width="1.6640625" style="1074" customWidth="1"/>
    <col min="6147" max="6147" width="21.33203125" style="1074" customWidth="1"/>
    <col min="6148" max="6156" width="8.109375" style="1074" customWidth="1"/>
    <col min="6157" max="6157" width="9.6640625" style="1074" customWidth="1"/>
    <col min="6158" max="6400" width="11.44140625" style="1074"/>
    <col min="6401" max="6402" width="1.6640625" style="1074" customWidth="1"/>
    <col min="6403" max="6403" width="21.33203125" style="1074" customWidth="1"/>
    <col min="6404" max="6412" width="8.109375" style="1074" customWidth="1"/>
    <col min="6413" max="6413" width="9.6640625" style="1074" customWidth="1"/>
    <col min="6414" max="6656" width="11.44140625" style="1074"/>
    <col min="6657" max="6658" width="1.6640625" style="1074" customWidth="1"/>
    <col min="6659" max="6659" width="21.33203125" style="1074" customWidth="1"/>
    <col min="6660" max="6668" width="8.109375" style="1074" customWidth="1"/>
    <col min="6669" max="6669" width="9.6640625" style="1074" customWidth="1"/>
    <col min="6670" max="6912" width="11.44140625" style="1074"/>
    <col min="6913" max="6914" width="1.6640625" style="1074" customWidth="1"/>
    <col min="6915" max="6915" width="21.33203125" style="1074" customWidth="1"/>
    <col min="6916" max="6924" width="8.109375" style="1074" customWidth="1"/>
    <col min="6925" max="6925" width="9.6640625" style="1074" customWidth="1"/>
    <col min="6926" max="7168" width="11.44140625" style="1074"/>
    <col min="7169" max="7170" width="1.6640625" style="1074" customWidth="1"/>
    <col min="7171" max="7171" width="21.33203125" style="1074" customWidth="1"/>
    <col min="7172" max="7180" width="8.109375" style="1074" customWidth="1"/>
    <col min="7181" max="7181" width="9.6640625" style="1074" customWidth="1"/>
    <col min="7182" max="7424" width="11.44140625" style="1074"/>
    <col min="7425" max="7426" width="1.6640625" style="1074" customWidth="1"/>
    <col min="7427" max="7427" width="21.33203125" style="1074" customWidth="1"/>
    <col min="7428" max="7436" width="8.109375" style="1074" customWidth="1"/>
    <col min="7437" max="7437" width="9.6640625" style="1074" customWidth="1"/>
    <col min="7438" max="7680" width="11.44140625" style="1074"/>
    <col min="7681" max="7682" width="1.6640625" style="1074" customWidth="1"/>
    <col min="7683" max="7683" width="21.33203125" style="1074" customWidth="1"/>
    <col min="7684" max="7692" width="8.109375" style="1074" customWidth="1"/>
    <col min="7693" max="7693" width="9.6640625" style="1074" customWidth="1"/>
    <col min="7694" max="7936" width="11.44140625" style="1074"/>
    <col min="7937" max="7938" width="1.6640625" style="1074" customWidth="1"/>
    <col min="7939" max="7939" width="21.33203125" style="1074" customWidth="1"/>
    <col min="7940" max="7948" width="8.109375" style="1074" customWidth="1"/>
    <col min="7949" max="7949" width="9.6640625" style="1074" customWidth="1"/>
    <col min="7950" max="8192" width="11.44140625" style="1074"/>
    <col min="8193" max="8194" width="1.6640625" style="1074" customWidth="1"/>
    <col min="8195" max="8195" width="21.33203125" style="1074" customWidth="1"/>
    <col min="8196" max="8204" width="8.109375" style="1074" customWidth="1"/>
    <col min="8205" max="8205" width="9.6640625" style="1074" customWidth="1"/>
    <col min="8206" max="8448" width="11.44140625" style="1074"/>
    <col min="8449" max="8450" width="1.6640625" style="1074" customWidth="1"/>
    <col min="8451" max="8451" width="21.33203125" style="1074" customWidth="1"/>
    <col min="8452" max="8460" width="8.109375" style="1074" customWidth="1"/>
    <col min="8461" max="8461" width="9.6640625" style="1074" customWidth="1"/>
    <col min="8462" max="8704" width="11.44140625" style="1074"/>
    <col min="8705" max="8706" width="1.6640625" style="1074" customWidth="1"/>
    <col min="8707" max="8707" width="21.33203125" style="1074" customWidth="1"/>
    <col min="8708" max="8716" width="8.109375" style="1074" customWidth="1"/>
    <col min="8717" max="8717" width="9.6640625" style="1074" customWidth="1"/>
    <col min="8718" max="8960" width="11.44140625" style="1074"/>
    <col min="8961" max="8962" width="1.6640625" style="1074" customWidth="1"/>
    <col min="8963" max="8963" width="21.33203125" style="1074" customWidth="1"/>
    <col min="8964" max="8972" width="8.109375" style="1074" customWidth="1"/>
    <col min="8973" max="8973" width="9.6640625" style="1074" customWidth="1"/>
    <col min="8974" max="9216" width="11.44140625" style="1074"/>
    <col min="9217" max="9218" width="1.6640625" style="1074" customWidth="1"/>
    <col min="9219" max="9219" width="21.33203125" style="1074" customWidth="1"/>
    <col min="9220" max="9228" width="8.109375" style="1074" customWidth="1"/>
    <col min="9229" max="9229" width="9.6640625" style="1074" customWidth="1"/>
    <col min="9230" max="9472" width="11.44140625" style="1074"/>
    <col min="9473" max="9474" width="1.6640625" style="1074" customWidth="1"/>
    <col min="9475" max="9475" width="21.33203125" style="1074" customWidth="1"/>
    <col min="9476" max="9484" width="8.109375" style="1074" customWidth="1"/>
    <col min="9485" max="9485" width="9.6640625" style="1074" customWidth="1"/>
    <col min="9486" max="9728" width="11.44140625" style="1074"/>
    <col min="9729" max="9730" width="1.6640625" style="1074" customWidth="1"/>
    <col min="9731" max="9731" width="21.33203125" style="1074" customWidth="1"/>
    <col min="9732" max="9740" width="8.109375" style="1074" customWidth="1"/>
    <col min="9741" max="9741" width="9.6640625" style="1074" customWidth="1"/>
    <col min="9742" max="9984" width="11.44140625" style="1074"/>
    <col min="9985" max="9986" width="1.6640625" style="1074" customWidth="1"/>
    <col min="9987" max="9987" width="21.33203125" style="1074" customWidth="1"/>
    <col min="9988" max="9996" width="8.109375" style="1074" customWidth="1"/>
    <col min="9997" max="9997" width="9.6640625" style="1074" customWidth="1"/>
    <col min="9998" max="10240" width="11.44140625" style="1074"/>
    <col min="10241" max="10242" width="1.6640625" style="1074" customWidth="1"/>
    <col min="10243" max="10243" width="21.33203125" style="1074" customWidth="1"/>
    <col min="10244" max="10252" width="8.109375" style="1074" customWidth="1"/>
    <col min="10253" max="10253" width="9.6640625" style="1074" customWidth="1"/>
    <col min="10254" max="10496" width="11.44140625" style="1074"/>
    <col min="10497" max="10498" width="1.6640625" style="1074" customWidth="1"/>
    <col min="10499" max="10499" width="21.33203125" style="1074" customWidth="1"/>
    <col min="10500" max="10508" width="8.109375" style="1074" customWidth="1"/>
    <col min="10509" max="10509" width="9.6640625" style="1074" customWidth="1"/>
    <col min="10510" max="10752" width="11.44140625" style="1074"/>
    <col min="10753" max="10754" width="1.6640625" style="1074" customWidth="1"/>
    <col min="10755" max="10755" width="21.33203125" style="1074" customWidth="1"/>
    <col min="10756" max="10764" width="8.109375" style="1074" customWidth="1"/>
    <col min="10765" max="10765" width="9.6640625" style="1074" customWidth="1"/>
    <col min="10766" max="11008" width="11.44140625" style="1074"/>
    <col min="11009" max="11010" width="1.6640625" style="1074" customWidth="1"/>
    <col min="11011" max="11011" width="21.33203125" style="1074" customWidth="1"/>
    <col min="11012" max="11020" width="8.109375" style="1074" customWidth="1"/>
    <col min="11021" max="11021" width="9.6640625" style="1074" customWidth="1"/>
    <col min="11022" max="11264" width="11.44140625" style="1074"/>
    <col min="11265" max="11266" width="1.6640625" style="1074" customWidth="1"/>
    <col min="11267" max="11267" width="21.33203125" style="1074" customWidth="1"/>
    <col min="11268" max="11276" width="8.109375" style="1074" customWidth="1"/>
    <col min="11277" max="11277" width="9.6640625" style="1074" customWidth="1"/>
    <col min="11278" max="11520" width="11.44140625" style="1074"/>
    <col min="11521" max="11522" width="1.6640625" style="1074" customWidth="1"/>
    <col min="11523" max="11523" width="21.33203125" style="1074" customWidth="1"/>
    <col min="11524" max="11532" width="8.109375" style="1074" customWidth="1"/>
    <col min="11533" max="11533" width="9.6640625" style="1074" customWidth="1"/>
    <col min="11534" max="11776" width="11.44140625" style="1074"/>
    <col min="11777" max="11778" width="1.6640625" style="1074" customWidth="1"/>
    <col min="11779" max="11779" width="21.33203125" style="1074" customWidth="1"/>
    <col min="11780" max="11788" width="8.109375" style="1074" customWidth="1"/>
    <col min="11789" max="11789" width="9.6640625" style="1074" customWidth="1"/>
    <col min="11790" max="12032" width="11.44140625" style="1074"/>
    <col min="12033" max="12034" width="1.6640625" style="1074" customWidth="1"/>
    <col min="12035" max="12035" width="21.33203125" style="1074" customWidth="1"/>
    <col min="12036" max="12044" width="8.109375" style="1074" customWidth="1"/>
    <col min="12045" max="12045" width="9.6640625" style="1074" customWidth="1"/>
    <col min="12046" max="12288" width="11.44140625" style="1074"/>
    <col min="12289" max="12290" width="1.6640625" style="1074" customWidth="1"/>
    <col min="12291" max="12291" width="21.33203125" style="1074" customWidth="1"/>
    <col min="12292" max="12300" width="8.109375" style="1074" customWidth="1"/>
    <col min="12301" max="12301" width="9.6640625" style="1074" customWidth="1"/>
    <col min="12302" max="12544" width="11.44140625" style="1074"/>
    <col min="12545" max="12546" width="1.6640625" style="1074" customWidth="1"/>
    <col min="12547" max="12547" width="21.33203125" style="1074" customWidth="1"/>
    <col min="12548" max="12556" width="8.109375" style="1074" customWidth="1"/>
    <col min="12557" max="12557" width="9.6640625" style="1074" customWidth="1"/>
    <col min="12558" max="12800" width="11.44140625" style="1074"/>
    <col min="12801" max="12802" width="1.6640625" style="1074" customWidth="1"/>
    <col min="12803" max="12803" width="21.33203125" style="1074" customWidth="1"/>
    <col min="12804" max="12812" width="8.109375" style="1074" customWidth="1"/>
    <col min="12813" max="12813" width="9.6640625" style="1074" customWidth="1"/>
    <col min="12814" max="13056" width="11.44140625" style="1074"/>
    <col min="13057" max="13058" width="1.6640625" style="1074" customWidth="1"/>
    <col min="13059" max="13059" width="21.33203125" style="1074" customWidth="1"/>
    <col min="13060" max="13068" width="8.109375" style="1074" customWidth="1"/>
    <col min="13069" max="13069" width="9.6640625" style="1074" customWidth="1"/>
    <col min="13070" max="13312" width="11.44140625" style="1074"/>
    <col min="13313" max="13314" width="1.6640625" style="1074" customWidth="1"/>
    <col min="13315" max="13315" width="21.33203125" style="1074" customWidth="1"/>
    <col min="13316" max="13324" width="8.109375" style="1074" customWidth="1"/>
    <col min="13325" max="13325" width="9.6640625" style="1074" customWidth="1"/>
    <col min="13326" max="13568" width="11.44140625" style="1074"/>
    <col min="13569" max="13570" width="1.6640625" style="1074" customWidth="1"/>
    <col min="13571" max="13571" width="21.33203125" style="1074" customWidth="1"/>
    <col min="13572" max="13580" width="8.109375" style="1074" customWidth="1"/>
    <col min="13581" max="13581" width="9.6640625" style="1074" customWidth="1"/>
    <col min="13582" max="13824" width="11.44140625" style="1074"/>
    <col min="13825" max="13826" width="1.6640625" style="1074" customWidth="1"/>
    <col min="13827" max="13827" width="21.33203125" style="1074" customWidth="1"/>
    <col min="13828" max="13836" width="8.109375" style="1074" customWidth="1"/>
    <col min="13837" max="13837" width="9.6640625" style="1074" customWidth="1"/>
    <col min="13838" max="14080" width="11.44140625" style="1074"/>
    <col min="14081" max="14082" width="1.6640625" style="1074" customWidth="1"/>
    <col min="14083" max="14083" width="21.33203125" style="1074" customWidth="1"/>
    <col min="14084" max="14092" width="8.109375" style="1074" customWidth="1"/>
    <col min="14093" max="14093" width="9.6640625" style="1074" customWidth="1"/>
    <col min="14094" max="14336" width="11.44140625" style="1074"/>
    <col min="14337" max="14338" width="1.6640625" style="1074" customWidth="1"/>
    <col min="14339" max="14339" width="21.33203125" style="1074" customWidth="1"/>
    <col min="14340" max="14348" width="8.109375" style="1074" customWidth="1"/>
    <col min="14349" max="14349" width="9.6640625" style="1074" customWidth="1"/>
    <col min="14350" max="14592" width="11.44140625" style="1074"/>
    <col min="14593" max="14594" width="1.6640625" style="1074" customWidth="1"/>
    <col min="14595" max="14595" width="21.33203125" style="1074" customWidth="1"/>
    <col min="14596" max="14604" width="8.109375" style="1074" customWidth="1"/>
    <col min="14605" max="14605" width="9.6640625" style="1074" customWidth="1"/>
    <col min="14606" max="14848" width="11.44140625" style="1074"/>
    <col min="14849" max="14850" width="1.6640625" style="1074" customWidth="1"/>
    <col min="14851" max="14851" width="21.33203125" style="1074" customWidth="1"/>
    <col min="14852" max="14860" width="8.109375" style="1074" customWidth="1"/>
    <col min="14861" max="14861" width="9.6640625" style="1074" customWidth="1"/>
    <col min="14862" max="15104" width="11.44140625" style="1074"/>
    <col min="15105" max="15106" width="1.6640625" style="1074" customWidth="1"/>
    <col min="15107" max="15107" width="21.33203125" style="1074" customWidth="1"/>
    <col min="15108" max="15116" width="8.109375" style="1074" customWidth="1"/>
    <col min="15117" max="15117" width="9.6640625" style="1074" customWidth="1"/>
    <col min="15118" max="15360" width="11.44140625" style="1074"/>
    <col min="15361" max="15362" width="1.6640625" style="1074" customWidth="1"/>
    <col min="15363" max="15363" width="21.33203125" style="1074" customWidth="1"/>
    <col min="15364" max="15372" width="8.109375" style="1074" customWidth="1"/>
    <col min="15373" max="15373" width="9.6640625" style="1074" customWidth="1"/>
    <col min="15374" max="15616" width="11.44140625" style="1074"/>
    <col min="15617" max="15618" width="1.6640625" style="1074" customWidth="1"/>
    <col min="15619" max="15619" width="21.33203125" style="1074" customWidth="1"/>
    <col min="15620" max="15628" width="8.109375" style="1074" customWidth="1"/>
    <col min="15629" max="15629" width="9.6640625" style="1074" customWidth="1"/>
    <col min="15630" max="15872" width="11.44140625" style="1074"/>
    <col min="15873" max="15874" width="1.6640625" style="1074" customWidth="1"/>
    <col min="15875" max="15875" width="21.33203125" style="1074" customWidth="1"/>
    <col min="15876" max="15884" width="8.109375" style="1074" customWidth="1"/>
    <col min="15885" max="15885" width="9.6640625" style="1074" customWidth="1"/>
    <col min="15886" max="16128" width="11.44140625" style="1074"/>
    <col min="16129" max="16130" width="1.6640625" style="1074" customWidth="1"/>
    <col min="16131" max="16131" width="21.33203125" style="1074" customWidth="1"/>
    <col min="16132" max="16140" width="8.109375" style="1074" customWidth="1"/>
    <col min="16141" max="16141" width="9.6640625" style="1074" customWidth="1"/>
    <col min="16142" max="16384" width="11.44140625" style="1074"/>
  </cols>
  <sheetData>
    <row r="1" spans="1:13" ht="15" customHeight="1">
      <c r="A1" s="414"/>
      <c r="B1" s="414"/>
      <c r="C1" s="1386" t="s">
        <v>1298</v>
      </c>
      <c r="D1" s="414"/>
    </row>
    <row r="2" spans="1:13" ht="49.5" customHeight="1">
      <c r="A2" s="1137" t="s">
        <v>74</v>
      </c>
      <c r="B2" s="1137"/>
      <c r="C2" s="1387"/>
      <c r="D2" s="1387"/>
      <c r="E2" s="1388"/>
      <c r="F2" s="1389"/>
      <c r="G2" s="1389"/>
      <c r="H2" s="1389"/>
      <c r="I2" s="1387"/>
      <c r="J2" s="1387"/>
      <c r="K2" s="1387"/>
      <c r="L2" s="1387"/>
      <c r="M2" s="1387"/>
    </row>
    <row r="3" spans="1:13" ht="16.8">
      <c r="A3" s="1390">
        <v>45838</v>
      </c>
      <c r="B3" s="1390"/>
      <c r="C3" s="1218"/>
      <c r="D3" s="1218"/>
      <c r="E3" s="1255"/>
      <c r="F3" s="1139"/>
      <c r="G3" s="1139"/>
      <c r="H3" s="1139"/>
      <c r="I3" s="1218"/>
      <c r="J3" s="1218"/>
      <c r="K3" s="1218"/>
      <c r="L3" s="1218"/>
      <c r="M3" s="1218"/>
    </row>
    <row r="4" spans="1:13" ht="4.2" customHeight="1" thickBot="1">
      <c r="A4" s="1242"/>
      <c r="B4" s="1242"/>
      <c r="C4" s="1242"/>
      <c r="D4" s="1242"/>
      <c r="E4" s="1242"/>
      <c r="F4" s="1242"/>
      <c r="G4" s="1242"/>
      <c r="H4" s="1242"/>
      <c r="I4" s="1242"/>
      <c r="J4" s="1242"/>
      <c r="K4" s="1242"/>
      <c r="L4" s="1242"/>
      <c r="M4" s="1242"/>
    </row>
    <row r="5" spans="1:13" ht="15" customHeight="1">
      <c r="A5" s="1391"/>
      <c r="B5" s="1391"/>
      <c r="C5" s="1391"/>
      <c r="D5" s="1392" t="s">
        <v>98</v>
      </c>
      <c r="E5" s="1392"/>
      <c r="F5" s="1392"/>
      <c r="G5" s="1392"/>
      <c r="H5" s="1392"/>
      <c r="I5" s="1393"/>
      <c r="J5" s="1393"/>
      <c r="K5" s="1393"/>
      <c r="L5" s="1393"/>
      <c r="M5" s="1960" t="s">
        <v>127</v>
      </c>
    </row>
    <row r="6" spans="1:13" ht="13.5" customHeight="1">
      <c r="A6" s="1394"/>
      <c r="B6" s="1394"/>
      <c r="C6" s="1394"/>
      <c r="D6" s="1395" t="s">
        <v>1394</v>
      </c>
      <c r="E6" s="1395" t="s">
        <v>1395</v>
      </c>
      <c r="F6" s="1395" t="s">
        <v>1396</v>
      </c>
      <c r="G6" s="1395" t="s">
        <v>105</v>
      </c>
      <c r="H6" s="1395" t="s">
        <v>106</v>
      </c>
      <c r="I6" s="1395" t="s">
        <v>107</v>
      </c>
      <c r="J6" s="1395" t="s">
        <v>1397</v>
      </c>
      <c r="K6" s="1395" t="s">
        <v>109</v>
      </c>
      <c r="L6" s="1395" t="s">
        <v>1398</v>
      </c>
      <c r="M6" s="1961"/>
    </row>
    <row r="7" spans="1:13" ht="12" customHeight="1" outlineLevel="1">
      <c r="A7" s="1080" t="s">
        <v>114</v>
      </c>
      <c r="B7" s="1080"/>
      <c r="C7" s="1266"/>
      <c r="D7" s="1396">
        <v>0</v>
      </c>
      <c r="E7" s="1396">
        <v>0</v>
      </c>
      <c r="F7" s="1396">
        <v>90</v>
      </c>
      <c r="G7" s="1396">
        <v>51</v>
      </c>
      <c r="H7" s="1396">
        <v>38</v>
      </c>
      <c r="I7" s="1396">
        <v>44</v>
      </c>
      <c r="J7" s="1396">
        <v>33</v>
      </c>
      <c r="K7" s="1396">
        <v>25</v>
      </c>
      <c r="L7" s="1396">
        <v>51</v>
      </c>
      <c r="M7" s="1396">
        <v>332</v>
      </c>
    </row>
    <row r="8" spans="1:13" ht="12" customHeight="1" outlineLevel="1">
      <c r="A8" s="1080"/>
      <c r="B8" s="1080" t="s">
        <v>1399</v>
      </c>
      <c r="C8" s="1397"/>
      <c r="D8" s="1396">
        <v>0</v>
      </c>
      <c r="E8" s="1396">
        <v>0</v>
      </c>
      <c r="F8" s="1396">
        <v>90</v>
      </c>
      <c r="G8" s="1396">
        <v>49</v>
      </c>
      <c r="H8" s="1396">
        <v>38</v>
      </c>
      <c r="I8" s="1396">
        <v>42</v>
      </c>
      <c r="J8" s="1396">
        <v>33</v>
      </c>
      <c r="K8" s="1396">
        <v>24</v>
      </c>
      <c r="L8" s="1396">
        <v>51</v>
      </c>
      <c r="M8" s="1396">
        <v>327</v>
      </c>
    </row>
    <row r="9" spans="1:13" ht="12" customHeight="1" outlineLevel="1">
      <c r="A9" s="1080"/>
      <c r="B9" s="1080"/>
      <c r="C9" s="1266" t="s">
        <v>1400</v>
      </c>
      <c r="D9" s="1398">
        <v>0</v>
      </c>
      <c r="E9" s="1398">
        <v>0</v>
      </c>
      <c r="F9" s="1398">
        <v>14</v>
      </c>
      <c r="G9" s="1398">
        <v>8</v>
      </c>
      <c r="H9" s="1398">
        <v>14</v>
      </c>
      <c r="I9" s="1398">
        <v>14</v>
      </c>
      <c r="J9" s="1398">
        <v>15</v>
      </c>
      <c r="K9" s="1398">
        <v>5</v>
      </c>
      <c r="L9" s="1398">
        <v>14</v>
      </c>
      <c r="M9" s="1398">
        <v>84</v>
      </c>
    </row>
    <row r="10" spans="1:13" ht="12" customHeight="1" outlineLevel="1">
      <c r="A10" s="1080"/>
      <c r="B10" s="1080"/>
      <c r="C10" s="1266" t="s">
        <v>1401</v>
      </c>
      <c r="D10" s="1398">
        <v>0</v>
      </c>
      <c r="E10" s="1398">
        <v>0</v>
      </c>
      <c r="F10" s="1398">
        <v>76</v>
      </c>
      <c r="G10" s="1398">
        <v>41</v>
      </c>
      <c r="H10" s="1398">
        <v>24</v>
      </c>
      <c r="I10" s="1398">
        <v>28</v>
      </c>
      <c r="J10" s="1398">
        <v>18</v>
      </c>
      <c r="K10" s="1398">
        <v>19</v>
      </c>
      <c r="L10" s="1398">
        <v>37</v>
      </c>
      <c r="M10" s="1398">
        <v>243</v>
      </c>
    </row>
    <row r="11" spans="1:13" ht="12" customHeight="1" outlineLevel="1">
      <c r="A11" s="1073"/>
      <c r="B11" s="1080" t="s">
        <v>1402</v>
      </c>
      <c r="C11" s="1397"/>
      <c r="D11" s="1396">
        <v>0</v>
      </c>
      <c r="E11" s="1396">
        <v>0</v>
      </c>
      <c r="F11" s="1396">
        <v>0</v>
      </c>
      <c r="G11" s="1396">
        <v>2</v>
      </c>
      <c r="H11" s="1396">
        <v>0</v>
      </c>
      <c r="I11" s="1396">
        <v>2</v>
      </c>
      <c r="J11" s="1396">
        <v>0</v>
      </c>
      <c r="K11" s="1396">
        <v>1</v>
      </c>
      <c r="L11" s="1396">
        <v>0</v>
      </c>
      <c r="M11" s="1396">
        <v>5</v>
      </c>
    </row>
    <row r="12" spans="1:13" ht="12" customHeight="1" outlineLevel="1">
      <c r="A12" s="1073"/>
      <c r="B12" s="1073"/>
      <c r="C12" s="1399" t="s">
        <v>1400</v>
      </c>
      <c r="D12" s="1398">
        <v>0</v>
      </c>
      <c r="E12" s="1398">
        <v>0</v>
      </c>
      <c r="F12" s="1398">
        <v>0</v>
      </c>
      <c r="G12" s="1398">
        <v>0</v>
      </c>
      <c r="H12" s="1398">
        <v>0</v>
      </c>
      <c r="I12" s="1398">
        <v>1</v>
      </c>
      <c r="J12" s="1398">
        <v>0</v>
      </c>
      <c r="K12" s="1398">
        <v>0</v>
      </c>
      <c r="L12" s="1398">
        <v>0</v>
      </c>
      <c r="M12" s="1398">
        <v>1</v>
      </c>
    </row>
    <row r="13" spans="1:13" ht="12" customHeight="1" outlineLevel="1">
      <c r="A13" s="1077"/>
      <c r="B13" s="1077"/>
      <c r="C13" s="1400" t="s">
        <v>1401</v>
      </c>
      <c r="D13" s="1401">
        <v>0</v>
      </c>
      <c r="E13" s="1401">
        <v>0</v>
      </c>
      <c r="F13" s="1401">
        <v>0</v>
      </c>
      <c r="G13" s="1401">
        <v>2</v>
      </c>
      <c r="H13" s="1401">
        <v>0</v>
      </c>
      <c r="I13" s="1401">
        <v>1</v>
      </c>
      <c r="J13" s="1401">
        <v>0</v>
      </c>
      <c r="K13" s="1401">
        <v>1</v>
      </c>
      <c r="L13" s="1401">
        <v>0</v>
      </c>
      <c r="M13" s="1401">
        <v>4</v>
      </c>
    </row>
    <row r="14" spans="1:13" ht="12" customHeight="1" outlineLevel="1">
      <c r="A14" s="1080" t="s">
        <v>117</v>
      </c>
      <c r="B14" s="1080"/>
      <c r="C14" s="1266"/>
      <c r="D14" s="1396">
        <v>0</v>
      </c>
      <c r="E14" s="1396">
        <v>23</v>
      </c>
      <c r="F14" s="1396">
        <v>103</v>
      </c>
      <c r="G14" s="1396">
        <v>179</v>
      </c>
      <c r="H14" s="1396">
        <v>444</v>
      </c>
      <c r="I14" s="1396">
        <v>756</v>
      </c>
      <c r="J14" s="1396">
        <v>933</v>
      </c>
      <c r="K14" s="1396">
        <v>1142</v>
      </c>
      <c r="L14" s="1396">
        <v>3145</v>
      </c>
      <c r="M14" s="1396">
        <v>6725</v>
      </c>
    </row>
    <row r="15" spans="1:13" ht="12" customHeight="1" outlineLevel="1">
      <c r="A15" s="1080"/>
      <c r="B15" s="1080" t="s">
        <v>1399</v>
      </c>
      <c r="C15" s="1397"/>
      <c r="D15" s="1396">
        <v>0</v>
      </c>
      <c r="E15" s="1396">
        <v>23</v>
      </c>
      <c r="F15" s="1396">
        <v>100</v>
      </c>
      <c r="G15" s="1396">
        <v>177</v>
      </c>
      <c r="H15" s="1396">
        <v>407</v>
      </c>
      <c r="I15" s="1396">
        <v>702</v>
      </c>
      <c r="J15" s="1396">
        <v>863</v>
      </c>
      <c r="K15" s="1396">
        <v>1069</v>
      </c>
      <c r="L15" s="1396">
        <v>2918</v>
      </c>
      <c r="M15" s="1396">
        <v>6259</v>
      </c>
    </row>
    <row r="16" spans="1:13" ht="12" customHeight="1" outlineLevel="1">
      <c r="A16" s="1080"/>
      <c r="B16" s="1080"/>
      <c r="C16" s="1266" t="s">
        <v>1400</v>
      </c>
      <c r="D16" s="1398">
        <v>0</v>
      </c>
      <c r="E16" s="1398">
        <v>1</v>
      </c>
      <c r="F16" s="1398">
        <v>16</v>
      </c>
      <c r="G16" s="1398">
        <v>55</v>
      </c>
      <c r="H16" s="1398">
        <v>106</v>
      </c>
      <c r="I16" s="1398">
        <v>193</v>
      </c>
      <c r="J16" s="1398">
        <v>232</v>
      </c>
      <c r="K16" s="1398">
        <v>265</v>
      </c>
      <c r="L16" s="1398">
        <v>783</v>
      </c>
      <c r="M16" s="1398">
        <v>1651</v>
      </c>
    </row>
    <row r="17" spans="1:13" ht="12" customHeight="1" outlineLevel="1">
      <c r="A17" s="1080"/>
      <c r="B17" s="1080"/>
      <c r="C17" s="1266" t="s">
        <v>1401</v>
      </c>
      <c r="D17" s="1398">
        <v>0</v>
      </c>
      <c r="E17" s="1398">
        <v>22</v>
      </c>
      <c r="F17" s="1398">
        <v>84</v>
      </c>
      <c r="G17" s="1398">
        <v>122</v>
      </c>
      <c r="H17" s="1398">
        <v>301</v>
      </c>
      <c r="I17" s="1398">
        <v>509</v>
      </c>
      <c r="J17" s="1398">
        <v>631</v>
      </c>
      <c r="K17" s="1398">
        <v>804</v>
      </c>
      <c r="L17" s="1398">
        <v>2135</v>
      </c>
      <c r="M17" s="1398">
        <v>4608</v>
      </c>
    </row>
    <row r="18" spans="1:13" ht="12" customHeight="1" outlineLevel="1">
      <c r="A18" s="1073"/>
      <c r="B18" s="1080" t="s">
        <v>1402</v>
      </c>
      <c r="C18" s="1397"/>
      <c r="D18" s="1396">
        <v>0</v>
      </c>
      <c r="E18" s="1396">
        <v>0</v>
      </c>
      <c r="F18" s="1396">
        <v>3</v>
      </c>
      <c r="G18" s="1396">
        <v>2</v>
      </c>
      <c r="H18" s="1396">
        <v>37</v>
      </c>
      <c r="I18" s="1396">
        <v>54</v>
      </c>
      <c r="J18" s="1396">
        <v>70</v>
      </c>
      <c r="K18" s="1396">
        <v>73</v>
      </c>
      <c r="L18" s="1396">
        <v>227</v>
      </c>
      <c r="M18" s="1396">
        <v>466</v>
      </c>
    </row>
    <row r="19" spans="1:13" ht="12" customHeight="1" outlineLevel="1">
      <c r="A19" s="1073"/>
      <c r="B19" s="1073"/>
      <c r="C19" s="1399" t="s">
        <v>1400</v>
      </c>
      <c r="D19" s="1398">
        <v>0</v>
      </c>
      <c r="E19" s="1398">
        <v>0</v>
      </c>
      <c r="F19" s="1398">
        <v>0</v>
      </c>
      <c r="G19" s="1398">
        <v>2</v>
      </c>
      <c r="H19" s="1398">
        <v>16</v>
      </c>
      <c r="I19" s="1398">
        <v>21</v>
      </c>
      <c r="J19" s="1398">
        <v>24</v>
      </c>
      <c r="K19" s="1398">
        <v>19</v>
      </c>
      <c r="L19" s="1398">
        <v>56</v>
      </c>
      <c r="M19" s="1398">
        <v>138</v>
      </c>
    </row>
    <row r="20" spans="1:13" ht="12" customHeight="1" outlineLevel="1">
      <c r="A20" s="1077"/>
      <c r="B20" s="1077"/>
      <c r="C20" s="1400" t="s">
        <v>1401</v>
      </c>
      <c r="D20" s="1401">
        <v>0</v>
      </c>
      <c r="E20" s="1401">
        <v>0</v>
      </c>
      <c r="F20" s="1401">
        <v>3</v>
      </c>
      <c r="G20" s="1401">
        <v>0</v>
      </c>
      <c r="H20" s="1401">
        <v>21</v>
      </c>
      <c r="I20" s="1401">
        <v>33</v>
      </c>
      <c r="J20" s="1401">
        <v>46</v>
      </c>
      <c r="K20" s="1401">
        <v>54</v>
      </c>
      <c r="L20" s="1401">
        <v>171</v>
      </c>
      <c r="M20" s="1401">
        <v>328</v>
      </c>
    </row>
    <row r="21" spans="1:13" ht="12" customHeight="1" outlineLevel="1">
      <c r="A21" s="1080" t="s">
        <v>118</v>
      </c>
      <c r="B21" s="1080"/>
      <c r="C21" s="1266"/>
      <c r="D21" s="1396">
        <v>0</v>
      </c>
      <c r="E21" s="1396">
        <v>2</v>
      </c>
      <c r="F21" s="1396">
        <v>113</v>
      </c>
      <c r="G21" s="1396">
        <v>156</v>
      </c>
      <c r="H21" s="1396">
        <v>275</v>
      </c>
      <c r="I21" s="1396">
        <v>457</v>
      </c>
      <c r="J21" s="1396">
        <v>577</v>
      </c>
      <c r="K21" s="1396">
        <v>701</v>
      </c>
      <c r="L21" s="1396">
        <v>1805</v>
      </c>
      <c r="M21" s="1396">
        <v>4086</v>
      </c>
    </row>
    <row r="22" spans="1:13" ht="12" customHeight="1" outlineLevel="1">
      <c r="A22" s="1080" t="s">
        <v>1403</v>
      </c>
      <c r="B22" s="1080" t="s">
        <v>1399</v>
      </c>
      <c r="C22" s="1397"/>
      <c r="D22" s="1396">
        <v>0</v>
      </c>
      <c r="E22" s="1396">
        <v>2</v>
      </c>
      <c r="F22" s="1396">
        <v>107</v>
      </c>
      <c r="G22" s="1396">
        <v>151</v>
      </c>
      <c r="H22" s="1396">
        <v>254</v>
      </c>
      <c r="I22" s="1396">
        <v>413</v>
      </c>
      <c r="J22" s="1396">
        <v>530</v>
      </c>
      <c r="K22" s="1396">
        <v>663</v>
      </c>
      <c r="L22" s="1396">
        <v>1659</v>
      </c>
      <c r="M22" s="1396">
        <v>3779</v>
      </c>
    </row>
    <row r="23" spans="1:13" ht="12" customHeight="1" outlineLevel="1">
      <c r="A23" s="1080"/>
      <c r="B23" s="1080"/>
      <c r="C23" s="1266" t="s">
        <v>1400</v>
      </c>
      <c r="D23" s="1398">
        <v>0</v>
      </c>
      <c r="E23" s="1398">
        <v>1</v>
      </c>
      <c r="F23" s="1398">
        <v>27</v>
      </c>
      <c r="G23" s="1398">
        <v>38</v>
      </c>
      <c r="H23" s="1398">
        <v>59</v>
      </c>
      <c r="I23" s="1398">
        <v>100</v>
      </c>
      <c r="J23" s="1398">
        <v>141</v>
      </c>
      <c r="K23" s="1398">
        <v>182</v>
      </c>
      <c r="L23" s="1398">
        <v>419</v>
      </c>
      <c r="M23" s="1398">
        <v>967</v>
      </c>
    </row>
    <row r="24" spans="1:13" ht="12" customHeight="1" outlineLevel="1">
      <c r="A24" s="1080"/>
      <c r="B24" s="1080"/>
      <c r="C24" s="1266" t="s">
        <v>1401</v>
      </c>
      <c r="D24" s="1398">
        <v>0</v>
      </c>
      <c r="E24" s="1398">
        <v>1</v>
      </c>
      <c r="F24" s="1398">
        <v>80</v>
      </c>
      <c r="G24" s="1398">
        <v>113</v>
      </c>
      <c r="H24" s="1398">
        <v>195</v>
      </c>
      <c r="I24" s="1398">
        <v>313</v>
      </c>
      <c r="J24" s="1398">
        <v>389</v>
      </c>
      <c r="K24" s="1398">
        <v>481</v>
      </c>
      <c r="L24" s="1398">
        <v>1240</v>
      </c>
      <c r="M24" s="1398">
        <v>2812</v>
      </c>
    </row>
    <row r="25" spans="1:13" ht="12" customHeight="1" outlineLevel="1">
      <c r="A25" s="1073" t="s">
        <v>1404</v>
      </c>
      <c r="B25" s="1080" t="s">
        <v>1402</v>
      </c>
      <c r="C25" s="1397"/>
      <c r="D25" s="1396">
        <v>0</v>
      </c>
      <c r="E25" s="1396">
        <v>0</v>
      </c>
      <c r="F25" s="1396">
        <v>6</v>
      </c>
      <c r="G25" s="1396">
        <v>5</v>
      </c>
      <c r="H25" s="1396">
        <v>21</v>
      </c>
      <c r="I25" s="1396">
        <v>44</v>
      </c>
      <c r="J25" s="1396">
        <v>47</v>
      </c>
      <c r="K25" s="1396">
        <v>38</v>
      </c>
      <c r="L25" s="1396">
        <v>146</v>
      </c>
      <c r="M25" s="1396">
        <v>307</v>
      </c>
    </row>
    <row r="26" spans="1:13" ht="12" customHeight="1" outlineLevel="1">
      <c r="A26" s="1073"/>
      <c r="B26" s="1073"/>
      <c r="C26" s="1399" t="s">
        <v>1400</v>
      </c>
      <c r="D26" s="1398">
        <v>0</v>
      </c>
      <c r="E26" s="1398">
        <v>0</v>
      </c>
      <c r="F26" s="1398">
        <v>2</v>
      </c>
      <c r="G26" s="1398">
        <v>1</v>
      </c>
      <c r="H26" s="1398">
        <v>13</v>
      </c>
      <c r="I26" s="1398">
        <v>14</v>
      </c>
      <c r="J26" s="1398">
        <v>17</v>
      </c>
      <c r="K26" s="1398">
        <v>10</v>
      </c>
      <c r="L26" s="1398">
        <v>30</v>
      </c>
      <c r="M26" s="1398">
        <v>87</v>
      </c>
    </row>
    <row r="27" spans="1:13" ht="12" customHeight="1" outlineLevel="1">
      <c r="A27" s="1077"/>
      <c r="B27" s="1077"/>
      <c r="C27" s="1400" t="s">
        <v>1401</v>
      </c>
      <c r="D27" s="1401">
        <v>0</v>
      </c>
      <c r="E27" s="1401">
        <v>0</v>
      </c>
      <c r="F27" s="1401">
        <v>4</v>
      </c>
      <c r="G27" s="1401">
        <v>4</v>
      </c>
      <c r="H27" s="1401">
        <v>8</v>
      </c>
      <c r="I27" s="1401">
        <v>30</v>
      </c>
      <c r="J27" s="1401">
        <v>30</v>
      </c>
      <c r="K27" s="1401">
        <v>28</v>
      </c>
      <c r="L27" s="1401">
        <v>116</v>
      </c>
      <c r="M27" s="1401">
        <v>220</v>
      </c>
    </row>
    <row r="28" spans="1:13" ht="12" customHeight="1" outlineLevel="1">
      <c r="A28" s="1080" t="s">
        <v>119</v>
      </c>
      <c r="B28" s="1080"/>
      <c r="C28" s="1266"/>
      <c r="D28" s="1396">
        <v>0</v>
      </c>
      <c r="E28" s="1396">
        <v>0</v>
      </c>
      <c r="F28" s="1396">
        <v>35</v>
      </c>
      <c r="G28" s="1396">
        <v>129</v>
      </c>
      <c r="H28" s="1396">
        <v>286</v>
      </c>
      <c r="I28" s="1396">
        <v>556</v>
      </c>
      <c r="J28" s="1396">
        <v>709</v>
      </c>
      <c r="K28" s="1396">
        <v>933</v>
      </c>
      <c r="L28" s="1396">
        <v>2351</v>
      </c>
      <c r="M28" s="1396">
        <v>4999</v>
      </c>
    </row>
    <row r="29" spans="1:13" ht="12" customHeight="1" outlineLevel="1">
      <c r="A29" s="1080" t="s">
        <v>1403</v>
      </c>
      <c r="B29" s="1080" t="s">
        <v>1399</v>
      </c>
      <c r="C29" s="1397"/>
      <c r="D29" s="1396">
        <v>0</v>
      </c>
      <c r="E29" s="1396">
        <v>0</v>
      </c>
      <c r="F29" s="1396">
        <v>35</v>
      </c>
      <c r="G29" s="1396">
        <v>116</v>
      </c>
      <c r="H29" s="1396">
        <v>266</v>
      </c>
      <c r="I29" s="1396">
        <v>507</v>
      </c>
      <c r="J29" s="1396">
        <v>651</v>
      </c>
      <c r="K29" s="1396">
        <v>858</v>
      </c>
      <c r="L29" s="1396">
        <v>2190</v>
      </c>
      <c r="M29" s="1396">
        <v>4623</v>
      </c>
    </row>
    <row r="30" spans="1:13" ht="12" customHeight="1" outlineLevel="1">
      <c r="A30" s="1080"/>
      <c r="B30" s="1080"/>
      <c r="C30" s="1266" t="s">
        <v>1400</v>
      </c>
      <c r="D30" s="1396">
        <v>0</v>
      </c>
      <c r="E30" s="1396">
        <v>0</v>
      </c>
      <c r="F30" s="1398">
        <v>13</v>
      </c>
      <c r="G30" s="1398">
        <v>26</v>
      </c>
      <c r="H30" s="1398">
        <v>66</v>
      </c>
      <c r="I30" s="1398">
        <v>125</v>
      </c>
      <c r="J30" s="1398">
        <v>180</v>
      </c>
      <c r="K30" s="1398">
        <v>229</v>
      </c>
      <c r="L30" s="1398">
        <v>560</v>
      </c>
      <c r="M30" s="1398">
        <v>1199</v>
      </c>
    </row>
    <row r="31" spans="1:13" ht="12" customHeight="1" outlineLevel="1">
      <c r="A31" s="1080"/>
      <c r="B31" s="1080"/>
      <c r="C31" s="1266" t="s">
        <v>1401</v>
      </c>
      <c r="D31" s="1396">
        <v>0</v>
      </c>
      <c r="E31" s="1396">
        <v>0</v>
      </c>
      <c r="F31" s="1398">
        <v>22</v>
      </c>
      <c r="G31" s="1398">
        <v>90</v>
      </c>
      <c r="H31" s="1398">
        <v>200</v>
      </c>
      <c r="I31" s="1398">
        <v>382</v>
      </c>
      <c r="J31" s="1398">
        <v>471</v>
      </c>
      <c r="K31" s="1398">
        <v>629</v>
      </c>
      <c r="L31" s="1398">
        <v>1630</v>
      </c>
      <c r="M31" s="1398">
        <v>3424</v>
      </c>
    </row>
    <row r="32" spans="1:13" ht="12" customHeight="1" outlineLevel="1">
      <c r="A32" s="1073" t="s">
        <v>1404</v>
      </c>
      <c r="B32" s="1080" t="s">
        <v>1402</v>
      </c>
      <c r="C32" s="1397"/>
      <c r="D32" s="1396">
        <v>0</v>
      </c>
      <c r="E32" s="1396">
        <v>0</v>
      </c>
      <c r="F32" s="1396">
        <v>0</v>
      </c>
      <c r="G32" s="1396">
        <v>13</v>
      </c>
      <c r="H32" s="1396">
        <v>20</v>
      </c>
      <c r="I32" s="1396">
        <v>49</v>
      </c>
      <c r="J32" s="1396">
        <v>58</v>
      </c>
      <c r="K32" s="1396">
        <v>75</v>
      </c>
      <c r="L32" s="1396">
        <v>161</v>
      </c>
      <c r="M32" s="1396">
        <v>376</v>
      </c>
    </row>
    <row r="33" spans="1:13" ht="12" customHeight="1" outlineLevel="1">
      <c r="A33" s="1073"/>
      <c r="B33" s="1073"/>
      <c r="C33" s="1399" t="s">
        <v>1400</v>
      </c>
      <c r="D33" s="1396">
        <v>0</v>
      </c>
      <c r="E33" s="1396">
        <v>0</v>
      </c>
      <c r="F33" s="1398">
        <v>0</v>
      </c>
      <c r="G33" s="1398">
        <v>5</v>
      </c>
      <c r="H33" s="1398">
        <v>6</v>
      </c>
      <c r="I33" s="1398">
        <v>14</v>
      </c>
      <c r="J33" s="1398">
        <v>21</v>
      </c>
      <c r="K33" s="1398">
        <v>26</v>
      </c>
      <c r="L33" s="1398">
        <v>28</v>
      </c>
      <c r="M33" s="1398">
        <v>100</v>
      </c>
    </row>
    <row r="34" spans="1:13" ht="12" customHeight="1" outlineLevel="1">
      <c r="A34" s="1077"/>
      <c r="B34" s="1077"/>
      <c r="C34" s="1400" t="s">
        <v>1401</v>
      </c>
      <c r="D34" s="1396">
        <v>0</v>
      </c>
      <c r="E34" s="1396">
        <v>0</v>
      </c>
      <c r="F34" s="1398">
        <v>0</v>
      </c>
      <c r="G34" s="1401">
        <v>8</v>
      </c>
      <c r="H34" s="1401">
        <v>14</v>
      </c>
      <c r="I34" s="1401">
        <v>35</v>
      </c>
      <c r="J34" s="1401">
        <v>37</v>
      </c>
      <c r="K34" s="1398">
        <v>49</v>
      </c>
      <c r="L34" s="1398">
        <v>133</v>
      </c>
      <c r="M34" s="1401">
        <v>276</v>
      </c>
    </row>
    <row r="35" spans="1:13" ht="12" customHeight="1">
      <c r="A35" s="1080" t="s">
        <v>120</v>
      </c>
      <c r="B35" s="1080"/>
      <c r="C35" s="1266"/>
      <c r="D35" s="1402">
        <v>0</v>
      </c>
      <c r="E35" s="1402">
        <v>25</v>
      </c>
      <c r="F35" s="1402">
        <v>341</v>
      </c>
      <c r="G35" s="1396">
        <v>515</v>
      </c>
      <c r="H35" s="1396">
        <v>1043</v>
      </c>
      <c r="I35" s="1396">
        <v>1813</v>
      </c>
      <c r="J35" s="1396">
        <v>2252</v>
      </c>
      <c r="K35" s="1402">
        <v>2801</v>
      </c>
      <c r="L35" s="1402">
        <v>7352</v>
      </c>
      <c r="M35" s="1396">
        <v>16142</v>
      </c>
    </row>
    <row r="36" spans="1:13" ht="12" customHeight="1">
      <c r="A36" s="1080" t="s">
        <v>1403</v>
      </c>
      <c r="B36" s="1080" t="s">
        <v>1399</v>
      </c>
      <c r="C36" s="1397"/>
      <c r="D36" s="1396">
        <v>0</v>
      </c>
      <c r="E36" s="1396">
        <v>25</v>
      </c>
      <c r="F36" s="1396">
        <v>332</v>
      </c>
      <c r="G36" s="1396">
        <v>493</v>
      </c>
      <c r="H36" s="1396">
        <v>965</v>
      </c>
      <c r="I36" s="1396">
        <v>1664</v>
      </c>
      <c r="J36" s="1396">
        <v>2077</v>
      </c>
      <c r="K36" s="1396">
        <v>2614</v>
      </c>
      <c r="L36" s="1396">
        <v>6818</v>
      </c>
      <c r="M36" s="1396">
        <v>14988</v>
      </c>
    </row>
    <row r="37" spans="1:13" ht="12" customHeight="1">
      <c r="A37" s="1080"/>
      <c r="B37" s="1080"/>
      <c r="C37" s="1266" t="s">
        <v>1400</v>
      </c>
      <c r="D37" s="1398">
        <v>0</v>
      </c>
      <c r="E37" s="1398">
        <v>2</v>
      </c>
      <c r="F37" s="1398">
        <v>70</v>
      </c>
      <c r="G37" s="1398">
        <v>127</v>
      </c>
      <c r="H37" s="1398">
        <v>245</v>
      </c>
      <c r="I37" s="1398">
        <v>432</v>
      </c>
      <c r="J37" s="1398">
        <v>568</v>
      </c>
      <c r="K37" s="1398">
        <v>681</v>
      </c>
      <c r="L37" s="1398">
        <v>1776</v>
      </c>
      <c r="M37" s="1398">
        <v>3901</v>
      </c>
    </row>
    <row r="38" spans="1:13" ht="12" customHeight="1">
      <c r="A38" s="1080"/>
      <c r="B38" s="1080"/>
      <c r="C38" s="1266" t="s">
        <v>1401</v>
      </c>
      <c r="D38" s="1398">
        <v>0</v>
      </c>
      <c r="E38" s="1398">
        <v>23</v>
      </c>
      <c r="F38" s="1398">
        <v>262</v>
      </c>
      <c r="G38" s="1398">
        <v>366</v>
      </c>
      <c r="H38" s="1398">
        <v>720</v>
      </c>
      <c r="I38" s="1398">
        <v>1232</v>
      </c>
      <c r="J38" s="1398">
        <v>1509</v>
      </c>
      <c r="K38" s="1398">
        <v>1933</v>
      </c>
      <c r="L38" s="1398">
        <v>5042</v>
      </c>
      <c r="M38" s="1398">
        <v>11087</v>
      </c>
    </row>
    <row r="39" spans="1:13" ht="12" customHeight="1">
      <c r="A39" s="1073" t="s">
        <v>1404</v>
      </c>
      <c r="B39" s="1080" t="s">
        <v>1402</v>
      </c>
      <c r="C39" s="1397"/>
      <c r="D39" s="1396">
        <v>0</v>
      </c>
      <c r="E39" s="1396">
        <v>0</v>
      </c>
      <c r="F39" s="1396">
        <v>9</v>
      </c>
      <c r="G39" s="1396">
        <v>22</v>
      </c>
      <c r="H39" s="1396">
        <v>78</v>
      </c>
      <c r="I39" s="1396">
        <v>149</v>
      </c>
      <c r="J39" s="1396">
        <v>175</v>
      </c>
      <c r="K39" s="1396">
        <v>187</v>
      </c>
      <c r="L39" s="1396">
        <v>534</v>
      </c>
      <c r="M39" s="1396">
        <v>1154</v>
      </c>
    </row>
    <row r="40" spans="1:13" ht="12" customHeight="1">
      <c r="A40" s="1073"/>
      <c r="B40" s="1073"/>
      <c r="C40" s="1399" t="s">
        <v>1400</v>
      </c>
      <c r="D40" s="1398">
        <v>0</v>
      </c>
      <c r="E40" s="1398">
        <v>0</v>
      </c>
      <c r="F40" s="1398">
        <v>2</v>
      </c>
      <c r="G40" s="1398">
        <v>8</v>
      </c>
      <c r="H40" s="1398">
        <v>35</v>
      </c>
      <c r="I40" s="1398">
        <v>50</v>
      </c>
      <c r="J40" s="1398">
        <v>62</v>
      </c>
      <c r="K40" s="1398">
        <v>55</v>
      </c>
      <c r="L40" s="1398">
        <v>114</v>
      </c>
      <c r="M40" s="1398">
        <v>326</v>
      </c>
    </row>
    <row r="41" spans="1:13" ht="12" customHeight="1">
      <c r="A41" s="1077"/>
      <c r="B41" s="1077"/>
      <c r="C41" s="1400" t="s">
        <v>1401</v>
      </c>
      <c r="D41" s="1401">
        <v>0</v>
      </c>
      <c r="E41" s="1401">
        <v>0</v>
      </c>
      <c r="F41" s="1401">
        <v>7</v>
      </c>
      <c r="G41" s="1401">
        <v>14</v>
      </c>
      <c r="H41" s="1401">
        <v>43</v>
      </c>
      <c r="I41" s="1401">
        <v>99</v>
      </c>
      <c r="J41" s="1401">
        <v>113</v>
      </c>
      <c r="K41" s="1401">
        <v>132</v>
      </c>
      <c r="L41" s="1401">
        <v>420</v>
      </c>
      <c r="M41" s="1401">
        <v>828</v>
      </c>
    </row>
    <row r="42" spans="1:13" ht="12" customHeight="1">
      <c r="A42" s="1403" t="s">
        <v>1405</v>
      </c>
      <c r="B42" s="1403"/>
      <c r="C42" s="1403"/>
      <c r="D42" s="1404">
        <v>0</v>
      </c>
      <c r="E42" s="1404">
        <v>0.15487548011398836</v>
      </c>
      <c r="F42" s="1404">
        <v>2.1125015487548011</v>
      </c>
      <c r="G42" s="1404">
        <v>3.1904348903481599</v>
      </c>
      <c r="H42" s="1404">
        <v>6.4614050303555937</v>
      </c>
      <c r="I42" s="1404">
        <v>11.231569817866436</v>
      </c>
      <c r="J42" s="1404">
        <v>13.951183248668071</v>
      </c>
      <c r="K42" s="1404">
        <v>17.352248791971256</v>
      </c>
      <c r="L42" s="1404">
        <v>45.545781191921698</v>
      </c>
      <c r="M42" s="1404">
        <v>100</v>
      </c>
    </row>
    <row r="43" spans="1:13" ht="3" customHeight="1" thickBot="1">
      <c r="A43" s="1087"/>
      <c r="B43" s="1087"/>
      <c r="C43" s="1405"/>
      <c r="D43" s="1190"/>
      <c r="E43" s="1190"/>
      <c r="F43" s="1190"/>
      <c r="G43" s="1190"/>
      <c r="H43" s="1190"/>
      <c r="I43" s="1190"/>
      <c r="J43" s="1190"/>
      <c r="K43" s="1190"/>
      <c r="L43" s="1190"/>
      <c r="M43" s="1190"/>
    </row>
    <row r="44" spans="1:13" ht="13.8">
      <c r="A44" s="1073" t="s">
        <v>221</v>
      </c>
      <c r="B44" s="1073"/>
      <c r="C44" s="1172"/>
      <c r="D44" s="1174"/>
      <c r="E44" s="1174"/>
      <c r="F44" s="1174"/>
      <c r="G44" s="1174"/>
      <c r="H44" s="1174"/>
      <c r="I44" s="1174"/>
      <c r="J44" s="1174"/>
      <c r="K44" s="1174"/>
      <c r="L44" s="1174"/>
      <c r="M44" s="1174"/>
    </row>
    <row r="45" spans="1:13" ht="39.75" customHeight="1">
      <c r="A45" s="1962" t="s">
        <v>1406</v>
      </c>
      <c r="B45" s="1962"/>
      <c r="C45" s="1962"/>
      <c r="D45" s="1962"/>
      <c r="E45" s="1962"/>
      <c r="F45" s="1962"/>
      <c r="G45" s="1962"/>
      <c r="H45" s="1962"/>
      <c r="I45" s="1962"/>
      <c r="J45" s="1962"/>
      <c r="K45" s="1962"/>
      <c r="L45" s="1962"/>
      <c r="M45" s="1962"/>
    </row>
    <row r="46" spans="1:13">
      <c r="A46" s="1172" t="s">
        <v>1407</v>
      </c>
    </row>
    <row r="47" spans="1:13" ht="13.8">
      <c r="A47" s="1406"/>
      <c r="B47" s="1406"/>
    </row>
    <row r="48" spans="1:13" ht="13.8">
      <c r="A48" s="1209"/>
      <c r="B48" s="1209"/>
    </row>
    <row r="49" spans="1:2" ht="13.8">
      <c r="A49" s="1209"/>
      <c r="B49" s="1209"/>
    </row>
    <row r="50" spans="1:2" ht="13.8">
      <c r="A50" s="1209"/>
      <c r="B50" s="1209"/>
    </row>
    <row r="51" spans="1:2" ht="13.8">
      <c r="A51" s="1209"/>
      <c r="B51" s="1209"/>
    </row>
    <row r="52" spans="1:2" ht="13.8">
      <c r="A52" s="1209"/>
      <c r="B52" s="1209"/>
    </row>
    <row r="53" spans="1:2" ht="13.8">
      <c r="A53" s="1209"/>
      <c r="B53" s="1209"/>
    </row>
    <row r="54" spans="1:2" ht="13.8">
      <c r="A54" s="1209"/>
      <c r="B54" s="1209"/>
    </row>
    <row r="55" spans="1:2" ht="13.8">
      <c r="A55" s="1209"/>
      <c r="B55" s="1209"/>
    </row>
    <row r="56" spans="1:2" ht="13.8">
      <c r="A56" s="1209"/>
      <c r="B56" s="1209"/>
    </row>
    <row r="57" spans="1:2" ht="13.8">
      <c r="A57" s="1209"/>
      <c r="B57" s="1209"/>
    </row>
    <row r="58" spans="1:2" ht="13.8">
      <c r="A58" s="1209"/>
      <c r="B58" s="1209"/>
    </row>
    <row r="59" spans="1:2" ht="13.8">
      <c r="A59" s="1209"/>
      <c r="B59" s="1209"/>
    </row>
    <row r="60" spans="1:2" ht="13.8">
      <c r="A60" s="1209"/>
      <c r="B60" s="1209"/>
    </row>
    <row r="61" spans="1:2" ht="13.8">
      <c r="A61" s="1209"/>
      <c r="B61" s="1209"/>
    </row>
    <row r="62" spans="1:2" ht="13.8">
      <c r="A62" s="1209"/>
      <c r="B62" s="1209"/>
    </row>
    <row r="63" spans="1:2" ht="13.8">
      <c r="A63" s="1209"/>
      <c r="B63" s="1209"/>
    </row>
    <row r="64" spans="1:2" ht="13.8">
      <c r="A64" s="1209"/>
      <c r="B64" s="1209"/>
    </row>
  </sheetData>
  <mergeCells count="2">
    <mergeCell ref="M5:M6"/>
    <mergeCell ref="A45:M45"/>
  </mergeCells>
  <hyperlinks>
    <hyperlink ref="C36" location="Glosario!A3" display="Con Cobertura (1)" xr:uid="{8A36C623-589D-47A9-8F54-9D5A51130772}"/>
    <hyperlink ref="C1" location="Índice!A1" display="Volver al Índice " xr:uid="{B6D740EE-85F5-42C7-AD14-BF779B0F32BA}"/>
  </hyperlinks>
  <printOptions horizontalCentered="1" verticalCentered="1"/>
  <pageMargins left="0.98425196850393704" right="0.98425196850393704" top="0.98425196850393704" bottom="0.98425196850393704" header="0.59055118110236227" footer="0.59055118110236227"/>
  <pageSetup paperSize="9" scale="10" orientation="landscape" useFirstPageNumber="1"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52169-B264-4806-BD11-F803F8912365}">
  <sheetPr>
    <pageSetUpPr fitToPage="1"/>
  </sheetPr>
  <dimension ref="A1:I200"/>
  <sheetViews>
    <sheetView showGridLines="0" zoomScale="85" zoomScaleNormal="85" workbookViewId="0"/>
  </sheetViews>
  <sheetFormatPr baseColWidth="10" defaultColWidth="11.44140625" defaultRowHeight="13.2" outlineLevelRow="1"/>
  <cols>
    <col min="1" max="1" width="2" style="1181" customWidth="1"/>
    <col min="2" max="2" width="1.6640625" style="1181" customWidth="1"/>
    <col min="3" max="3" width="14.6640625" style="1181" customWidth="1"/>
    <col min="4" max="9" width="11.5546875" style="1181" customWidth="1"/>
    <col min="10" max="256" width="11.44140625" style="1181"/>
    <col min="257" max="257" width="2" style="1181" customWidth="1"/>
    <col min="258" max="258" width="1.6640625" style="1181" customWidth="1"/>
    <col min="259" max="259" width="14.6640625" style="1181" customWidth="1"/>
    <col min="260" max="265" width="11.5546875" style="1181" customWidth="1"/>
    <col min="266" max="512" width="11.44140625" style="1181"/>
    <col min="513" max="513" width="2" style="1181" customWidth="1"/>
    <col min="514" max="514" width="1.6640625" style="1181" customWidth="1"/>
    <col min="515" max="515" width="14.6640625" style="1181" customWidth="1"/>
    <col min="516" max="521" width="11.5546875" style="1181" customWidth="1"/>
    <col min="522" max="768" width="11.44140625" style="1181"/>
    <col min="769" max="769" width="2" style="1181" customWidth="1"/>
    <col min="770" max="770" width="1.6640625" style="1181" customWidth="1"/>
    <col min="771" max="771" width="14.6640625" style="1181" customWidth="1"/>
    <col min="772" max="777" width="11.5546875" style="1181" customWidth="1"/>
    <col min="778" max="1024" width="11.44140625" style="1181"/>
    <col min="1025" max="1025" width="2" style="1181" customWidth="1"/>
    <col min="1026" max="1026" width="1.6640625" style="1181" customWidth="1"/>
    <col min="1027" max="1027" width="14.6640625" style="1181" customWidth="1"/>
    <col min="1028" max="1033" width="11.5546875" style="1181" customWidth="1"/>
    <col min="1034" max="1280" width="11.44140625" style="1181"/>
    <col min="1281" max="1281" width="2" style="1181" customWidth="1"/>
    <col min="1282" max="1282" width="1.6640625" style="1181" customWidth="1"/>
    <col min="1283" max="1283" width="14.6640625" style="1181" customWidth="1"/>
    <col min="1284" max="1289" width="11.5546875" style="1181" customWidth="1"/>
    <col min="1290" max="1536" width="11.44140625" style="1181"/>
    <col min="1537" max="1537" width="2" style="1181" customWidth="1"/>
    <col min="1538" max="1538" width="1.6640625" style="1181" customWidth="1"/>
    <col min="1539" max="1539" width="14.6640625" style="1181" customWidth="1"/>
    <col min="1540" max="1545" width="11.5546875" style="1181" customWidth="1"/>
    <col min="1546" max="1792" width="11.44140625" style="1181"/>
    <col min="1793" max="1793" width="2" style="1181" customWidth="1"/>
    <col min="1794" max="1794" width="1.6640625" style="1181" customWidth="1"/>
    <col min="1795" max="1795" width="14.6640625" style="1181" customWidth="1"/>
    <col min="1796" max="1801" width="11.5546875" style="1181" customWidth="1"/>
    <col min="1802" max="2048" width="11.44140625" style="1181"/>
    <col min="2049" max="2049" width="2" style="1181" customWidth="1"/>
    <col min="2050" max="2050" width="1.6640625" style="1181" customWidth="1"/>
    <col min="2051" max="2051" width="14.6640625" style="1181" customWidth="1"/>
    <col min="2052" max="2057" width="11.5546875" style="1181" customWidth="1"/>
    <col min="2058" max="2304" width="11.44140625" style="1181"/>
    <col min="2305" max="2305" width="2" style="1181" customWidth="1"/>
    <col min="2306" max="2306" width="1.6640625" style="1181" customWidth="1"/>
    <col min="2307" max="2307" width="14.6640625" style="1181" customWidth="1"/>
    <col min="2308" max="2313" width="11.5546875" style="1181" customWidth="1"/>
    <col min="2314" max="2560" width="11.44140625" style="1181"/>
    <col min="2561" max="2561" width="2" style="1181" customWidth="1"/>
    <col min="2562" max="2562" width="1.6640625" style="1181" customWidth="1"/>
    <col min="2563" max="2563" width="14.6640625" style="1181" customWidth="1"/>
    <col min="2564" max="2569" width="11.5546875" style="1181" customWidth="1"/>
    <col min="2570" max="2816" width="11.44140625" style="1181"/>
    <col min="2817" max="2817" width="2" style="1181" customWidth="1"/>
    <col min="2818" max="2818" width="1.6640625" style="1181" customWidth="1"/>
    <col min="2819" max="2819" width="14.6640625" style="1181" customWidth="1"/>
    <col min="2820" max="2825" width="11.5546875" style="1181" customWidth="1"/>
    <col min="2826" max="3072" width="11.44140625" style="1181"/>
    <col min="3073" max="3073" width="2" style="1181" customWidth="1"/>
    <col min="3074" max="3074" width="1.6640625" style="1181" customWidth="1"/>
    <col min="3075" max="3075" width="14.6640625" style="1181" customWidth="1"/>
    <col min="3076" max="3081" width="11.5546875" style="1181" customWidth="1"/>
    <col min="3082" max="3328" width="11.44140625" style="1181"/>
    <col min="3329" max="3329" width="2" style="1181" customWidth="1"/>
    <col min="3330" max="3330" width="1.6640625" style="1181" customWidth="1"/>
    <col min="3331" max="3331" width="14.6640625" style="1181" customWidth="1"/>
    <col min="3332" max="3337" width="11.5546875" style="1181" customWidth="1"/>
    <col min="3338" max="3584" width="11.44140625" style="1181"/>
    <col min="3585" max="3585" width="2" style="1181" customWidth="1"/>
    <col min="3586" max="3586" width="1.6640625" style="1181" customWidth="1"/>
    <col min="3587" max="3587" width="14.6640625" style="1181" customWidth="1"/>
    <col min="3588" max="3593" width="11.5546875" style="1181" customWidth="1"/>
    <col min="3594" max="3840" width="11.44140625" style="1181"/>
    <col min="3841" max="3841" width="2" style="1181" customWidth="1"/>
    <col min="3842" max="3842" width="1.6640625" style="1181" customWidth="1"/>
    <col min="3843" max="3843" width="14.6640625" style="1181" customWidth="1"/>
    <col min="3844" max="3849" width="11.5546875" style="1181" customWidth="1"/>
    <col min="3850" max="4096" width="11.44140625" style="1181"/>
    <col min="4097" max="4097" width="2" style="1181" customWidth="1"/>
    <col min="4098" max="4098" width="1.6640625" style="1181" customWidth="1"/>
    <col min="4099" max="4099" width="14.6640625" style="1181" customWidth="1"/>
    <col min="4100" max="4105" width="11.5546875" style="1181" customWidth="1"/>
    <col min="4106" max="4352" width="11.44140625" style="1181"/>
    <col min="4353" max="4353" width="2" style="1181" customWidth="1"/>
    <col min="4354" max="4354" width="1.6640625" style="1181" customWidth="1"/>
    <col min="4355" max="4355" width="14.6640625" style="1181" customWidth="1"/>
    <col min="4356" max="4361" width="11.5546875" style="1181" customWidth="1"/>
    <col min="4362" max="4608" width="11.44140625" style="1181"/>
    <col min="4609" max="4609" width="2" style="1181" customWidth="1"/>
    <col min="4610" max="4610" width="1.6640625" style="1181" customWidth="1"/>
    <col min="4611" max="4611" width="14.6640625" style="1181" customWidth="1"/>
    <col min="4612" max="4617" width="11.5546875" style="1181" customWidth="1"/>
    <col min="4618" max="4864" width="11.44140625" style="1181"/>
    <col min="4865" max="4865" width="2" style="1181" customWidth="1"/>
    <col min="4866" max="4866" width="1.6640625" style="1181" customWidth="1"/>
    <col min="4867" max="4867" width="14.6640625" style="1181" customWidth="1"/>
    <col min="4868" max="4873" width="11.5546875" style="1181" customWidth="1"/>
    <col min="4874" max="5120" width="11.44140625" style="1181"/>
    <col min="5121" max="5121" width="2" style="1181" customWidth="1"/>
    <col min="5122" max="5122" width="1.6640625" style="1181" customWidth="1"/>
    <col min="5123" max="5123" width="14.6640625" style="1181" customWidth="1"/>
    <col min="5124" max="5129" width="11.5546875" style="1181" customWidth="1"/>
    <col min="5130" max="5376" width="11.44140625" style="1181"/>
    <col min="5377" max="5377" width="2" style="1181" customWidth="1"/>
    <col min="5378" max="5378" width="1.6640625" style="1181" customWidth="1"/>
    <col min="5379" max="5379" width="14.6640625" style="1181" customWidth="1"/>
    <col min="5380" max="5385" width="11.5546875" style="1181" customWidth="1"/>
    <col min="5386" max="5632" width="11.44140625" style="1181"/>
    <col min="5633" max="5633" width="2" style="1181" customWidth="1"/>
    <col min="5634" max="5634" width="1.6640625" style="1181" customWidth="1"/>
    <col min="5635" max="5635" width="14.6640625" style="1181" customWidth="1"/>
    <col min="5636" max="5641" width="11.5546875" style="1181" customWidth="1"/>
    <col min="5642" max="5888" width="11.44140625" style="1181"/>
    <col min="5889" max="5889" width="2" style="1181" customWidth="1"/>
    <col min="5890" max="5890" width="1.6640625" style="1181" customWidth="1"/>
    <col min="5891" max="5891" width="14.6640625" style="1181" customWidth="1"/>
    <col min="5892" max="5897" width="11.5546875" style="1181" customWidth="1"/>
    <col min="5898" max="6144" width="11.44140625" style="1181"/>
    <col min="6145" max="6145" width="2" style="1181" customWidth="1"/>
    <col min="6146" max="6146" width="1.6640625" style="1181" customWidth="1"/>
    <col min="6147" max="6147" width="14.6640625" style="1181" customWidth="1"/>
    <col min="6148" max="6153" width="11.5546875" style="1181" customWidth="1"/>
    <col min="6154" max="6400" width="11.44140625" style="1181"/>
    <col min="6401" max="6401" width="2" style="1181" customWidth="1"/>
    <col min="6402" max="6402" width="1.6640625" style="1181" customWidth="1"/>
    <col min="6403" max="6403" width="14.6640625" style="1181" customWidth="1"/>
    <col min="6404" max="6409" width="11.5546875" style="1181" customWidth="1"/>
    <col min="6410" max="6656" width="11.44140625" style="1181"/>
    <col min="6657" max="6657" width="2" style="1181" customWidth="1"/>
    <col min="6658" max="6658" width="1.6640625" style="1181" customWidth="1"/>
    <col min="6659" max="6659" width="14.6640625" style="1181" customWidth="1"/>
    <col min="6660" max="6665" width="11.5546875" style="1181" customWidth="1"/>
    <col min="6666" max="6912" width="11.44140625" style="1181"/>
    <col min="6913" max="6913" width="2" style="1181" customWidth="1"/>
    <col min="6914" max="6914" width="1.6640625" style="1181" customWidth="1"/>
    <col min="6915" max="6915" width="14.6640625" style="1181" customWidth="1"/>
    <col min="6916" max="6921" width="11.5546875" style="1181" customWidth="1"/>
    <col min="6922" max="7168" width="11.44140625" style="1181"/>
    <col min="7169" max="7169" width="2" style="1181" customWidth="1"/>
    <col min="7170" max="7170" width="1.6640625" style="1181" customWidth="1"/>
    <col min="7171" max="7171" width="14.6640625" style="1181" customWidth="1"/>
    <col min="7172" max="7177" width="11.5546875" style="1181" customWidth="1"/>
    <col min="7178" max="7424" width="11.44140625" style="1181"/>
    <col min="7425" max="7425" width="2" style="1181" customWidth="1"/>
    <col min="7426" max="7426" width="1.6640625" style="1181" customWidth="1"/>
    <col min="7427" max="7427" width="14.6640625" style="1181" customWidth="1"/>
    <col min="7428" max="7433" width="11.5546875" style="1181" customWidth="1"/>
    <col min="7434" max="7680" width="11.44140625" style="1181"/>
    <col min="7681" max="7681" width="2" style="1181" customWidth="1"/>
    <col min="7682" max="7682" width="1.6640625" style="1181" customWidth="1"/>
    <col min="7683" max="7683" width="14.6640625" style="1181" customWidth="1"/>
    <col min="7684" max="7689" width="11.5546875" style="1181" customWidth="1"/>
    <col min="7690" max="7936" width="11.44140625" style="1181"/>
    <col min="7937" max="7937" width="2" style="1181" customWidth="1"/>
    <col min="7938" max="7938" width="1.6640625" style="1181" customWidth="1"/>
    <col min="7939" max="7939" width="14.6640625" style="1181" customWidth="1"/>
    <col min="7940" max="7945" width="11.5546875" style="1181" customWidth="1"/>
    <col min="7946" max="8192" width="11.44140625" style="1181"/>
    <col min="8193" max="8193" width="2" style="1181" customWidth="1"/>
    <col min="8194" max="8194" width="1.6640625" style="1181" customWidth="1"/>
    <col min="8195" max="8195" width="14.6640625" style="1181" customWidth="1"/>
    <col min="8196" max="8201" width="11.5546875" style="1181" customWidth="1"/>
    <col min="8202" max="8448" width="11.44140625" style="1181"/>
    <col min="8449" max="8449" width="2" style="1181" customWidth="1"/>
    <col min="8450" max="8450" width="1.6640625" style="1181" customWidth="1"/>
    <col min="8451" max="8451" width="14.6640625" style="1181" customWidth="1"/>
    <col min="8452" max="8457" width="11.5546875" style="1181" customWidth="1"/>
    <col min="8458" max="8704" width="11.44140625" style="1181"/>
    <col min="8705" max="8705" width="2" style="1181" customWidth="1"/>
    <col min="8706" max="8706" width="1.6640625" style="1181" customWidth="1"/>
    <col min="8707" max="8707" width="14.6640625" style="1181" customWidth="1"/>
    <col min="8708" max="8713" width="11.5546875" style="1181" customWidth="1"/>
    <col min="8714" max="8960" width="11.44140625" style="1181"/>
    <col min="8961" max="8961" width="2" style="1181" customWidth="1"/>
    <col min="8962" max="8962" width="1.6640625" style="1181" customWidth="1"/>
    <col min="8963" max="8963" width="14.6640625" style="1181" customWidth="1"/>
    <col min="8964" max="8969" width="11.5546875" style="1181" customWidth="1"/>
    <col min="8970" max="9216" width="11.44140625" style="1181"/>
    <col min="9217" max="9217" width="2" style="1181" customWidth="1"/>
    <col min="9218" max="9218" width="1.6640625" style="1181" customWidth="1"/>
    <col min="9219" max="9219" width="14.6640625" style="1181" customWidth="1"/>
    <col min="9220" max="9225" width="11.5546875" style="1181" customWidth="1"/>
    <col min="9226" max="9472" width="11.44140625" style="1181"/>
    <col min="9473" max="9473" width="2" style="1181" customWidth="1"/>
    <col min="9474" max="9474" width="1.6640625" style="1181" customWidth="1"/>
    <col min="9475" max="9475" width="14.6640625" style="1181" customWidth="1"/>
    <col min="9476" max="9481" width="11.5546875" style="1181" customWidth="1"/>
    <col min="9482" max="9728" width="11.44140625" style="1181"/>
    <col min="9729" max="9729" width="2" style="1181" customWidth="1"/>
    <col min="9730" max="9730" width="1.6640625" style="1181" customWidth="1"/>
    <col min="9731" max="9731" width="14.6640625" style="1181" customWidth="1"/>
    <col min="9732" max="9737" width="11.5546875" style="1181" customWidth="1"/>
    <col min="9738" max="9984" width="11.44140625" style="1181"/>
    <col min="9985" max="9985" width="2" style="1181" customWidth="1"/>
    <col min="9986" max="9986" width="1.6640625" style="1181" customWidth="1"/>
    <col min="9987" max="9987" width="14.6640625" style="1181" customWidth="1"/>
    <col min="9988" max="9993" width="11.5546875" style="1181" customWidth="1"/>
    <col min="9994" max="10240" width="11.44140625" style="1181"/>
    <col min="10241" max="10241" width="2" style="1181" customWidth="1"/>
    <col min="10242" max="10242" width="1.6640625" style="1181" customWidth="1"/>
    <col min="10243" max="10243" width="14.6640625" style="1181" customWidth="1"/>
    <col min="10244" max="10249" width="11.5546875" style="1181" customWidth="1"/>
    <col min="10250" max="10496" width="11.44140625" style="1181"/>
    <col min="10497" max="10497" width="2" style="1181" customWidth="1"/>
    <col min="10498" max="10498" width="1.6640625" style="1181" customWidth="1"/>
    <col min="10499" max="10499" width="14.6640625" style="1181" customWidth="1"/>
    <col min="10500" max="10505" width="11.5546875" style="1181" customWidth="1"/>
    <col min="10506" max="10752" width="11.44140625" style="1181"/>
    <col min="10753" max="10753" width="2" style="1181" customWidth="1"/>
    <col min="10754" max="10754" width="1.6640625" style="1181" customWidth="1"/>
    <col min="10755" max="10755" width="14.6640625" style="1181" customWidth="1"/>
    <col min="10756" max="10761" width="11.5546875" style="1181" customWidth="1"/>
    <col min="10762" max="11008" width="11.44140625" style="1181"/>
    <col min="11009" max="11009" width="2" style="1181" customWidth="1"/>
    <col min="11010" max="11010" width="1.6640625" style="1181" customWidth="1"/>
    <col min="11011" max="11011" width="14.6640625" style="1181" customWidth="1"/>
    <col min="11012" max="11017" width="11.5546875" style="1181" customWidth="1"/>
    <col min="11018" max="11264" width="11.44140625" style="1181"/>
    <col min="11265" max="11265" width="2" style="1181" customWidth="1"/>
    <col min="11266" max="11266" width="1.6640625" style="1181" customWidth="1"/>
    <col min="11267" max="11267" width="14.6640625" style="1181" customWidth="1"/>
    <col min="11268" max="11273" width="11.5546875" style="1181" customWidth="1"/>
    <col min="11274" max="11520" width="11.44140625" style="1181"/>
    <col min="11521" max="11521" width="2" style="1181" customWidth="1"/>
    <col min="11522" max="11522" width="1.6640625" style="1181" customWidth="1"/>
    <col min="11523" max="11523" width="14.6640625" style="1181" customWidth="1"/>
    <col min="11524" max="11529" width="11.5546875" style="1181" customWidth="1"/>
    <col min="11530" max="11776" width="11.44140625" style="1181"/>
    <col min="11777" max="11777" width="2" style="1181" customWidth="1"/>
    <col min="11778" max="11778" width="1.6640625" style="1181" customWidth="1"/>
    <col min="11779" max="11779" width="14.6640625" style="1181" customWidth="1"/>
    <col min="11780" max="11785" width="11.5546875" style="1181" customWidth="1"/>
    <col min="11786" max="12032" width="11.44140625" style="1181"/>
    <col min="12033" max="12033" width="2" style="1181" customWidth="1"/>
    <col min="12034" max="12034" width="1.6640625" style="1181" customWidth="1"/>
    <col min="12035" max="12035" width="14.6640625" style="1181" customWidth="1"/>
    <col min="12036" max="12041" width="11.5546875" style="1181" customWidth="1"/>
    <col min="12042" max="12288" width="11.44140625" style="1181"/>
    <col min="12289" max="12289" width="2" style="1181" customWidth="1"/>
    <col min="12290" max="12290" width="1.6640625" style="1181" customWidth="1"/>
    <col min="12291" max="12291" width="14.6640625" style="1181" customWidth="1"/>
    <col min="12292" max="12297" width="11.5546875" style="1181" customWidth="1"/>
    <col min="12298" max="12544" width="11.44140625" style="1181"/>
    <col min="12545" max="12545" width="2" style="1181" customWidth="1"/>
    <col min="12546" max="12546" width="1.6640625" style="1181" customWidth="1"/>
    <col min="12547" max="12547" width="14.6640625" style="1181" customWidth="1"/>
    <col min="12548" max="12553" width="11.5546875" style="1181" customWidth="1"/>
    <col min="12554" max="12800" width="11.44140625" style="1181"/>
    <col min="12801" max="12801" width="2" style="1181" customWidth="1"/>
    <col min="12802" max="12802" width="1.6640625" style="1181" customWidth="1"/>
    <col min="12803" max="12803" width="14.6640625" style="1181" customWidth="1"/>
    <col min="12804" max="12809" width="11.5546875" style="1181" customWidth="1"/>
    <col min="12810" max="13056" width="11.44140625" style="1181"/>
    <col min="13057" max="13057" width="2" style="1181" customWidth="1"/>
    <col min="13058" max="13058" width="1.6640625" style="1181" customWidth="1"/>
    <col min="13059" max="13059" width="14.6640625" style="1181" customWidth="1"/>
    <col min="13060" max="13065" width="11.5546875" style="1181" customWidth="1"/>
    <col min="13066" max="13312" width="11.44140625" style="1181"/>
    <col min="13313" max="13313" width="2" style="1181" customWidth="1"/>
    <col min="13314" max="13314" width="1.6640625" style="1181" customWidth="1"/>
    <col min="13315" max="13315" width="14.6640625" style="1181" customWidth="1"/>
    <col min="13316" max="13321" width="11.5546875" style="1181" customWidth="1"/>
    <col min="13322" max="13568" width="11.44140625" style="1181"/>
    <col min="13569" max="13569" width="2" style="1181" customWidth="1"/>
    <col min="13570" max="13570" width="1.6640625" style="1181" customWidth="1"/>
    <col min="13571" max="13571" width="14.6640625" style="1181" customWidth="1"/>
    <col min="13572" max="13577" width="11.5546875" style="1181" customWidth="1"/>
    <col min="13578" max="13824" width="11.44140625" style="1181"/>
    <col min="13825" max="13825" width="2" style="1181" customWidth="1"/>
    <col min="13826" max="13826" width="1.6640625" style="1181" customWidth="1"/>
    <col min="13827" max="13827" width="14.6640625" style="1181" customWidth="1"/>
    <col min="13828" max="13833" width="11.5546875" style="1181" customWidth="1"/>
    <col min="13834" max="14080" width="11.44140625" style="1181"/>
    <col min="14081" max="14081" width="2" style="1181" customWidth="1"/>
    <col min="14082" max="14082" width="1.6640625" style="1181" customWidth="1"/>
    <col min="14083" max="14083" width="14.6640625" style="1181" customWidth="1"/>
    <col min="14084" max="14089" width="11.5546875" style="1181" customWidth="1"/>
    <col min="14090" max="14336" width="11.44140625" style="1181"/>
    <col min="14337" max="14337" width="2" style="1181" customWidth="1"/>
    <col min="14338" max="14338" width="1.6640625" style="1181" customWidth="1"/>
    <col min="14339" max="14339" width="14.6640625" style="1181" customWidth="1"/>
    <col min="14340" max="14345" width="11.5546875" style="1181" customWidth="1"/>
    <col min="14346" max="14592" width="11.44140625" style="1181"/>
    <col min="14593" max="14593" width="2" style="1181" customWidth="1"/>
    <col min="14594" max="14594" width="1.6640625" style="1181" customWidth="1"/>
    <col min="14595" max="14595" width="14.6640625" style="1181" customWidth="1"/>
    <col min="14596" max="14601" width="11.5546875" style="1181" customWidth="1"/>
    <col min="14602" max="14848" width="11.44140625" style="1181"/>
    <col min="14849" max="14849" width="2" style="1181" customWidth="1"/>
    <col min="14850" max="14850" width="1.6640625" style="1181" customWidth="1"/>
    <col min="14851" max="14851" width="14.6640625" style="1181" customWidth="1"/>
    <col min="14852" max="14857" width="11.5546875" style="1181" customWidth="1"/>
    <col min="14858" max="15104" width="11.44140625" style="1181"/>
    <col min="15105" max="15105" width="2" style="1181" customWidth="1"/>
    <col min="15106" max="15106" width="1.6640625" style="1181" customWidth="1"/>
    <col min="15107" max="15107" width="14.6640625" style="1181" customWidth="1"/>
    <col min="15108" max="15113" width="11.5546875" style="1181" customWidth="1"/>
    <col min="15114" max="15360" width="11.44140625" style="1181"/>
    <col min="15361" max="15361" width="2" style="1181" customWidth="1"/>
    <col min="15362" max="15362" width="1.6640625" style="1181" customWidth="1"/>
    <col min="15363" max="15363" width="14.6640625" style="1181" customWidth="1"/>
    <col min="15364" max="15369" width="11.5546875" style="1181" customWidth="1"/>
    <col min="15370" max="15616" width="11.44140625" style="1181"/>
    <col min="15617" max="15617" width="2" style="1181" customWidth="1"/>
    <col min="15618" max="15618" width="1.6640625" style="1181" customWidth="1"/>
    <col min="15619" max="15619" width="14.6640625" style="1181" customWidth="1"/>
    <col min="15620" max="15625" width="11.5546875" style="1181" customWidth="1"/>
    <col min="15626" max="15872" width="11.44140625" style="1181"/>
    <col min="15873" max="15873" width="2" style="1181" customWidth="1"/>
    <col min="15874" max="15874" width="1.6640625" style="1181" customWidth="1"/>
    <col min="15875" max="15875" width="14.6640625" style="1181" customWidth="1"/>
    <col min="15876" max="15881" width="11.5546875" style="1181" customWidth="1"/>
    <col min="15882" max="16128" width="11.44140625" style="1181"/>
    <col min="16129" max="16129" width="2" style="1181" customWidth="1"/>
    <col min="16130" max="16130" width="1.6640625" style="1181" customWidth="1"/>
    <col min="16131" max="16131" width="14.6640625" style="1181" customWidth="1"/>
    <col min="16132" max="16137" width="11.5546875" style="1181" customWidth="1"/>
    <col min="16138" max="16384" width="11.44140625" style="1181"/>
  </cols>
  <sheetData>
    <row r="1" spans="1:9" ht="13.8">
      <c r="A1" s="414"/>
      <c r="B1" s="414"/>
      <c r="C1" s="1386" t="s">
        <v>1298</v>
      </c>
      <c r="D1" s="1135"/>
    </row>
    <row r="2" spans="1:9" ht="56.4">
      <c r="A2" s="1137" t="s">
        <v>75</v>
      </c>
      <c r="B2" s="1407"/>
      <c r="C2" s="1407"/>
      <c r="D2" s="1407"/>
      <c r="E2" s="1407"/>
      <c r="F2" s="1407"/>
      <c r="G2" s="1407"/>
      <c r="H2" s="1407"/>
      <c r="I2" s="1407"/>
    </row>
    <row r="3" spans="1:9" ht="4.2" customHeight="1" thickBot="1">
      <c r="A3" s="1408"/>
      <c r="B3" s="1409"/>
      <c r="C3" s="1409"/>
      <c r="D3" s="1410"/>
      <c r="E3" s="1410"/>
      <c r="F3" s="1410"/>
      <c r="G3" s="1410"/>
      <c r="H3" s="1410"/>
      <c r="I3" s="1410"/>
    </row>
    <row r="4" spans="1:9" ht="17.25" customHeight="1">
      <c r="A4" s="1411"/>
      <c r="B4" s="1411"/>
      <c r="C4" s="1411"/>
      <c r="D4" s="1412">
        <v>45688</v>
      </c>
      <c r="E4" s="1412">
        <v>45716</v>
      </c>
      <c r="F4" s="1412">
        <v>45747</v>
      </c>
      <c r="G4" s="1412">
        <v>45777</v>
      </c>
      <c r="H4" s="1412">
        <v>45808</v>
      </c>
      <c r="I4" s="1412">
        <v>45838</v>
      </c>
    </row>
    <row r="5" spans="1:9" ht="13.8" outlineLevel="1">
      <c r="A5" s="1080" t="s">
        <v>114</v>
      </c>
      <c r="B5" s="1080"/>
      <c r="C5" s="1266"/>
      <c r="D5" s="1413">
        <v>4</v>
      </c>
      <c r="E5" s="1413">
        <v>8</v>
      </c>
      <c r="F5" s="1413">
        <v>10</v>
      </c>
      <c r="G5" s="1413">
        <v>6</v>
      </c>
      <c r="H5" s="1413">
        <v>11</v>
      </c>
      <c r="I5" s="1413">
        <v>11</v>
      </c>
    </row>
    <row r="6" spans="1:9" ht="13.8" outlineLevel="1">
      <c r="A6" s="1080"/>
      <c r="B6" s="1080" t="s">
        <v>1399</v>
      </c>
      <c r="C6" s="1397"/>
      <c r="D6" s="1398">
        <v>4</v>
      </c>
      <c r="E6" s="1398">
        <v>8</v>
      </c>
      <c r="F6" s="1398">
        <v>10</v>
      </c>
      <c r="G6" s="1398">
        <v>6</v>
      </c>
      <c r="H6" s="1398">
        <v>10</v>
      </c>
      <c r="I6" s="1398">
        <v>11</v>
      </c>
    </row>
    <row r="7" spans="1:9" ht="13.8" outlineLevel="1">
      <c r="A7" s="1080"/>
      <c r="B7" s="1080"/>
      <c r="C7" s="1266" t="s">
        <v>1400</v>
      </c>
      <c r="D7" s="1398">
        <v>1</v>
      </c>
      <c r="E7" s="1398">
        <v>1</v>
      </c>
      <c r="F7" s="1398">
        <v>3</v>
      </c>
      <c r="G7" s="1398">
        <v>1</v>
      </c>
      <c r="H7" s="1398">
        <v>2</v>
      </c>
      <c r="I7" s="1398">
        <v>3</v>
      </c>
    </row>
    <row r="8" spans="1:9" ht="13.8" outlineLevel="1">
      <c r="A8" s="1080"/>
      <c r="B8" s="1080"/>
      <c r="C8" s="1266" t="s">
        <v>1401</v>
      </c>
      <c r="D8" s="1398">
        <v>3</v>
      </c>
      <c r="E8" s="1398">
        <v>7</v>
      </c>
      <c r="F8" s="1398">
        <v>7</v>
      </c>
      <c r="G8" s="1398">
        <v>5</v>
      </c>
      <c r="H8" s="1398">
        <v>8</v>
      </c>
      <c r="I8" s="1398">
        <v>8</v>
      </c>
    </row>
    <row r="9" spans="1:9" ht="13.8" outlineLevel="1">
      <c r="A9" s="1073"/>
      <c r="B9" s="1080" t="s">
        <v>1402</v>
      </c>
      <c r="C9" s="1397"/>
      <c r="D9" s="1398">
        <v>0</v>
      </c>
      <c r="E9" s="1398">
        <v>0</v>
      </c>
      <c r="F9" s="1398">
        <v>0</v>
      </c>
      <c r="G9" s="1398">
        <v>0</v>
      </c>
      <c r="H9" s="1398">
        <v>1</v>
      </c>
      <c r="I9" s="1398">
        <v>0</v>
      </c>
    </row>
    <row r="10" spans="1:9" ht="13.8" outlineLevel="1">
      <c r="A10" s="1073"/>
      <c r="B10" s="1073"/>
      <c r="C10" s="1399" t="s">
        <v>1400</v>
      </c>
      <c r="D10" s="1398">
        <v>0</v>
      </c>
      <c r="E10" s="1398">
        <v>0</v>
      </c>
      <c r="F10" s="1398">
        <v>0</v>
      </c>
      <c r="G10" s="1398">
        <v>0</v>
      </c>
      <c r="H10" s="1398">
        <v>0</v>
      </c>
      <c r="I10" s="1398">
        <v>0</v>
      </c>
    </row>
    <row r="11" spans="1:9" ht="13.8" outlineLevel="1">
      <c r="A11" s="1077"/>
      <c r="B11" s="1077"/>
      <c r="C11" s="1400" t="s">
        <v>1401</v>
      </c>
      <c r="D11" s="1401">
        <v>0</v>
      </c>
      <c r="E11" s="1401">
        <v>0</v>
      </c>
      <c r="F11" s="1401">
        <v>0</v>
      </c>
      <c r="G11" s="1401">
        <v>0</v>
      </c>
      <c r="H11" s="1401">
        <v>1</v>
      </c>
      <c r="I11" s="1401">
        <v>0</v>
      </c>
    </row>
    <row r="12" spans="1:9" ht="16.5" customHeight="1" outlineLevel="1">
      <c r="A12" s="1080" t="s">
        <v>117</v>
      </c>
      <c r="B12" s="1080"/>
      <c r="C12" s="1266"/>
      <c r="D12" s="1413">
        <v>71</v>
      </c>
      <c r="E12" s="1413">
        <v>35</v>
      </c>
      <c r="F12" s="1413">
        <v>58</v>
      </c>
      <c r="G12" s="1413">
        <v>61</v>
      </c>
      <c r="H12" s="1413">
        <v>59</v>
      </c>
      <c r="I12" s="1413">
        <v>50</v>
      </c>
    </row>
    <row r="13" spans="1:9" ht="13.5" customHeight="1" outlineLevel="1">
      <c r="A13" s="1080"/>
      <c r="B13" s="1080" t="s">
        <v>1399</v>
      </c>
      <c r="C13" s="1397"/>
      <c r="D13" s="1398">
        <v>71</v>
      </c>
      <c r="E13" s="1398">
        <v>35</v>
      </c>
      <c r="F13" s="1398">
        <v>58</v>
      </c>
      <c r="G13" s="1398">
        <v>61</v>
      </c>
      <c r="H13" s="1398">
        <v>59</v>
      </c>
      <c r="I13" s="1398">
        <v>49</v>
      </c>
    </row>
    <row r="14" spans="1:9" ht="13.5" customHeight="1" outlineLevel="1">
      <c r="A14" s="1080"/>
      <c r="B14" s="1080"/>
      <c r="C14" s="1266" t="s">
        <v>1400</v>
      </c>
      <c r="D14" s="1398">
        <v>13</v>
      </c>
      <c r="E14" s="1398">
        <v>6</v>
      </c>
      <c r="F14" s="1398">
        <v>14</v>
      </c>
      <c r="G14" s="1398">
        <v>9</v>
      </c>
      <c r="H14" s="1398">
        <v>10</v>
      </c>
      <c r="I14" s="1398">
        <v>6</v>
      </c>
    </row>
    <row r="15" spans="1:9" ht="13.5" customHeight="1" outlineLevel="1">
      <c r="A15" s="1080"/>
      <c r="B15" s="1080"/>
      <c r="C15" s="1266" t="s">
        <v>1401</v>
      </c>
      <c r="D15" s="1398">
        <v>58</v>
      </c>
      <c r="E15" s="1398">
        <v>29</v>
      </c>
      <c r="F15" s="1398">
        <v>44</v>
      </c>
      <c r="G15" s="1398">
        <v>52</v>
      </c>
      <c r="H15" s="1398">
        <v>49</v>
      </c>
      <c r="I15" s="1398">
        <v>43</v>
      </c>
    </row>
    <row r="16" spans="1:9" ht="13.5" customHeight="1" outlineLevel="1">
      <c r="A16" s="1073"/>
      <c r="B16" s="1080" t="s">
        <v>1402</v>
      </c>
      <c r="C16" s="1397"/>
      <c r="D16" s="1398">
        <v>0</v>
      </c>
      <c r="E16" s="1398">
        <v>0</v>
      </c>
      <c r="F16" s="1398">
        <v>0</v>
      </c>
      <c r="G16" s="1398">
        <v>0</v>
      </c>
      <c r="H16" s="1398">
        <v>0</v>
      </c>
      <c r="I16" s="1398">
        <v>1</v>
      </c>
    </row>
    <row r="17" spans="1:9" ht="13.5" customHeight="1" outlineLevel="1">
      <c r="A17" s="1073"/>
      <c r="B17" s="1073"/>
      <c r="C17" s="1399" t="s">
        <v>1400</v>
      </c>
      <c r="D17" s="1398">
        <v>0</v>
      </c>
      <c r="E17" s="1398">
        <v>0</v>
      </c>
      <c r="F17" s="1398">
        <v>0</v>
      </c>
      <c r="G17" s="1398">
        <v>0</v>
      </c>
      <c r="H17" s="1398">
        <v>0</v>
      </c>
      <c r="I17" s="1398">
        <v>0</v>
      </c>
    </row>
    <row r="18" spans="1:9" ht="13.5" customHeight="1" outlineLevel="1">
      <c r="A18" s="1077"/>
      <c r="B18" s="1077"/>
      <c r="C18" s="1400" t="s">
        <v>1401</v>
      </c>
      <c r="D18" s="1401">
        <v>0</v>
      </c>
      <c r="E18" s="1401">
        <v>0</v>
      </c>
      <c r="F18" s="1401">
        <v>0</v>
      </c>
      <c r="G18" s="1401">
        <v>0</v>
      </c>
      <c r="H18" s="1401">
        <v>0</v>
      </c>
      <c r="I18" s="1401">
        <v>1</v>
      </c>
    </row>
    <row r="19" spans="1:9" ht="13.5" customHeight="1" outlineLevel="1">
      <c r="A19" s="1080" t="s">
        <v>118</v>
      </c>
      <c r="B19" s="1080"/>
      <c r="C19" s="1266"/>
      <c r="D19" s="1413">
        <v>29</v>
      </c>
      <c r="E19" s="1413">
        <v>31</v>
      </c>
      <c r="F19" s="1413">
        <v>36</v>
      </c>
      <c r="G19" s="1413">
        <v>38</v>
      </c>
      <c r="H19" s="1413">
        <v>42</v>
      </c>
      <c r="I19" s="1413">
        <v>30</v>
      </c>
    </row>
    <row r="20" spans="1:9" ht="13.5" customHeight="1" outlineLevel="1">
      <c r="A20" s="1080" t="s">
        <v>1403</v>
      </c>
      <c r="B20" s="1080" t="s">
        <v>1399</v>
      </c>
      <c r="C20" s="1397"/>
      <c r="D20" s="1398">
        <v>27</v>
      </c>
      <c r="E20" s="1398">
        <v>31</v>
      </c>
      <c r="F20" s="1398">
        <v>34</v>
      </c>
      <c r="G20" s="1398">
        <v>37</v>
      </c>
      <c r="H20" s="1398">
        <v>40</v>
      </c>
      <c r="I20" s="1398">
        <v>30</v>
      </c>
    </row>
    <row r="21" spans="1:9" ht="13.5" customHeight="1" outlineLevel="1">
      <c r="A21" s="1080"/>
      <c r="B21" s="1080"/>
      <c r="C21" s="1266" t="s">
        <v>1400</v>
      </c>
      <c r="D21" s="1398">
        <v>8</v>
      </c>
      <c r="E21" s="1398">
        <v>6</v>
      </c>
      <c r="F21" s="1398">
        <v>7</v>
      </c>
      <c r="G21" s="1398">
        <v>7</v>
      </c>
      <c r="H21" s="1398">
        <v>12</v>
      </c>
      <c r="I21" s="1398">
        <v>10</v>
      </c>
    </row>
    <row r="22" spans="1:9" ht="13.5" customHeight="1" outlineLevel="1">
      <c r="A22" s="1080"/>
      <c r="B22" s="1080"/>
      <c r="C22" s="1266" t="s">
        <v>1401</v>
      </c>
      <c r="D22" s="1398">
        <v>19</v>
      </c>
      <c r="E22" s="1398">
        <v>25</v>
      </c>
      <c r="F22" s="1398">
        <v>27</v>
      </c>
      <c r="G22" s="1398">
        <v>30</v>
      </c>
      <c r="H22" s="1398">
        <v>28</v>
      </c>
      <c r="I22" s="1398">
        <v>20</v>
      </c>
    </row>
    <row r="23" spans="1:9" ht="13.5" customHeight="1" outlineLevel="1">
      <c r="A23" s="1073" t="s">
        <v>1404</v>
      </c>
      <c r="B23" s="1080" t="s">
        <v>1402</v>
      </c>
      <c r="C23" s="1397"/>
      <c r="D23" s="1398">
        <v>2</v>
      </c>
      <c r="E23" s="1398">
        <v>0</v>
      </c>
      <c r="F23" s="1398">
        <v>2</v>
      </c>
      <c r="G23" s="1398">
        <v>1</v>
      </c>
      <c r="H23" s="1398">
        <v>2</v>
      </c>
      <c r="I23" s="1398">
        <v>0</v>
      </c>
    </row>
    <row r="24" spans="1:9" ht="13.5" customHeight="1" outlineLevel="1">
      <c r="A24" s="1073"/>
      <c r="B24" s="1073"/>
      <c r="C24" s="1399" t="s">
        <v>1400</v>
      </c>
      <c r="D24" s="1398">
        <v>1</v>
      </c>
      <c r="E24" s="1398">
        <v>0</v>
      </c>
      <c r="F24" s="1398">
        <v>2</v>
      </c>
      <c r="G24" s="1398">
        <v>1</v>
      </c>
      <c r="H24" s="1398">
        <v>1</v>
      </c>
      <c r="I24" s="1398">
        <v>0</v>
      </c>
    </row>
    <row r="25" spans="1:9" ht="13.5" customHeight="1" outlineLevel="1">
      <c r="A25" s="1077"/>
      <c r="B25" s="1077"/>
      <c r="C25" s="1400" t="s">
        <v>1401</v>
      </c>
      <c r="D25" s="1401">
        <v>1</v>
      </c>
      <c r="E25" s="1401">
        <v>0</v>
      </c>
      <c r="F25" s="1401">
        <v>0</v>
      </c>
      <c r="G25" s="1401">
        <v>0</v>
      </c>
      <c r="H25" s="1401">
        <v>1</v>
      </c>
      <c r="I25" s="1401">
        <v>0</v>
      </c>
    </row>
    <row r="26" spans="1:9" ht="16.5" customHeight="1" outlineLevel="1">
      <c r="A26" s="1080" t="s">
        <v>119</v>
      </c>
      <c r="B26" s="1080"/>
      <c r="C26" s="1266"/>
      <c r="D26" s="1413">
        <v>57</v>
      </c>
      <c r="E26" s="1413">
        <v>36</v>
      </c>
      <c r="F26" s="1413">
        <v>30</v>
      </c>
      <c r="G26" s="1413">
        <v>39</v>
      </c>
      <c r="H26" s="1413">
        <v>25</v>
      </c>
      <c r="I26" s="1413">
        <v>38</v>
      </c>
    </row>
    <row r="27" spans="1:9" ht="13.5" customHeight="1" outlineLevel="1">
      <c r="A27" s="1080" t="s">
        <v>1403</v>
      </c>
      <c r="B27" s="1080" t="s">
        <v>1399</v>
      </c>
      <c r="C27" s="1397"/>
      <c r="D27" s="1398">
        <v>55</v>
      </c>
      <c r="E27" s="1398">
        <v>36</v>
      </c>
      <c r="F27" s="1398">
        <v>29</v>
      </c>
      <c r="G27" s="1398">
        <v>39</v>
      </c>
      <c r="H27" s="1398">
        <v>25</v>
      </c>
      <c r="I27" s="1398">
        <v>38</v>
      </c>
    </row>
    <row r="28" spans="1:9" ht="13.5" customHeight="1" outlineLevel="1">
      <c r="A28" s="1080"/>
      <c r="B28" s="1080"/>
      <c r="C28" s="1266" t="s">
        <v>1400</v>
      </c>
      <c r="D28" s="1398">
        <v>12</v>
      </c>
      <c r="E28" s="1398">
        <v>9</v>
      </c>
      <c r="F28" s="1398">
        <v>9</v>
      </c>
      <c r="G28" s="1398">
        <v>7</v>
      </c>
      <c r="H28" s="1398">
        <v>6</v>
      </c>
      <c r="I28" s="1398">
        <v>10</v>
      </c>
    </row>
    <row r="29" spans="1:9" ht="13.5" customHeight="1" outlineLevel="1">
      <c r="A29" s="1080"/>
      <c r="B29" s="1080"/>
      <c r="C29" s="1266" t="s">
        <v>1401</v>
      </c>
      <c r="D29" s="1398">
        <v>43</v>
      </c>
      <c r="E29" s="1398">
        <v>27</v>
      </c>
      <c r="F29" s="1398">
        <v>20</v>
      </c>
      <c r="G29" s="1398">
        <v>32</v>
      </c>
      <c r="H29" s="1398">
        <v>19</v>
      </c>
      <c r="I29" s="1398">
        <v>28</v>
      </c>
    </row>
    <row r="30" spans="1:9" ht="13.5" customHeight="1" outlineLevel="1">
      <c r="A30" s="1073" t="s">
        <v>1404</v>
      </c>
      <c r="B30" s="1080" t="s">
        <v>1402</v>
      </c>
      <c r="C30" s="1397"/>
      <c r="D30" s="1398">
        <v>2</v>
      </c>
      <c r="E30" s="1398">
        <v>0</v>
      </c>
      <c r="F30" s="1398">
        <v>1</v>
      </c>
      <c r="G30" s="1398">
        <v>0</v>
      </c>
      <c r="H30" s="1398">
        <v>0</v>
      </c>
      <c r="I30" s="1398">
        <v>0</v>
      </c>
    </row>
    <row r="31" spans="1:9" ht="13.5" customHeight="1" outlineLevel="1">
      <c r="A31" s="1073"/>
      <c r="B31" s="1073"/>
      <c r="C31" s="1399" t="s">
        <v>1400</v>
      </c>
      <c r="D31" s="1398">
        <v>0</v>
      </c>
      <c r="E31" s="1398">
        <v>0</v>
      </c>
      <c r="F31" s="1398">
        <v>0</v>
      </c>
      <c r="G31" s="1398">
        <v>0</v>
      </c>
      <c r="H31" s="1398">
        <v>0</v>
      </c>
      <c r="I31" s="1398">
        <v>0</v>
      </c>
    </row>
    <row r="32" spans="1:9" ht="13.5" customHeight="1" outlineLevel="1">
      <c r="A32" s="1077"/>
      <c r="B32" s="1077"/>
      <c r="C32" s="1400" t="s">
        <v>1401</v>
      </c>
      <c r="D32" s="1401">
        <v>2</v>
      </c>
      <c r="E32" s="1401">
        <v>0</v>
      </c>
      <c r="F32" s="1401">
        <v>1</v>
      </c>
      <c r="G32" s="1401">
        <v>0</v>
      </c>
      <c r="H32" s="1401">
        <v>0</v>
      </c>
      <c r="I32" s="1401">
        <v>0</v>
      </c>
    </row>
    <row r="33" spans="1:9" ht="16.5" customHeight="1">
      <c r="A33" s="1080" t="s">
        <v>120</v>
      </c>
      <c r="B33" s="1080"/>
      <c r="C33" s="1266"/>
      <c r="D33" s="1413">
        <v>161</v>
      </c>
      <c r="E33" s="1413">
        <v>110</v>
      </c>
      <c r="F33" s="1413">
        <v>134</v>
      </c>
      <c r="G33" s="1413">
        <v>144</v>
      </c>
      <c r="H33" s="1413">
        <v>137</v>
      </c>
      <c r="I33" s="1413">
        <v>129</v>
      </c>
    </row>
    <row r="34" spans="1:9" s="1082" customFormat="1" ht="13.5" customHeight="1">
      <c r="A34" s="1080" t="s">
        <v>1403</v>
      </c>
      <c r="B34" s="1080" t="s">
        <v>1399</v>
      </c>
      <c r="C34" s="1397"/>
      <c r="D34" s="1396">
        <v>157</v>
      </c>
      <c r="E34" s="1396">
        <v>110</v>
      </c>
      <c r="F34" s="1396">
        <v>131</v>
      </c>
      <c r="G34" s="1396">
        <v>143</v>
      </c>
      <c r="H34" s="1396">
        <v>134</v>
      </c>
      <c r="I34" s="1396">
        <v>128</v>
      </c>
    </row>
    <row r="35" spans="1:9" ht="13.5" customHeight="1">
      <c r="A35" s="1080"/>
      <c r="B35" s="1080"/>
      <c r="C35" s="1266" t="s">
        <v>1400</v>
      </c>
      <c r="D35" s="1398">
        <v>34</v>
      </c>
      <c r="E35" s="1398">
        <v>22</v>
      </c>
      <c r="F35" s="1398">
        <v>33</v>
      </c>
      <c r="G35" s="1398">
        <v>24</v>
      </c>
      <c r="H35" s="1398">
        <v>30</v>
      </c>
      <c r="I35" s="1398">
        <v>29</v>
      </c>
    </row>
    <row r="36" spans="1:9" ht="13.5" customHeight="1">
      <c r="A36" s="1080"/>
      <c r="B36" s="1080"/>
      <c r="C36" s="1266" t="s">
        <v>1401</v>
      </c>
      <c r="D36" s="1398">
        <v>123</v>
      </c>
      <c r="E36" s="1398">
        <v>88</v>
      </c>
      <c r="F36" s="1398">
        <v>98</v>
      </c>
      <c r="G36" s="1398">
        <v>119</v>
      </c>
      <c r="H36" s="1398">
        <v>104</v>
      </c>
      <c r="I36" s="1398">
        <v>99</v>
      </c>
    </row>
    <row r="37" spans="1:9" s="1082" customFormat="1" ht="13.5" customHeight="1">
      <c r="A37" s="1073" t="s">
        <v>1404</v>
      </c>
      <c r="B37" s="1080" t="s">
        <v>1402</v>
      </c>
      <c r="C37" s="1397"/>
      <c r="D37" s="1396">
        <v>4</v>
      </c>
      <c r="E37" s="1396">
        <v>0</v>
      </c>
      <c r="F37" s="1396">
        <v>3</v>
      </c>
      <c r="G37" s="1396">
        <v>1</v>
      </c>
      <c r="H37" s="1396">
        <v>3</v>
      </c>
      <c r="I37" s="1396">
        <v>1</v>
      </c>
    </row>
    <row r="38" spans="1:9" ht="13.5" customHeight="1">
      <c r="A38" s="1073"/>
      <c r="B38" s="1073"/>
      <c r="C38" s="1399" t="s">
        <v>1400</v>
      </c>
      <c r="D38" s="1398">
        <v>1</v>
      </c>
      <c r="E38" s="1398">
        <v>0</v>
      </c>
      <c r="F38" s="1398">
        <v>2</v>
      </c>
      <c r="G38" s="1398">
        <v>1</v>
      </c>
      <c r="H38" s="1398">
        <v>1</v>
      </c>
      <c r="I38" s="1398">
        <v>0</v>
      </c>
    </row>
    <row r="39" spans="1:9" ht="13.5" customHeight="1">
      <c r="A39" s="1073"/>
      <c r="B39" s="1073"/>
      <c r="C39" s="1399" t="s">
        <v>1401</v>
      </c>
      <c r="D39" s="1398">
        <v>3</v>
      </c>
      <c r="E39" s="1398">
        <v>0</v>
      </c>
      <c r="F39" s="1398">
        <v>1</v>
      </c>
      <c r="G39" s="1398">
        <v>0</v>
      </c>
      <c r="H39" s="1398">
        <v>2</v>
      </c>
      <c r="I39" s="1398">
        <v>1</v>
      </c>
    </row>
    <row r="40" spans="1:9" ht="3" customHeight="1" thickBot="1">
      <c r="A40" s="1414"/>
      <c r="B40" s="1415"/>
      <c r="C40" s="1415"/>
      <c r="D40" s="1415"/>
      <c r="E40" s="1242"/>
      <c r="F40" s="1242"/>
      <c r="G40" s="1242"/>
      <c r="H40" s="1242"/>
      <c r="I40" s="1242"/>
    </row>
    <row r="41" spans="1:9" ht="13.8">
      <c r="A41" s="1406" t="s">
        <v>221</v>
      </c>
    </row>
    <row r="42" spans="1:9" ht="59.25" customHeight="1">
      <c r="A42" s="1963" t="s">
        <v>1406</v>
      </c>
      <c r="B42" s="1964"/>
      <c r="C42" s="1964"/>
      <c r="D42" s="1964"/>
      <c r="E42" s="1964"/>
      <c r="F42" s="1964"/>
      <c r="G42" s="1964"/>
      <c r="H42" s="1964"/>
      <c r="I42" s="1964"/>
    </row>
    <row r="43" spans="1:9" ht="27.75" customHeight="1">
      <c r="A43" s="1965" t="s">
        <v>1407</v>
      </c>
      <c r="B43" s="1966"/>
      <c r="C43" s="1966"/>
      <c r="D43" s="1966"/>
      <c r="E43" s="1966"/>
      <c r="F43" s="1966"/>
      <c r="G43" s="1966"/>
      <c r="H43" s="1966"/>
      <c r="I43" s="1966"/>
    </row>
    <row r="50" spans="3:3">
      <c r="C50" s="1416"/>
    </row>
    <row r="200" spans="3:3">
      <c r="C200" s="1181" t="s">
        <v>209</v>
      </c>
    </row>
  </sheetData>
  <mergeCells count="2">
    <mergeCell ref="A42:I42"/>
    <mergeCell ref="A43:I43"/>
  </mergeCells>
  <hyperlinks>
    <hyperlink ref="C34" location="Glosario!A3" display="Con Cobertura (1)" xr:uid="{F78E3D96-320D-4B88-80DB-7554E69A5E1F}"/>
    <hyperlink ref="C1" location="Índice!A1" display="Volver al Índice " xr:uid="{37EF8D35-1DA0-4095-A730-1C649F48C115}"/>
  </hyperlinks>
  <printOptions horizontalCentered="1" verticalCentered="1"/>
  <pageMargins left="0.78740157480314965" right="0.78740157480314965" top="0.98425196850393704" bottom="0.98425196850393704" header="0.51181102362204722" footer="0.51181102362204722"/>
  <pageSetup paperSize="9" scale="51" orientation="portrait" r:id="rId1"/>
  <headerFooter alignWithMargins="0">
    <oddFooter>&amp;C&amp;"Arial Narrow,Normal"57</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6AADC-9055-4457-84AF-7ED54145EA6A}">
  <sheetPr>
    <pageSetUpPr fitToPage="1"/>
  </sheetPr>
  <dimension ref="A1:K200"/>
  <sheetViews>
    <sheetView showGridLines="0" workbookViewId="0">
      <pane ySplit="6" topLeftCell="A7" activePane="bottomLeft" state="frozen"/>
      <selection pane="bottomLeft"/>
    </sheetView>
  </sheetViews>
  <sheetFormatPr baseColWidth="10" defaultColWidth="11.44140625" defaultRowHeight="13.2" outlineLevelRow="1"/>
  <cols>
    <col min="1" max="2" width="1.6640625" style="80" customWidth="1"/>
    <col min="3" max="3" width="25.6640625" style="80" customWidth="1"/>
    <col min="4" max="4" width="8.5546875" style="80" customWidth="1"/>
    <col min="5" max="5" width="9.6640625" style="80" customWidth="1"/>
    <col min="6" max="6" width="1.6640625" style="80" customWidth="1"/>
    <col min="7" max="7" width="9.33203125" style="80" customWidth="1"/>
    <col min="8" max="8" width="11.44140625" style="80" customWidth="1"/>
    <col min="9" max="9" width="1.6640625" style="80" customWidth="1"/>
    <col min="10" max="10" width="9" style="80" customWidth="1"/>
    <col min="11" max="11" width="10" style="80" customWidth="1"/>
    <col min="12" max="12" width="12.5546875" style="80" customWidth="1"/>
    <col min="13" max="256" width="11.44140625" style="80"/>
    <col min="257" max="258" width="1.6640625" style="80" customWidth="1"/>
    <col min="259" max="259" width="25.6640625" style="80" customWidth="1"/>
    <col min="260" max="260" width="8.5546875" style="80" customWidth="1"/>
    <col min="261" max="261" width="9.6640625" style="80" customWidth="1"/>
    <col min="262" max="262" width="1.6640625" style="80" customWidth="1"/>
    <col min="263" max="263" width="9.33203125" style="80" customWidth="1"/>
    <col min="264" max="264" width="11.44140625" style="80"/>
    <col min="265" max="265" width="1.6640625" style="80" customWidth="1"/>
    <col min="266" max="266" width="9" style="80" customWidth="1"/>
    <col min="267" max="267" width="10" style="80" customWidth="1"/>
    <col min="268" max="268" width="12.5546875" style="80" customWidth="1"/>
    <col min="269" max="512" width="11.44140625" style="80"/>
    <col min="513" max="514" width="1.6640625" style="80" customWidth="1"/>
    <col min="515" max="515" width="25.6640625" style="80" customWidth="1"/>
    <col min="516" max="516" width="8.5546875" style="80" customWidth="1"/>
    <col min="517" max="517" width="9.6640625" style="80" customWidth="1"/>
    <col min="518" max="518" width="1.6640625" style="80" customWidth="1"/>
    <col min="519" max="519" width="9.33203125" style="80" customWidth="1"/>
    <col min="520" max="520" width="11.44140625" style="80"/>
    <col min="521" max="521" width="1.6640625" style="80" customWidth="1"/>
    <col min="522" max="522" width="9" style="80" customWidth="1"/>
    <col min="523" max="523" width="10" style="80" customWidth="1"/>
    <col min="524" max="524" width="12.5546875" style="80" customWidth="1"/>
    <col min="525" max="768" width="11.44140625" style="80"/>
    <col min="769" max="770" width="1.6640625" style="80" customWidth="1"/>
    <col min="771" max="771" width="25.6640625" style="80" customWidth="1"/>
    <col min="772" max="772" width="8.5546875" style="80" customWidth="1"/>
    <col min="773" max="773" width="9.6640625" style="80" customWidth="1"/>
    <col min="774" max="774" width="1.6640625" style="80" customWidth="1"/>
    <col min="775" max="775" width="9.33203125" style="80" customWidth="1"/>
    <col min="776" max="776" width="11.44140625" style="80"/>
    <col min="777" max="777" width="1.6640625" style="80" customWidth="1"/>
    <col min="778" max="778" width="9" style="80" customWidth="1"/>
    <col min="779" max="779" width="10" style="80" customWidth="1"/>
    <col min="780" max="780" width="12.5546875" style="80" customWidth="1"/>
    <col min="781" max="1024" width="11.44140625" style="80"/>
    <col min="1025" max="1026" width="1.6640625" style="80" customWidth="1"/>
    <col min="1027" max="1027" width="25.6640625" style="80" customWidth="1"/>
    <col min="1028" max="1028" width="8.5546875" style="80" customWidth="1"/>
    <col min="1029" max="1029" width="9.6640625" style="80" customWidth="1"/>
    <col min="1030" max="1030" width="1.6640625" style="80" customWidth="1"/>
    <col min="1031" max="1031" width="9.33203125" style="80" customWidth="1"/>
    <col min="1032" max="1032" width="11.44140625" style="80"/>
    <col min="1033" max="1033" width="1.6640625" style="80" customWidth="1"/>
    <col min="1034" max="1034" width="9" style="80" customWidth="1"/>
    <col min="1035" max="1035" width="10" style="80" customWidth="1"/>
    <col min="1036" max="1036" width="12.5546875" style="80" customWidth="1"/>
    <col min="1037" max="1280" width="11.44140625" style="80"/>
    <col min="1281" max="1282" width="1.6640625" style="80" customWidth="1"/>
    <col min="1283" max="1283" width="25.6640625" style="80" customWidth="1"/>
    <col min="1284" max="1284" width="8.5546875" style="80" customWidth="1"/>
    <col min="1285" max="1285" width="9.6640625" style="80" customWidth="1"/>
    <col min="1286" max="1286" width="1.6640625" style="80" customWidth="1"/>
    <col min="1287" max="1287" width="9.33203125" style="80" customWidth="1"/>
    <col min="1288" max="1288" width="11.44140625" style="80"/>
    <col min="1289" max="1289" width="1.6640625" style="80" customWidth="1"/>
    <col min="1290" max="1290" width="9" style="80" customWidth="1"/>
    <col min="1291" max="1291" width="10" style="80" customWidth="1"/>
    <col min="1292" max="1292" width="12.5546875" style="80" customWidth="1"/>
    <col min="1293" max="1536" width="11.44140625" style="80"/>
    <col min="1537" max="1538" width="1.6640625" style="80" customWidth="1"/>
    <col min="1539" max="1539" width="25.6640625" style="80" customWidth="1"/>
    <col min="1540" max="1540" width="8.5546875" style="80" customWidth="1"/>
    <col min="1541" max="1541" width="9.6640625" style="80" customWidth="1"/>
    <col min="1542" max="1542" width="1.6640625" style="80" customWidth="1"/>
    <col min="1543" max="1543" width="9.33203125" style="80" customWidth="1"/>
    <col min="1544" max="1544" width="11.44140625" style="80"/>
    <col min="1545" max="1545" width="1.6640625" style="80" customWidth="1"/>
    <col min="1546" max="1546" width="9" style="80" customWidth="1"/>
    <col min="1547" max="1547" width="10" style="80" customWidth="1"/>
    <col min="1548" max="1548" width="12.5546875" style="80" customWidth="1"/>
    <col min="1549" max="1792" width="11.44140625" style="80"/>
    <col min="1793" max="1794" width="1.6640625" style="80" customWidth="1"/>
    <col min="1795" max="1795" width="25.6640625" style="80" customWidth="1"/>
    <col min="1796" max="1796" width="8.5546875" style="80" customWidth="1"/>
    <col min="1797" max="1797" width="9.6640625" style="80" customWidth="1"/>
    <col min="1798" max="1798" width="1.6640625" style="80" customWidth="1"/>
    <col min="1799" max="1799" width="9.33203125" style="80" customWidth="1"/>
    <col min="1800" max="1800" width="11.44140625" style="80"/>
    <col min="1801" max="1801" width="1.6640625" style="80" customWidth="1"/>
    <col min="1802" max="1802" width="9" style="80" customWidth="1"/>
    <col min="1803" max="1803" width="10" style="80" customWidth="1"/>
    <col min="1804" max="1804" width="12.5546875" style="80" customWidth="1"/>
    <col min="1805" max="2048" width="11.44140625" style="80"/>
    <col min="2049" max="2050" width="1.6640625" style="80" customWidth="1"/>
    <col min="2051" max="2051" width="25.6640625" style="80" customWidth="1"/>
    <col min="2052" max="2052" width="8.5546875" style="80" customWidth="1"/>
    <col min="2053" max="2053" width="9.6640625" style="80" customWidth="1"/>
    <col min="2054" max="2054" width="1.6640625" style="80" customWidth="1"/>
    <col min="2055" max="2055" width="9.33203125" style="80" customWidth="1"/>
    <col min="2056" max="2056" width="11.44140625" style="80"/>
    <col min="2057" max="2057" width="1.6640625" style="80" customWidth="1"/>
    <col min="2058" max="2058" width="9" style="80" customWidth="1"/>
    <col min="2059" max="2059" width="10" style="80" customWidth="1"/>
    <col min="2060" max="2060" width="12.5546875" style="80" customWidth="1"/>
    <col min="2061" max="2304" width="11.44140625" style="80"/>
    <col min="2305" max="2306" width="1.6640625" style="80" customWidth="1"/>
    <col min="2307" max="2307" width="25.6640625" style="80" customWidth="1"/>
    <col min="2308" max="2308" width="8.5546875" style="80" customWidth="1"/>
    <col min="2309" max="2309" width="9.6640625" style="80" customWidth="1"/>
    <col min="2310" max="2310" width="1.6640625" style="80" customWidth="1"/>
    <col min="2311" max="2311" width="9.33203125" style="80" customWidth="1"/>
    <col min="2312" max="2312" width="11.44140625" style="80"/>
    <col min="2313" max="2313" width="1.6640625" style="80" customWidth="1"/>
    <col min="2314" max="2314" width="9" style="80" customWidth="1"/>
    <col min="2315" max="2315" width="10" style="80" customWidth="1"/>
    <col min="2316" max="2316" width="12.5546875" style="80" customWidth="1"/>
    <col min="2317" max="2560" width="11.44140625" style="80"/>
    <col min="2561" max="2562" width="1.6640625" style="80" customWidth="1"/>
    <col min="2563" max="2563" width="25.6640625" style="80" customWidth="1"/>
    <col min="2564" max="2564" width="8.5546875" style="80" customWidth="1"/>
    <col min="2565" max="2565" width="9.6640625" style="80" customWidth="1"/>
    <col min="2566" max="2566" width="1.6640625" style="80" customWidth="1"/>
    <col min="2567" max="2567" width="9.33203125" style="80" customWidth="1"/>
    <col min="2568" max="2568" width="11.44140625" style="80"/>
    <col min="2569" max="2569" width="1.6640625" style="80" customWidth="1"/>
    <col min="2570" max="2570" width="9" style="80" customWidth="1"/>
    <col min="2571" max="2571" width="10" style="80" customWidth="1"/>
    <col min="2572" max="2572" width="12.5546875" style="80" customWidth="1"/>
    <col min="2573" max="2816" width="11.44140625" style="80"/>
    <col min="2817" max="2818" width="1.6640625" style="80" customWidth="1"/>
    <col min="2819" max="2819" width="25.6640625" style="80" customWidth="1"/>
    <col min="2820" max="2820" width="8.5546875" style="80" customWidth="1"/>
    <col min="2821" max="2821" width="9.6640625" style="80" customWidth="1"/>
    <col min="2822" max="2822" width="1.6640625" style="80" customWidth="1"/>
    <col min="2823" max="2823" width="9.33203125" style="80" customWidth="1"/>
    <col min="2824" max="2824" width="11.44140625" style="80"/>
    <col min="2825" max="2825" width="1.6640625" style="80" customWidth="1"/>
    <col min="2826" max="2826" width="9" style="80" customWidth="1"/>
    <col min="2827" max="2827" width="10" style="80" customWidth="1"/>
    <col min="2828" max="2828" width="12.5546875" style="80" customWidth="1"/>
    <col min="2829" max="3072" width="11.44140625" style="80"/>
    <col min="3073" max="3074" width="1.6640625" style="80" customWidth="1"/>
    <col min="3075" max="3075" width="25.6640625" style="80" customWidth="1"/>
    <col min="3076" max="3076" width="8.5546875" style="80" customWidth="1"/>
    <col min="3077" max="3077" width="9.6640625" style="80" customWidth="1"/>
    <col min="3078" max="3078" width="1.6640625" style="80" customWidth="1"/>
    <col min="3079" max="3079" width="9.33203125" style="80" customWidth="1"/>
    <col min="3080" max="3080" width="11.44140625" style="80"/>
    <col min="3081" max="3081" width="1.6640625" style="80" customWidth="1"/>
    <col min="3082" max="3082" width="9" style="80" customWidth="1"/>
    <col min="3083" max="3083" width="10" style="80" customWidth="1"/>
    <col min="3084" max="3084" width="12.5546875" style="80" customWidth="1"/>
    <col min="3085" max="3328" width="11.44140625" style="80"/>
    <col min="3329" max="3330" width="1.6640625" style="80" customWidth="1"/>
    <col min="3331" max="3331" width="25.6640625" style="80" customWidth="1"/>
    <col min="3332" max="3332" width="8.5546875" style="80" customWidth="1"/>
    <col min="3333" max="3333" width="9.6640625" style="80" customWidth="1"/>
    <col min="3334" max="3334" width="1.6640625" style="80" customWidth="1"/>
    <col min="3335" max="3335" width="9.33203125" style="80" customWidth="1"/>
    <col min="3336" max="3336" width="11.44140625" style="80"/>
    <col min="3337" max="3337" width="1.6640625" style="80" customWidth="1"/>
    <col min="3338" max="3338" width="9" style="80" customWidth="1"/>
    <col min="3339" max="3339" width="10" style="80" customWidth="1"/>
    <col min="3340" max="3340" width="12.5546875" style="80" customWidth="1"/>
    <col min="3341" max="3584" width="11.44140625" style="80"/>
    <col min="3585" max="3586" width="1.6640625" style="80" customWidth="1"/>
    <col min="3587" max="3587" width="25.6640625" style="80" customWidth="1"/>
    <col min="3588" max="3588" width="8.5546875" style="80" customWidth="1"/>
    <col min="3589" max="3589" width="9.6640625" style="80" customWidth="1"/>
    <col min="3590" max="3590" width="1.6640625" style="80" customWidth="1"/>
    <col min="3591" max="3591" width="9.33203125" style="80" customWidth="1"/>
    <col min="3592" max="3592" width="11.44140625" style="80"/>
    <col min="3593" max="3593" width="1.6640625" style="80" customWidth="1"/>
    <col min="3594" max="3594" width="9" style="80" customWidth="1"/>
    <col min="3595" max="3595" width="10" style="80" customWidth="1"/>
    <col min="3596" max="3596" width="12.5546875" style="80" customWidth="1"/>
    <col min="3597" max="3840" width="11.44140625" style="80"/>
    <col min="3841" max="3842" width="1.6640625" style="80" customWidth="1"/>
    <col min="3843" max="3843" width="25.6640625" style="80" customWidth="1"/>
    <col min="3844" max="3844" width="8.5546875" style="80" customWidth="1"/>
    <col min="3845" max="3845" width="9.6640625" style="80" customWidth="1"/>
    <col min="3846" max="3846" width="1.6640625" style="80" customWidth="1"/>
    <col min="3847" max="3847" width="9.33203125" style="80" customWidth="1"/>
    <col min="3848" max="3848" width="11.44140625" style="80"/>
    <col min="3849" max="3849" width="1.6640625" style="80" customWidth="1"/>
    <col min="3850" max="3850" width="9" style="80" customWidth="1"/>
    <col min="3851" max="3851" width="10" style="80" customWidth="1"/>
    <col min="3852" max="3852" width="12.5546875" style="80" customWidth="1"/>
    <col min="3853" max="4096" width="11.44140625" style="80"/>
    <col min="4097" max="4098" width="1.6640625" style="80" customWidth="1"/>
    <col min="4099" max="4099" width="25.6640625" style="80" customWidth="1"/>
    <col min="4100" max="4100" width="8.5546875" style="80" customWidth="1"/>
    <col min="4101" max="4101" width="9.6640625" style="80" customWidth="1"/>
    <col min="4102" max="4102" width="1.6640625" style="80" customWidth="1"/>
    <col min="4103" max="4103" width="9.33203125" style="80" customWidth="1"/>
    <col min="4104" max="4104" width="11.44140625" style="80"/>
    <col min="4105" max="4105" width="1.6640625" style="80" customWidth="1"/>
    <col min="4106" max="4106" width="9" style="80" customWidth="1"/>
    <col min="4107" max="4107" width="10" style="80" customWidth="1"/>
    <col min="4108" max="4108" width="12.5546875" style="80" customWidth="1"/>
    <col min="4109" max="4352" width="11.44140625" style="80"/>
    <col min="4353" max="4354" width="1.6640625" style="80" customWidth="1"/>
    <col min="4355" max="4355" width="25.6640625" style="80" customWidth="1"/>
    <col min="4356" max="4356" width="8.5546875" style="80" customWidth="1"/>
    <col min="4357" max="4357" width="9.6640625" style="80" customWidth="1"/>
    <col min="4358" max="4358" width="1.6640625" style="80" customWidth="1"/>
    <col min="4359" max="4359" width="9.33203125" style="80" customWidth="1"/>
    <col min="4360" max="4360" width="11.44140625" style="80"/>
    <col min="4361" max="4361" width="1.6640625" style="80" customWidth="1"/>
    <col min="4362" max="4362" width="9" style="80" customWidth="1"/>
    <col min="4363" max="4363" width="10" style="80" customWidth="1"/>
    <col min="4364" max="4364" width="12.5546875" style="80" customWidth="1"/>
    <col min="4365" max="4608" width="11.44140625" style="80"/>
    <col min="4609" max="4610" width="1.6640625" style="80" customWidth="1"/>
    <col min="4611" max="4611" width="25.6640625" style="80" customWidth="1"/>
    <col min="4612" max="4612" width="8.5546875" style="80" customWidth="1"/>
    <col min="4613" max="4613" width="9.6640625" style="80" customWidth="1"/>
    <col min="4614" max="4614" width="1.6640625" style="80" customWidth="1"/>
    <col min="4615" max="4615" width="9.33203125" style="80" customWidth="1"/>
    <col min="4616" max="4616" width="11.44140625" style="80"/>
    <col min="4617" max="4617" width="1.6640625" style="80" customWidth="1"/>
    <col min="4618" max="4618" width="9" style="80" customWidth="1"/>
    <col min="4619" max="4619" width="10" style="80" customWidth="1"/>
    <col min="4620" max="4620" width="12.5546875" style="80" customWidth="1"/>
    <col min="4621" max="4864" width="11.44140625" style="80"/>
    <col min="4865" max="4866" width="1.6640625" style="80" customWidth="1"/>
    <col min="4867" max="4867" width="25.6640625" style="80" customWidth="1"/>
    <col min="4868" max="4868" width="8.5546875" style="80" customWidth="1"/>
    <col min="4869" max="4869" width="9.6640625" style="80" customWidth="1"/>
    <col min="4870" max="4870" width="1.6640625" style="80" customWidth="1"/>
    <col min="4871" max="4871" width="9.33203125" style="80" customWidth="1"/>
    <col min="4872" max="4872" width="11.44140625" style="80"/>
    <col min="4873" max="4873" width="1.6640625" style="80" customWidth="1"/>
    <col min="4874" max="4874" width="9" style="80" customWidth="1"/>
    <col min="4875" max="4875" width="10" style="80" customWidth="1"/>
    <col min="4876" max="4876" width="12.5546875" style="80" customWidth="1"/>
    <col min="4877" max="5120" width="11.44140625" style="80"/>
    <col min="5121" max="5122" width="1.6640625" style="80" customWidth="1"/>
    <col min="5123" max="5123" width="25.6640625" style="80" customWidth="1"/>
    <col min="5124" max="5124" width="8.5546875" style="80" customWidth="1"/>
    <col min="5125" max="5125" width="9.6640625" style="80" customWidth="1"/>
    <col min="5126" max="5126" width="1.6640625" style="80" customWidth="1"/>
    <col min="5127" max="5127" width="9.33203125" style="80" customWidth="1"/>
    <col min="5128" max="5128" width="11.44140625" style="80"/>
    <col min="5129" max="5129" width="1.6640625" style="80" customWidth="1"/>
    <col min="5130" max="5130" width="9" style="80" customWidth="1"/>
    <col min="5131" max="5131" width="10" style="80" customWidth="1"/>
    <col min="5132" max="5132" width="12.5546875" style="80" customWidth="1"/>
    <col min="5133" max="5376" width="11.44140625" style="80"/>
    <col min="5377" max="5378" width="1.6640625" style="80" customWidth="1"/>
    <col min="5379" max="5379" width="25.6640625" style="80" customWidth="1"/>
    <col min="5380" max="5380" width="8.5546875" style="80" customWidth="1"/>
    <col min="5381" max="5381" width="9.6640625" style="80" customWidth="1"/>
    <col min="5382" max="5382" width="1.6640625" style="80" customWidth="1"/>
    <col min="5383" max="5383" width="9.33203125" style="80" customWidth="1"/>
    <col min="5384" max="5384" width="11.44140625" style="80"/>
    <col min="5385" max="5385" width="1.6640625" style="80" customWidth="1"/>
    <col min="5386" max="5386" width="9" style="80" customWidth="1"/>
    <col min="5387" max="5387" width="10" style="80" customWidth="1"/>
    <col min="5388" max="5388" width="12.5546875" style="80" customWidth="1"/>
    <col min="5389" max="5632" width="11.44140625" style="80"/>
    <col min="5633" max="5634" width="1.6640625" style="80" customWidth="1"/>
    <col min="5635" max="5635" width="25.6640625" style="80" customWidth="1"/>
    <col min="5636" max="5636" width="8.5546875" style="80" customWidth="1"/>
    <col min="5637" max="5637" width="9.6640625" style="80" customWidth="1"/>
    <col min="5638" max="5638" width="1.6640625" style="80" customWidth="1"/>
    <col min="5639" max="5639" width="9.33203125" style="80" customWidth="1"/>
    <col min="5640" max="5640" width="11.44140625" style="80"/>
    <col min="5641" max="5641" width="1.6640625" style="80" customWidth="1"/>
    <col min="5642" max="5642" width="9" style="80" customWidth="1"/>
    <col min="5643" max="5643" width="10" style="80" customWidth="1"/>
    <col min="5644" max="5644" width="12.5546875" style="80" customWidth="1"/>
    <col min="5645" max="5888" width="11.44140625" style="80"/>
    <col min="5889" max="5890" width="1.6640625" style="80" customWidth="1"/>
    <col min="5891" max="5891" width="25.6640625" style="80" customWidth="1"/>
    <col min="5892" max="5892" width="8.5546875" style="80" customWidth="1"/>
    <col min="5893" max="5893" width="9.6640625" style="80" customWidth="1"/>
    <col min="5894" max="5894" width="1.6640625" style="80" customWidth="1"/>
    <col min="5895" max="5895" width="9.33203125" style="80" customWidth="1"/>
    <col min="5896" max="5896" width="11.44140625" style="80"/>
    <col min="5897" max="5897" width="1.6640625" style="80" customWidth="1"/>
    <col min="5898" max="5898" width="9" style="80" customWidth="1"/>
    <col min="5899" max="5899" width="10" style="80" customWidth="1"/>
    <col min="5900" max="5900" width="12.5546875" style="80" customWidth="1"/>
    <col min="5901" max="6144" width="11.44140625" style="80"/>
    <col min="6145" max="6146" width="1.6640625" style="80" customWidth="1"/>
    <col min="6147" max="6147" width="25.6640625" style="80" customWidth="1"/>
    <col min="6148" max="6148" width="8.5546875" style="80" customWidth="1"/>
    <col min="6149" max="6149" width="9.6640625" style="80" customWidth="1"/>
    <col min="6150" max="6150" width="1.6640625" style="80" customWidth="1"/>
    <col min="6151" max="6151" width="9.33203125" style="80" customWidth="1"/>
    <col min="6152" max="6152" width="11.44140625" style="80"/>
    <col min="6153" max="6153" width="1.6640625" style="80" customWidth="1"/>
    <col min="6154" max="6154" width="9" style="80" customWidth="1"/>
    <col min="6155" max="6155" width="10" style="80" customWidth="1"/>
    <col min="6156" max="6156" width="12.5546875" style="80" customWidth="1"/>
    <col min="6157" max="6400" width="11.44140625" style="80"/>
    <col min="6401" max="6402" width="1.6640625" style="80" customWidth="1"/>
    <col min="6403" max="6403" width="25.6640625" style="80" customWidth="1"/>
    <col min="6404" max="6404" width="8.5546875" style="80" customWidth="1"/>
    <col min="6405" max="6405" width="9.6640625" style="80" customWidth="1"/>
    <col min="6406" max="6406" width="1.6640625" style="80" customWidth="1"/>
    <col min="6407" max="6407" width="9.33203125" style="80" customWidth="1"/>
    <col min="6408" max="6408" width="11.44140625" style="80"/>
    <col min="6409" max="6409" width="1.6640625" style="80" customWidth="1"/>
    <col min="6410" max="6410" width="9" style="80" customWidth="1"/>
    <col min="6411" max="6411" width="10" style="80" customWidth="1"/>
    <col min="6412" max="6412" width="12.5546875" style="80" customWidth="1"/>
    <col min="6413" max="6656" width="11.44140625" style="80"/>
    <col min="6657" max="6658" width="1.6640625" style="80" customWidth="1"/>
    <col min="6659" max="6659" width="25.6640625" style="80" customWidth="1"/>
    <col min="6660" max="6660" width="8.5546875" style="80" customWidth="1"/>
    <col min="6661" max="6661" width="9.6640625" style="80" customWidth="1"/>
    <col min="6662" max="6662" width="1.6640625" style="80" customWidth="1"/>
    <col min="6663" max="6663" width="9.33203125" style="80" customWidth="1"/>
    <col min="6664" max="6664" width="11.44140625" style="80"/>
    <col min="6665" max="6665" width="1.6640625" style="80" customWidth="1"/>
    <col min="6666" max="6666" width="9" style="80" customWidth="1"/>
    <col min="6667" max="6667" width="10" style="80" customWidth="1"/>
    <col min="6668" max="6668" width="12.5546875" style="80" customWidth="1"/>
    <col min="6669" max="6912" width="11.44140625" style="80"/>
    <col min="6913" max="6914" width="1.6640625" style="80" customWidth="1"/>
    <col min="6915" max="6915" width="25.6640625" style="80" customWidth="1"/>
    <col min="6916" max="6916" width="8.5546875" style="80" customWidth="1"/>
    <col min="6917" max="6917" width="9.6640625" style="80" customWidth="1"/>
    <col min="6918" max="6918" width="1.6640625" style="80" customWidth="1"/>
    <col min="6919" max="6919" width="9.33203125" style="80" customWidth="1"/>
    <col min="6920" max="6920" width="11.44140625" style="80"/>
    <col min="6921" max="6921" width="1.6640625" style="80" customWidth="1"/>
    <col min="6922" max="6922" width="9" style="80" customWidth="1"/>
    <col min="6923" max="6923" width="10" style="80" customWidth="1"/>
    <col min="6924" max="6924" width="12.5546875" style="80" customWidth="1"/>
    <col min="6925" max="7168" width="11.44140625" style="80"/>
    <col min="7169" max="7170" width="1.6640625" style="80" customWidth="1"/>
    <col min="7171" max="7171" width="25.6640625" style="80" customWidth="1"/>
    <col min="7172" max="7172" width="8.5546875" style="80" customWidth="1"/>
    <col min="7173" max="7173" width="9.6640625" style="80" customWidth="1"/>
    <col min="7174" max="7174" width="1.6640625" style="80" customWidth="1"/>
    <col min="7175" max="7175" width="9.33203125" style="80" customWidth="1"/>
    <col min="7176" max="7176" width="11.44140625" style="80"/>
    <col min="7177" max="7177" width="1.6640625" style="80" customWidth="1"/>
    <col min="7178" max="7178" width="9" style="80" customWidth="1"/>
    <col min="7179" max="7179" width="10" style="80" customWidth="1"/>
    <col min="7180" max="7180" width="12.5546875" style="80" customWidth="1"/>
    <col min="7181" max="7424" width="11.44140625" style="80"/>
    <col min="7425" max="7426" width="1.6640625" style="80" customWidth="1"/>
    <col min="7427" max="7427" width="25.6640625" style="80" customWidth="1"/>
    <col min="7428" max="7428" width="8.5546875" style="80" customWidth="1"/>
    <col min="7429" max="7429" width="9.6640625" style="80" customWidth="1"/>
    <col min="7430" max="7430" width="1.6640625" style="80" customWidth="1"/>
    <col min="7431" max="7431" width="9.33203125" style="80" customWidth="1"/>
    <col min="7432" max="7432" width="11.44140625" style="80"/>
    <col min="7433" max="7433" width="1.6640625" style="80" customWidth="1"/>
    <col min="7434" max="7434" width="9" style="80" customWidth="1"/>
    <col min="7435" max="7435" width="10" style="80" customWidth="1"/>
    <col min="7436" max="7436" width="12.5546875" style="80" customWidth="1"/>
    <col min="7437" max="7680" width="11.44140625" style="80"/>
    <col min="7681" max="7682" width="1.6640625" style="80" customWidth="1"/>
    <col min="7683" max="7683" width="25.6640625" style="80" customWidth="1"/>
    <col min="7684" max="7684" width="8.5546875" style="80" customWidth="1"/>
    <col min="7685" max="7685" width="9.6640625" style="80" customWidth="1"/>
    <col min="7686" max="7686" width="1.6640625" style="80" customWidth="1"/>
    <col min="7687" max="7687" width="9.33203125" style="80" customWidth="1"/>
    <col min="7688" max="7688" width="11.44140625" style="80"/>
    <col min="7689" max="7689" width="1.6640625" style="80" customWidth="1"/>
    <col min="7690" max="7690" width="9" style="80" customWidth="1"/>
    <col min="7691" max="7691" width="10" style="80" customWidth="1"/>
    <col min="7692" max="7692" width="12.5546875" style="80" customWidth="1"/>
    <col min="7693" max="7936" width="11.44140625" style="80"/>
    <col min="7937" max="7938" width="1.6640625" style="80" customWidth="1"/>
    <col min="7939" max="7939" width="25.6640625" style="80" customWidth="1"/>
    <col min="7940" max="7940" width="8.5546875" style="80" customWidth="1"/>
    <col min="7941" max="7941" width="9.6640625" style="80" customWidth="1"/>
    <col min="7942" max="7942" width="1.6640625" style="80" customWidth="1"/>
    <col min="7943" max="7943" width="9.33203125" style="80" customWidth="1"/>
    <col min="7944" max="7944" width="11.44140625" style="80"/>
    <col min="7945" max="7945" width="1.6640625" style="80" customWidth="1"/>
    <col min="7946" max="7946" width="9" style="80" customWidth="1"/>
    <col min="7947" max="7947" width="10" style="80" customWidth="1"/>
    <col min="7948" max="7948" width="12.5546875" style="80" customWidth="1"/>
    <col min="7949" max="8192" width="11.44140625" style="80"/>
    <col min="8193" max="8194" width="1.6640625" style="80" customWidth="1"/>
    <col min="8195" max="8195" width="25.6640625" style="80" customWidth="1"/>
    <col min="8196" max="8196" width="8.5546875" style="80" customWidth="1"/>
    <col min="8197" max="8197" width="9.6640625" style="80" customWidth="1"/>
    <col min="8198" max="8198" width="1.6640625" style="80" customWidth="1"/>
    <col min="8199" max="8199" width="9.33203125" style="80" customWidth="1"/>
    <col min="8200" max="8200" width="11.44140625" style="80"/>
    <col min="8201" max="8201" width="1.6640625" style="80" customWidth="1"/>
    <col min="8202" max="8202" width="9" style="80" customWidth="1"/>
    <col min="8203" max="8203" width="10" style="80" customWidth="1"/>
    <col min="8204" max="8204" width="12.5546875" style="80" customWidth="1"/>
    <col min="8205" max="8448" width="11.44140625" style="80"/>
    <col min="8449" max="8450" width="1.6640625" style="80" customWidth="1"/>
    <col min="8451" max="8451" width="25.6640625" style="80" customWidth="1"/>
    <col min="8452" max="8452" width="8.5546875" style="80" customWidth="1"/>
    <col min="8453" max="8453" width="9.6640625" style="80" customWidth="1"/>
    <col min="8454" max="8454" width="1.6640625" style="80" customWidth="1"/>
    <col min="8455" max="8455" width="9.33203125" style="80" customWidth="1"/>
    <col min="8456" max="8456" width="11.44140625" style="80"/>
    <col min="8457" max="8457" width="1.6640625" style="80" customWidth="1"/>
    <col min="8458" max="8458" width="9" style="80" customWidth="1"/>
    <col min="8459" max="8459" width="10" style="80" customWidth="1"/>
    <col min="8460" max="8460" width="12.5546875" style="80" customWidth="1"/>
    <col min="8461" max="8704" width="11.44140625" style="80"/>
    <col min="8705" max="8706" width="1.6640625" style="80" customWidth="1"/>
    <col min="8707" max="8707" width="25.6640625" style="80" customWidth="1"/>
    <col min="8708" max="8708" width="8.5546875" style="80" customWidth="1"/>
    <col min="8709" max="8709" width="9.6640625" style="80" customWidth="1"/>
    <col min="8710" max="8710" width="1.6640625" style="80" customWidth="1"/>
    <col min="8711" max="8711" width="9.33203125" style="80" customWidth="1"/>
    <col min="8712" max="8712" width="11.44140625" style="80"/>
    <col min="8713" max="8713" width="1.6640625" style="80" customWidth="1"/>
    <col min="8714" max="8714" width="9" style="80" customWidth="1"/>
    <col min="8715" max="8715" width="10" style="80" customWidth="1"/>
    <col min="8716" max="8716" width="12.5546875" style="80" customWidth="1"/>
    <col min="8717" max="8960" width="11.44140625" style="80"/>
    <col min="8961" max="8962" width="1.6640625" style="80" customWidth="1"/>
    <col min="8963" max="8963" width="25.6640625" style="80" customWidth="1"/>
    <col min="8964" max="8964" width="8.5546875" style="80" customWidth="1"/>
    <col min="8965" max="8965" width="9.6640625" style="80" customWidth="1"/>
    <col min="8966" max="8966" width="1.6640625" style="80" customWidth="1"/>
    <col min="8967" max="8967" width="9.33203125" style="80" customWidth="1"/>
    <col min="8968" max="8968" width="11.44140625" style="80"/>
    <col min="8969" max="8969" width="1.6640625" style="80" customWidth="1"/>
    <col min="8970" max="8970" width="9" style="80" customWidth="1"/>
    <col min="8971" max="8971" width="10" style="80" customWidth="1"/>
    <col min="8972" max="8972" width="12.5546875" style="80" customWidth="1"/>
    <col min="8973" max="9216" width="11.44140625" style="80"/>
    <col min="9217" max="9218" width="1.6640625" style="80" customWidth="1"/>
    <col min="9219" max="9219" width="25.6640625" style="80" customWidth="1"/>
    <col min="9220" max="9220" width="8.5546875" style="80" customWidth="1"/>
    <col min="9221" max="9221" width="9.6640625" style="80" customWidth="1"/>
    <col min="9222" max="9222" width="1.6640625" style="80" customWidth="1"/>
    <col min="9223" max="9223" width="9.33203125" style="80" customWidth="1"/>
    <col min="9224" max="9224" width="11.44140625" style="80"/>
    <col min="9225" max="9225" width="1.6640625" style="80" customWidth="1"/>
    <col min="9226" max="9226" width="9" style="80" customWidth="1"/>
    <col min="9227" max="9227" width="10" style="80" customWidth="1"/>
    <col min="9228" max="9228" width="12.5546875" style="80" customWidth="1"/>
    <col min="9229" max="9472" width="11.44140625" style="80"/>
    <col min="9473" max="9474" width="1.6640625" style="80" customWidth="1"/>
    <col min="9475" max="9475" width="25.6640625" style="80" customWidth="1"/>
    <col min="9476" max="9476" width="8.5546875" style="80" customWidth="1"/>
    <col min="9477" max="9477" width="9.6640625" style="80" customWidth="1"/>
    <col min="9478" max="9478" width="1.6640625" style="80" customWidth="1"/>
    <col min="9479" max="9479" width="9.33203125" style="80" customWidth="1"/>
    <col min="9480" max="9480" width="11.44140625" style="80"/>
    <col min="9481" max="9481" width="1.6640625" style="80" customWidth="1"/>
    <col min="9482" max="9482" width="9" style="80" customWidth="1"/>
    <col min="9483" max="9483" width="10" style="80" customWidth="1"/>
    <col min="9484" max="9484" width="12.5546875" style="80" customWidth="1"/>
    <col min="9485" max="9728" width="11.44140625" style="80"/>
    <col min="9729" max="9730" width="1.6640625" style="80" customWidth="1"/>
    <col min="9731" max="9731" width="25.6640625" style="80" customWidth="1"/>
    <col min="9732" max="9732" width="8.5546875" style="80" customWidth="1"/>
    <col min="9733" max="9733" width="9.6640625" style="80" customWidth="1"/>
    <col min="9734" max="9734" width="1.6640625" style="80" customWidth="1"/>
    <col min="9735" max="9735" width="9.33203125" style="80" customWidth="1"/>
    <col min="9736" max="9736" width="11.44140625" style="80"/>
    <col min="9737" max="9737" width="1.6640625" style="80" customWidth="1"/>
    <col min="9738" max="9738" width="9" style="80" customWidth="1"/>
    <col min="9739" max="9739" width="10" style="80" customWidth="1"/>
    <col min="9740" max="9740" width="12.5546875" style="80" customWidth="1"/>
    <col min="9741" max="9984" width="11.44140625" style="80"/>
    <col min="9985" max="9986" width="1.6640625" style="80" customWidth="1"/>
    <col min="9987" max="9987" width="25.6640625" style="80" customWidth="1"/>
    <col min="9988" max="9988" width="8.5546875" style="80" customWidth="1"/>
    <col min="9989" max="9989" width="9.6640625" style="80" customWidth="1"/>
    <col min="9990" max="9990" width="1.6640625" style="80" customWidth="1"/>
    <col min="9991" max="9991" width="9.33203125" style="80" customWidth="1"/>
    <col min="9992" max="9992" width="11.44140625" style="80"/>
    <col min="9993" max="9993" width="1.6640625" style="80" customWidth="1"/>
    <col min="9994" max="9994" width="9" style="80" customWidth="1"/>
    <col min="9995" max="9995" width="10" style="80" customWidth="1"/>
    <col min="9996" max="9996" width="12.5546875" style="80" customWidth="1"/>
    <col min="9997" max="10240" width="11.44140625" style="80"/>
    <col min="10241" max="10242" width="1.6640625" style="80" customWidth="1"/>
    <col min="10243" max="10243" width="25.6640625" style="80" customWidth="1"/>
    <col min="10244" max="10244" width="8.5546875" style="80" customWidth="1"/>
    <col min="10245" max="10245" width="9.6640625" style="80" customWidth="1"/>
    <col min="10246" max="10246" width="1.6640625" style="80" customWidth="1"/>
    <col min="10247" max="10247" width="9.33203125" style="80" customWidth="1"/>
    <col min="10248" max="10248" width="11.44140625" style="80"/>
    <col min="10249" max="10249" width="1.6640625" style="80" customWidth="1"/>
    <col min="10250" max="10250" width="9" style="80" customWidth="1"/>
    <col min="10251" max="10251" width="10" style="80" customWidth="1"/>
    <col min="10252" max="10252" width="12.5546875" style="80" customWidth="1"/>
    <col min="10253" max="10496" width="11.44140625" style="80"/>
    <col min="10497" max="10498" width="1.6640625" style="80" customWidth="1"/>
    <col min="10499" max="10499" width="25.6640625" style="80" customWidth="1"/>
    <col min="10500" max="10500" width="8.5546875" style="80" customWidth="1"/>
    <col min="10501" max="10501" width="9.6640625" style="80" customWidth="1"/>
    <col min="10502" max="10502" width="1.6640625" style="80" customWidth="1"/>
    <col min="10503" max="10503" width="9.33203125" style="80" customWidth="1"/>
    <col min="10504" max="10504" width="11.44140625" style="80"/>
    <col min="10505" max="10505" width="1.6640625" style="80" customWidth="1"/>
    <col min="10506" max="10506" width="9" style="80" customWidth="1"/>
    <col min="10507" max="10507" width="10" style="80" customWidth="1"/>
    <col min="10508" max="10508" width="12.5546875" style="80" customWidth="1"/>
    <col min="10509" max="10752" width="11.44140625" style="80"/>
    <col min="10753" max="10754" width="1.6640625" style="80" customWidth="1"/>
    <col min="10755" max="10755" width="25.6640625" style="80" customWidth="1"/>
    <col min="10756" max="10756" width="8.5546875" style="80" customWidth="1"/>
    <col min="10757" max="10757" width="9.6640625" style="80" customWidth="1"/>
    <col min="10758" max="10758" width="1.6640625" style="80" customWidth="1"/>
    <col min="10759" max="10759" width="9.33203125" style="80" customWidth="1"/>
    <col min="10760" max="10760" width="11.44140625" style="80"/>
    <col min="10761" max="10761" width="1.6640625" style="80" customWidth="1"/>
    <col min="10762" max="10762" width="9" style="80" customWidth="1"/>
    <col min="10763" max="10763" width="10" style="80" customWidth="1"/>
    <col min="10764" max="10764" width="12.5546875" style="80" customWidth="1"/>
    <col min="10765" max="11008" width="11.44140625" style="80"/>
    <col min="11009" max="11010" width="1.6640625" style="80" customWidth="1"/>
    <col min="11011" max="11011" width="25.6640625" style="80" customWidth="1"/>
    <col min="11012" max="11012" width="8.5546875" style="80" customWidth="1"/>
    <col min="11013" max="11013" width="9.6640625" style="80" customWidth="1"/>
    <col min="11014" max="11014" width="1.6640625" style="80" customWidth="1"/>
    <col min="11015" max="11015" width="9.33203125" style="80" customWidth="1"/>
    <col min="11016" max="11016" width="11.44140625" style="80"/>
    <col min="11017" max="11017" width="1.6640625" style="80" customWidth="1"/>
    <col min="11018" max="11018" width="9" style="80" customWidth="1"/>
    <col min="11019" max="11019" width="10" style="80" customWidth="1"/>
    <col min="11020" max="11020" width="12.5546875" style="80" customWidth="1"/>
    <col min="11021" max="11264" width="11.44140625" style="80"/>
    <col min="11265" max="11266" width="1.6640625" style="80" customWidth="1"/>
    <col min="11267" max="11267" width="25.6640625" style="80" customWidth="1"/>
    <col min="11268" max="11268" width="8.5546875" style="80" customWidth="1"/>
    <col min="11269" max="11269" width="9.6640625" style="80" customWidth="1"/>
    <col min="11270" max="11270" width="1.6640625" style="80" customWidth="1"/>
    <col min="11271" max="11271" width="9.33203125" style="80" customWidth="1"/>
    <col min="11272" max="11272" width="11.44140625" style="80"/>
    <col min="11273" max="11273" width="1.6640625" style="80" customWidth="1"/>
    <col min="11274" max="11274" width="9" style="80" customWidth="1"/>
    <col min="11275" max="11275" width="10" style="80" customWidth="1"/>
    <col min="11276" max="11276" width="12.5546875" style="80" customWidth="1"/>
    <col min="11277" max="11520" width="11.44140625" style="80"/>
    <col min="11521" max="11522" width="1.6640625" style="80" customWidth="1"/>
    <col min="11523" max="11523" width="25.6640625" style="80" customWidth="1"/>
    <col min="11524" max="11524" width="8.5546875" style="80" customWidth="1"/>
    <col min="11525" max="11525" width="9.6640625" style="80" customWidth="1"/>
    <col min="11526" max="11526" width="1.6640625" style="80" customWidth="1"/>
    <col min="11527" max="11527" width="9.33203125" style="80" customWidth="1"/>
    <col min="11528" max="11528" width="11.44140625" style="80"/>
    <col min="11529" max="11529" width="1.6640625" style="80" customWidth="1"/>
    <col min="11530" max="11530" width="9" style="80" customWidth="1"/>
    <col min="11531" max="11531" width="10" style="80" customWidth="1"/>
    <col min="11532" max="11532" width="12.5546875" style="80" customWidth="1"/>
    <col min="11533" max="11776" width="11.44140625" style="80"/>
    <col min="11777" max="11778" width="1.6640625" style="80" customWidth="1"/>
    <col min="11779" max="11779" width="25.6640625" style="80" customWidth="1"/>
    <col min="11780" max="11780" width="8.5546875" style="80" customWidth="1"/>
    <col min="11781" max="11781" width="9.6640625" style="80" customWidth="1"/>
    <col min="11782" max="11782" width="1.6640625" style="80" customWidth="1"/>
    <col min="11783" max="11783" width="9.33203125" style="80" customWidth="1"/>
    <col min="11784" max="11784" width="11.44140625" style="80"/>
    <col min="11785" max="11785" width="1.6640625" style="80" customWidth="1"/>
    <col min="11786" max="11786" width="9" style="80" customWidth="1"/>
    <col min="11787" max="11787" width="10" style="80" customWidth="1"/>
    <col min="11788" max="11788" width="12.5546875" style="80" customWidth="1"/>
    <col min="11789" max="12032" width="11.44140625" style="80"/>
    <col min="12033" max="12034" width="1.6640625" style="80" customWidth="1"/>
    <col min="12035" max="12035" width="25.6640625" style="80" customWidth="1"/>
    <col min="12036" max="12036" width="8.5546875" style="80" customWidth="1"/>
    <col min="12037" max="12037" width="9.6640625" style="80" customWidth="1"/>
    <col min="12038" max="12038" width="1.6640625" style="80" customWidth="1"/>
    <col min="12039" max="12039" width="9.33203125" style="80" customWidth="1"/>
    <col min="12040" max="12040" width="11.44140625" style="80"/>
    <col min="12041" max="12041" width="1.6640625" style="80" customWidth="1"/>
    <col min="12042" max="12042" width="9" style="80" customWidth="1"/>
    <col min="12043" max="12043" width="10" style="80" customWidth="1"/>
    <col min="12044" max="12044" width="12.5546875" style="80" customWidth="1"/>
    <col min="12045" max="12288" width="11.44140625" style="80"/>
    <col min="12289" max="12290" width="1.6640625" style="80" customWidth="1"/>
    <col min="12291" max="12291" width="25.6640625" style="80" customWidth="1"/>
    <col min="12292" max="12292" width="8.5546875" style="80" customWidth="1"/>
    <col min="12293" max="12293" width="9.6640625" style="80" customWidth="1"/>
    <col min="12294" max="12294" width="1.6640625" style="80" customWidth="1"/>
    <col min="12295" max="12295" width="9.33203125" style="80" customWidth="1"/>
    <col min="12296" max="12296" width="11.44140625" style="80"/>
    <col min="12297" max="12297" width="1.6640625" style="80" customWidth="1"/>
    <col min="12298" max="12298" width="9" style="80" customWidth="1"/>
    <col min="12299" max="12299" width="10" style="80" customWidth="1"/>
    <col min="12300" max="12300" width="12.5546875" style="80" customWidth="1"/>
    <col min="12301" max="12544" width="11.44140625" style="80"/>
    <col min="12545" max="12546" width="1.6640625" style="80" customWidth="1"/>
    <col min="12547" max="12547" width="25.6640625" style="80" customWidth="1"/>
    <col min="12548" max="12548" width="8.5546875" style="80" customWidth="1"/>
    <col min="12549" max="12549" width="9.6640625" style="80" customWidth="1"/>
    <col min="12550" max="12550" width="1.6640625" style="80" customWidth="1"/>
    <col min="12551" max="12551" width="9.33203125" style="80" customWidth="1"/>
    <col min="12552" max="12552" width="11.44140625" style="80"/>
    <col min="12553" max="12553" width="1.6640625" style="80" customWidth="1"/>
    <col min="12554" max="12554" width="9" style="80" customWidth="1"/>
    <col min="12555" max="12555" width="10" style="80" customWidth="1"/>
    <col min="12556" max="12556" width="12.5546875" style="80" customWidth="1"/>
    <col min="12557" max="12800" width="11.44140625" style="80"/>
    <col min="12801" max="12802" width="1.6640625" style="80" customWidth="1"/>
    <col min="12803" max="12803" width="25.6640625" style="80" customWidth="1"/>
    <col min="12804" max="12804" width="8.5546875" style="80" customWidth="1"/>
    <col min="12805" max="12805" width="9.6640625" style="80" customWidth="1"/>
    <col min="12806" max="12806" width="1.6640625" style="80" customWidth="1"/>
    <col min="12807" max="12807" width="9.33203125" style="80" customWidth="1"/>
    <col min="12808" max="12808" width="11.44140625" style="80"/>
    <col min="12809" max="12809" width="1.6640625" style="80" customWidth="1"/>
    <col min="12810" max="12810" width="9" style="80" customWidth="1"/>
    <col min="12811" max="12811" width="10" style="80" customWidth="1"/>
    <col min="12812" max="12812" width="12.5546875" style="80" customWidth="1"/>
    <col min="12813" max="13056" width="11.44140625" style="80"/>
    <col min="13057" max="13058" width="1.6640625" style="80" customWidth="1"/>
    <col min="13059" max="13059" width="25.6640625" style="80" customWidth="1"/>
    <col min="13060" max="13060" width="8.5546875" style="80" customWidth="1"/>
    <col min="13061" max="13061" width="9.6640625" style="80" customWidth="1"/>
    <col min="13062" max="13062" width="1.6640625" style="80" customWidth="1"/>
    <col min="13063" max="13063" width="9.33203125" style="80" customWidth="1"/>
    <col min="13064" max="13064" width="11.44140625" style="80"/>
    <col min="13065" max="13065" width="1.6640625" style="80" customWidth="1"/>
    <col min="13066" max="13066" width="9" style="80" customWidth="1"/>
    <col min="13067" max="13067" width="10" style="80" customWidth="1"/>
    <col min="13068" max="13068" width="12.5546875" style="80" customWidth="1"/>
    <col min="13069" max="13312" width="11.44140625" style="80"/>
    <col min="13313" max="13314" width="1.6640625" style="80" customWidth="1"/>
    <col min="13315" max="13315" width="25.6640625" style="80" customWidth="1"/>
    <col min="13316" max="13316" width="8.5546875" style="80" customWidth="1"/>
    <col min="13317" max="13317" width="9.6640625" style="80" customWidth="1"/>
    <col min="13318" max="13318" width="1.6640625" style="80" customWidth="1"/>
    <col min="13319" max="13319" width="9.33203125" style="80" customWidth="1"/>
    <col min="13320" max="13320" width="11.44140625" style="80"/>
    <col min="13321" max="13321" width="1.6640625" style="80" customWidth="1"/>
    <col min="13322" max="13322" width="9" style="80" customWidth="1"/>
    <col min="13323" max="13323" width="10" style="80" customWidth="1"/>
    <col min="13324" max="13324" width="12.5546875" style="80" customWidth="1"/>
    <col min="13325" max="13568" width="11.44140625" style="80"/>
    <col min="13569" max="13570" width="1.6640625" style="80" customWidth="1"/>
    <col min="13571" max="13571" width="25.6640625" style="80" customWidth="1"/>
    <col min="13572" max="13572" width="8.5546875" style="80" customWidth="1"/>
    <col min="13573" max="13573" width="9.6640625" style="80" customWidth="1"/>
    <col min="13574" max="13574" width="1.6640625" style="80" customWidth="1"/>
    <col min="13575" max="13575" width="9.33203125" style="80" customWidth="1"/>
    <col min="13576" max="13576" width="11.44140625" style="80"/>
    <col min="13577" max="13577" width="1.6640625" style="80" customWidth="1"/>
    <col min="13578" max="13578" width="9" style="80" customWidth="1"/>
    <col min="13579" max="13579" width="10" style="80" customWidth="1"/>
    <col min="13580" max="13580" width="12.5546875" style="80" customWidth="1"/>
    <col min="13581" max="13824" width="11.44140625" style="80"/>
    <col min="13825" max="13826" width="1.6640625" style="80" customWidth="1"/>
    <col min="13827" max="13827" width="25.6640625" style="80" customWidth="1"/>
    <col min="13828" max="13828" width="8.5546875" style="80" customWidth="1"/>
    <col min="13829" max="13829" width="9.6640625" style="80" customWidth="1"/>
    <col min="13830" max="13830" width="1.6640625" style="80" customWidth="1"/>
    <col min="13831" max="13831" width="9.33203125" style="80" customWidth="1"/>
    <col min="13832" max="13832" width="11.44140625" style="80"/>
    <col min="13833" max="13833" width="1.6640625" style="80" customWidth="1"/>
    <col min="13834" max="13834" width="9" style="80" customWidth="1"/>
    <col min="13835" max="13835" width="10" style="80" customWidth="1"/>
    <col min="13836" max="13836" width="12.5546875" style="80" customWidth="1"/>
    <col min="13837" max="14080" width="11.44140625" style="80"/>
    <col min="14081" max="14082" width="1.6640625" style="80" customWidth="1"/>
    <col min="14083" max="14083" width="25.6640625" style="80" customWidth="1"/>
    <col min="14084" max="14084" width="8.5546875" style="80" customWidth="1"/>
    <col min="14085" max="14085" width="9.6640625" style="80" customWidth="1"/>
    <col min="14086" max="14086" width="1.6640625" style="80" customWidth="1"/>
    <col min="14087" max="14087" width="9.33203125" style="80" customWidth="1"/>
    <col min="14088" max="14088" width="11.44140625" style="80"/>
    <col min="14089" max="14089" width="1.6640625" style="80" customWidth="1"/>
    <col min="14090" max="14090" width="9" style="80" customWidth="1"/>
    <col min="14091" max="14091" width="10" style="80" customWidth="1"/>
    <col min="14092" max="14092" width="12.5546875" style="80" customWidth="1"/>
    <col min="14093" max="14336" width="11.44140625" style="80"/>
    <col min="14337" max="14338" width="1.6640625" style="80" customWidth="1"/>
    <col min="14339" max="14339" width="25.6640625" style="80" customWidth="1"/>
    <col min="14340" max="14340" width="8.5546875" style="80" customWidth="1"/>
    <col min="14341" max="14341" width="9.6640625" style="80" customWidth="1"/>
    <col min="14342" max="14342" width="1.6640625" style="80" customWidth="1"/>
    <col min="14343" max="14343" width="9.33203125" style="80" customWidth="1"/>
    <col min="14344" max="14344" width="11.44140625" style="80"/>
    <col min="14345" max="14345" width="1.6640625" style="80" customWidth="1"/>
    <col min="14346" max="14346" width="9" style="80" customWidth="1"/>
    <col min="14347" max="14347" width="10" style="80" customWidth="1"/>
    <col min="14348" max="14348" width="12.5546875" style="80" customWidth="1"/>
    <col min="14349" max="14592" width="11.44140625" style="80"/>
    <col min="14593" max="14594" width="1.6640625" style="80" customWidth="1"/>
    <col min="14595" max="14595" width="25.6640625" style="80" customWidth="1"/>
    <col min="14596" max="14596" width="8.5546875" style="80" customWidth="1"/>
    <col min="14597" max="14597" width="9.6640625" style="80" customWidth="1"/>
    <col min="14598" max="14598" width="1.6640625" style="80" customWidth="1"/>
    <col min="14599" max="14599" width="9.33203125" style="80" customWidth="1"/>
    <col min="14600" max="14600" width="11.44140625" style="80"/>
    <col min="14601" max="14601" width="1.6640625" style="80" customWidth="1"/>
    <col min="14602" max="14602" width="9" style="80" customWidth="1"/>
    <col min="14603" max="14603" width="10" style="80" customWidth="1"/>
    <col min="14604" max="14604" width="12.5546875" style="80" customWidth="1"/>
    <col min="14605" max="14848" width="11.44140625" style="80"/>
    <col min="14849" max="14850" width="1.6640625" style="80" customWidth="1"/>
    <col min="14851" max="14851" width="25.6640625" style="80" customWidth="1"/>
    <col min="14852" max="14852" width="8.5546875" style="80" customWidth="1"/>
    <col min="14853" max="14853" width="9.6640625" style="80" customWidth="1"/>
    <col min="14854" max="14854" width="1.6640625" style="80" customWidth="1"/>
    <col min="14855" max="14855" width="9.33203125" style="80" customWidth="1"/>
    <col min="14856" max="14856" width="11.44140625" style="80"/>
    <col min="14857" max="14857" width="1.6640625" style="80" customWidth="1"/>
    <col min="14858" max="14858" width="9" style="80" customWidth="1"/>
    <col min="14859" max="14859" width="10" style="80" customWidth="1"/>
    <col min="14860" max="14860" width="12.5546875" style="80" customWidth="1"/>
    <col min="14861" max="15104" width="11.44140625" style="80"/>
    <col min="15105" max="15106" width="1.6640625" style="80" customWidth="1"/>
    <col min="15107" max="15107" width="25.6640625" style="80" customWidth="1"/>
    <col min="15108" max="15108" width="8.5546875" style="80" customWidth="1"/>
    <col min="15109" max="15109" width="9.6640625" style="80" customWidth="1"/>
    <col min="15110" max="15110" width="1.6640625" style="80" customWidth="1"/>
    <col min="15111" max="15111" width="9.33203125" style="80" customWidth="1"/>
    <col min="15112" max="15112" width="11.44140625" style="80"/>
    <col min="15113" max="15113" width="1.6640625" style="80" customWidth="1"/>
    <col min="15114" max="15114" width="9" style="80" customWidth="1"/>
    <col min="15115" max="15115" width="10" style="80" customWidth="1"/>
    <col min="15116" max="15116" width="12.5546875" style="80" customWidth="1"/>
    <col min="15117" max="15360" width="11.44140625" style="80"/>
    <col min="15361" max="15362" width="1.6640625" style="80" customWidth="1"/>
    <col min="15363" max="15363" width="25.6640625" style="80" customWidth="1"/>
    <col min="15364" max="15364" width="8.5546875" style="80" customWidth="1"/>
    <col min="15365" max="15365" width="9.6640625" style="80" customWidth="1"/>
    <col min="15366" max="15366" width="1.6640625" style="80" customWidth="1"/>
    <col min="15367" max="15367" width="9.33203125" style="80" customWidth="1"/>
    <col min="15368" max="15368" width="11.44140625" style="80"/>
    <col min="15369" max="15369" width="1.6640625" style="80" customWidth="1"/>
    <col min="15370" max="15370" width="9" style="80" customWidth="1"/>
    <col min="15371" max="15371" width="10" style="80" customWidth="1"/>
    <col min="15372" max="15372" width="12.5546875" style="80" customWidth="1"/>
    <col min="15373" max="15616" width="11.44140625" style="80"/>
    <col min="15617" max="15618" width="1.6640625" style="80" customWidth="1"/>
    <col min="15619" max="15619" width="25.6640625" style="80" customWidth="1"/>
    <col min="15620" max="15620" width="8.5546875" style="80" customWidth="1"/>
    <col min="15621" max="15621" width="9.6640625" style="80" customWidth="1"/>
    <col min="15622" max="15622" width="1.6640625" style="80" customWidth="1"/>
    <col min="15623" max="15623" width="9.33203125" style="80" customWidth="1"/>
    <col min="15624" max="15624" width="11.44140625" style="80"/>
    <col min="15625" max="15625" width="1.6640625" style="80" customWidth="1"/>
    <col min="15626" max="15626" width="9" style="80" customWidth="1"/>
    <col min="15627" max="15627" width="10" style="80" customWidth="1"/>
    <col min="15628" max="15628" width="12.5546875" style="80" customWidth="1"/>
    <col min="15629" max="15872" width="11.44140625" style="80"/>
    <col min="15873" max="15874" width="1.6640625" style="80" customWidth="1"/>
    <col min="15875" max="15875" width="25.6640625" style="80" customWidth="1"/>
    <col min="15876" max="15876" width="8.5546875" style="80" customWidth="1"/>
    <col min="15877" max="15877" width="9.6640625" style="80" customWidth="1"/>
    <col min="15878" max="15878" width="1.6640625" style="80" customWidth="1"/>
    <col min="15879" max="15879" width="9.33203125" style="80" customWidth="1"/>
    <col min="15880" max="15880" width="11.44140625" style="80"/>
    <col min="15881" max="15881" width="1.6640625" style="80" customWidth="1"/>
    <col min="15882" max="15882" width="9" style="80" customWidth="1"/>
    <col min="15883" max="15883" width="10" style="80" customWidth="1"/>
    <col min="15884" max="15884" width="12.5546875" style="80" customWidth="1"/>
    <col min="15885" max="16128" width="11.44140625" style="80"/>
    <col min="16129" max="16130" width="1.6640625" style="80" customWidth="1"/>
    <col min="16131" max="16131" width="25.6640625" style="80" customWidth="1"/>
    <col min="16132" max="16132" width="8.5546875" style="80" customWidth="1"/>
    <col min="16133" max="16133" width="9.6640625" style="80" customWidth="1"/>
    <col min="16134" max="16134" width="1.6640625" style="80" customWidth="1"/>
    <col min="16135" max="16135" width="9.33203125" style="80" customWidth="1"/>
    <col min="16136" max="16136" width="11.44140625" style="80"/>
    <col min="16137" max="16137" width="1.6640625" style="80" customWidth="1"/>
    <col min="16138" max="16138" width="9" style="80" customWidth="1"/>
    <col min="16139" max="16139" width="10" style="80" customWidth="1"/>
    <col min="16140" max="16140" width="12.5546875" style="80" customWidth="1"/>
    <col min="16141" max="16384" width="11.44140625" style="80"/>
  </cols>
  <sheetData>
    <row r="1" spans="1:11" ht="13.8">
      <c r="A1" s="414"/>
      <c r="B1" s="414"/>
      <c r="C1" s="1386" t="s">
        <v>1298</v>
      </c>
      <c r="D1" s="1386"/>
      <c r="E1" s="1386"/>
      <c r="F1" s="1386"/>
      <c r="G1" s="1386"/>
      <c r="H1" s="1386"/>
      <c r="I1" s="1386"/>
    </row>
    <row r="2" spans="1:11" ht="51" customHeight="1">
      <c r="A2" s="1137" t="s">
        <v>1408</v>
      </c>
      <c r="B2" s="1137"/>
      <c r="C2" s="1137"/>
      <c r="D2" s="1137"/>
      <c r="E2" s="1137"/>
      <c r="F2" s="1137"/>
      <c r="G2" s="1137"/>
      <c r="H2" s="1137"/>
      <c r="I2" s="1137"/>
      <c r="J2" s="1218"/>
      <c r="K2" s="1218"/>
    </row>
    <row r="3" spans="1:11" ht="13.8">
      <c r="A3" s="1417" t="s">
        <v>1334</v>
      </c>
      <c r="B3" s="1417"/>
      <c r="C3" s="1417"/>
      <c r="D3" s="1417"/>
      <c r="E3" s="1417"/>
      <c r="F3" s="1417"/>
      <c r="G3" s="1417"/>
      <c r="H3" s="1417"/>
      <c r="I3" s="1417"/>
      <c r="J3" s="1417"/>
      <c r="K3" s="1417"/>
    </row>
    <row r="4" spans="1:11" ht="2.25" customHeight="1" thickBot="1">
      <c r="A4" s="1418"/>
      <c r="B4" s="1418"/>
      <c r="C4" s="1418"/>
      <c r="D4" s="1218"/>
      <c r="E4" s="1218"/>
      <c r="F4" s="1218"/>
      <c r="G4" s="1218"/>
      <c r="H4" s="1218"/>
      <c r="I4" s="1218"/>
      <c r="J4" s="1181"/>
      <c r="K4" s="1181"/>
    </row>
    <row r="5" spans="1:11" ht="15.75" customHeight="1">
      <c r="A5" s="1223"/>
      <c r="B5" s="1223"/>
      <c r="C5" s="1223"/>
      <c r="D5" s="1224" t="s">
        <v>529</v>
      </c>
      <c r="E5" s="1224"/>
      <c r="F5" s="1223"/>
      <c r="G5" s="1224" t="s">
        <v>1335</v>
      </c>
      <c r="H5" s="1224"/>
      <c r="I5" s="1223"/>
      <c r="J5" s="1224" t="s">
        <v>1336</v>
      </c>
      <c r="K5" s="1224"/>
    </row>
    <row r="6" spans="1:11" ht="27.6">
      <c r="A6" s="1227"/>
      <c r="B6" s="1227"/>
      <c r="C6" s="1227"/>
      <c r="D6" s="1228" t="s">
        <v>1337</v>
      </c>
      <c r="E6" s="1229" t="s">
        <v>1338</v>
      </c>
      <c r="F6" s="1227"/>
      <c r="G6" s="1228" t="s">
        <v>1337</v>
      </c>
      <c r="H6" s="1229" t="s">
        <v>1338</v>
      </c>
      <c r="I6" s="1227"/>
      <c r="J6" s="1228" t="s">
        <v>1337</v>
      </c>
      <c r="K6" s="1229" t="s">
        <v>1338</v>
      </c>
    </row>
    <row r="7" spans="1:11" ht="13.8" outlineLevel="1">
      <c r="A7" s="1230" t="s">
        <v>114</v>
      </c>
      <c r="B7" s="1082"/>
      <c r="C7" s="1082"/>
      <c r="D7" s="1082"/>
      <c r="E7" s="1082"/>
      <c r="F7" s="1082"/>
      <c r="G7" s="1082"/>
      <c r="H7" s="1082"/>
      <c r="I7" s="1082"/>
      <c r="J7" s="1082"/>
      <c r="K7" s="1082"/>
    </row>
    <row r="8" spans="1:11" ht="12" customHeight="1" outlineLevel="1">
      <c r="A8" s="1230"/>
      <c r="B8" s="1181" t="s">
        <v>1339</v>
      </c>
      <c r="C8" s="1233"/>
      <c r="D8" s="1181">
        <v>0</v>
      </c>
      <c r="E8" s="1181">
        <v>0</v>
      </c>
      <c r="F8" s="1181"/>
      <c r="G8" s="1419">
        <v>22</v>
      </c>
      <c r="H8" s="1419">
        <v>2024.5</v>
      </c>
      <c r="I8" s="1233"/>
      <c r="J8" s="1181">
        <v>41</v>
      </c>
      <c r="K8" s="1181">
        <v>1796.8536585365853</v>
      </c>
    </row>
    <row r="9" spans="1:11" ht="12" customHeight="1" outlineLevel="1">
      <c r="A9" s="1230"/>
      <c r="B9" s="1181" t="s">
        <v>1341</v>
      </c>
      <c r="C9" s="1233"/>
      <c r="D9" s="1181"/>
      <c r="E9" s="1181"/>
      <c r="F9" s="1181"/>
      <c r="G9" s="1419"/>
      <c r="H9" s="1419"/>
      <c r="I9" s="1233"/>
      <c r="J9" s="1181"/>
      <c r="K9" s="1181"/>
    </row>
    <row r="10" spans="1:11" ht="12" customHeight="1" outlineLevel="1">
      <c r="A10" s="1230"/>
      <c r="B10" s="1181"/>
      <c r="C10" s="1233" t="s">
        <v>1342</v>
      </c>
      <c r="D10" s="1181">
        <v>0</v>
      </c>
      <c r="E10" s="1181">
        <v>0</v>
      </c>
      <c r="F10" s="1181"/>
      <c r="G10" s="1419">
        <v>24</v>
      </c>
      <c r="H10" s="1419">
        <v>1904.375</v>
      </c>
      <c r="I10" s="1233"/>
      <c r="J10" s="1181">
        <v>102</v>
      </c>
      <c r="K10" s="1181">
        <v>1595.0588235294117</v>
      </c>
    </row>
    <row r="11" spans="1:11" ht="12" customHeight="1" outlineLevel="1">
      <c r="A11" s="1230"/>
      <c r="B11" s="1181"/>
      <c r="C11" s="1181" t="s">
        <v>1409</v>
      </c>
      <c r="D11" s="1181">
        <v>0</v>
      </c>
      <c r="E11" s="1181">
        <v>0</v>
      </c>
      <c r="F11" s="1181"/>
      <c r="G11" s="1419">
        <v>18</v>
      </c>
      <c r="H11" s="1419">
        <v>5172.333333333333</v>
      </c>
      <c r="I11" s="1181"/>
      <c r="J11" s="1181">
        <v>83</v>
      </c>
      <c r="K11" s="1181">
        <v>4340.2771084337346</v>
      </c>
    </row>
    <row r="12" spans="1:11" ht="12" customHeight="1" outlineLevel="1">
      <c r="A12" s="1230"/>
      <c r="B12" s="1181" t="s">
        <v>1410</v>
      </c>
      <c r="C12" s="1233"/>
      <c r="D12" s="1181">
        <v>14</v>
      </c>
      <c r="E12" s="1181">
        <v>2105.0714285714284</v>
      </c>
      <c r="F12" s="1181"/>
      <c r="G12" s="1181">
        <v>0</v>
      </c>
      <c r="H12" s="1181">
        <v>0</v>
      </c>
      <c r="I12" s="1233"/>
      <c r="J12" s="1181">
        <v>0</v>
      </c>
      <c r="K12" s="1181">
        <v>0</v>
      </c>
    </row>
    <row r="13" spans="1:11" ht="12" customHeight="1" outlineLevel="1">
      <c r="A13" s="1230"/>
      <c r="B13" s="1181" t="s">
        <v>1411</v>
      </c>
      <c r="C13" s="1233"/>
      <c r="D13" s="1181">
        <v>0</v>
      </c>
      <c r="E13" s="1181">
        <v>0</v>
      </c>
      <c r="F13" s="1181"/>
      <c r="G13" s="1181">
        <v>0</v>
      </c>
      <c r="H13" s="1181">
        <v>0</v>
      </c>
      <c r="I13" s="1233"/>
      <c r="J13" s="1181">
        <v>0</v>
      </c>
      <c r="K13" s="1181">
        <v>0</v>
      </c>
    </row>
    <row r="14" spans="1:11" ht="12" customHeight="1" outlineLevel="1">
      <c r="A14" s="1230"/>
      <c r="B14" s="1181" t="s">
        <v>1412</v>
      </c>
      <c r="C14" s="1233"/>
      <c r="D14" s="1181">
        <v>0</v>
      </c>
      <c r="E14" s="1181">
        <v>0</v>
      </c>
      <c r="F14" s="1181"/>
      <c r="G14" s="1419">
        <v>0</v>
      </c>
      <c r="H14" s="1419">
        <v>0</v>
      </c>
      <c r="I14" s="1233"/>
      <c r="J14" s="1181">
        <v>0</v>
      </c>
      <c r="K14" s="1181">
        <v>0</v>
      </c>
    </row>
    <row r="15" spans="1:11" ht="12" customHeight="1" outlineLevel="1">
      <c r="A15" s="1236"/>
      <c r="B15" s="1238" t="s">
        <v>1413</v>
      </c>
      <c r="C15" s="1237"/>
      <c r="D15" s="1238">
        <v>0</v>
      </c>
      <c r="E15" s="1238">
        <v>0</v>
      </c>
      <c r="F15" s="1238"/>
      <c r="G15" s="1238">
        <v>0</v>
      </c>
      <c r="H15" s="1238">
        <v>0</v>
      </c>
      <c r="I15" s="1237"/>
      <c r="J15" s="1238">
        <v>0</v>
      </c>
      <c r="K15" s="1238">
        <v>0</v>
      </c>
    </row>
    <row r="16" spans="1:11" ht="13.8" outlineLevel="1">
      <c r="A16" s="1230" t="s">
        <v>117</v>
      </c>
      <c r="B16" s="1082"/>
      <c r="C16" s="1082"/>
      <c r="D16" s="1082"/>
      <c r="E16" s="1082"/>
      <c r="F16" s="1082"/>
      <c r="G16" s="1082"/>
      <c r="H16" s="1082"/>
      <c r="I16" s="1082"/>
      <c r="J16" s="1082"/>
      <c r="K16" s="1082"/>
    </row>
    <row r="17" spans="1:11" ht="12" customHeight="1" outlineLevel="1">
      <c r="A17" s="1230"/>
      <c r="B17" s="1181" t="s">
        <v>1339</v>
      </c>
      <c r="C17" s="1233"/>
      <c r="D17" s="1181">
        <v>0</v>
      </c>
      <c r="E17" s="1181">
        <v>0</v>
      </c>
      <c r="F17" s="1181"/>
      <c r="G17" s="1419">
        <v>585</v>
      </c>
      <c r="H17" s="1419">
        <v>2023.5418803418804</v>
      </c>
      <c r="I17" s="1233"/>
      <c r="J17" s="1181">
        <v>448</v>
      </c>
      <c r="K17" s="1181">
        <v>1706.421875</v>
      </c>
    </row>
    <row r="18" spans="1:11" ht="12" customHeight="1" outlineLevel="1">
      <c r="A18" s="1230"/>
      <c r="B18" s="1181" t="s">
        <v>1341</v>
      </c>
      <c r="C18" s="1233"/>
      <c r="D18" s="1181"/>
      <c r="E18" s="1181"/>
      <c r="F18" s="1181"/>
      <c r="G18" s="1419"/>
      <c r="H18" s="1419"/>
      <c r="I18" s="1233"/>
      <c r="J18" s="1181"/>
      <c r="K18" s="1181"/>
    </row>
    <row r="19" spans="1:11" ht="12" customHeight="1" outlineLevel="1">
      <c r="A19" s="1230"/>
      <c r="B19" s="1181"/>
      <c r="C19" s="1233" t="s">
        <v>1342</v>
      </c>
      <c r="D19" s="1181">
        <v>0</v>
      </c>
      <c r="E19" s="1181">
        <v>0</v>
      </c>
      <c r="F19" s="1181"/>
      <c r="G19" s="1419">
        <v>881</v>
      </c>
      <c r="H19" s="1419">
        <v>1685.755959137344</v>
      </c>
      <c r="I19" s="1233"/>
      <c r="J19" s="1181">
        <v>2547</v>
      </c>
      <c r="K19" s="1181">
        <v>1573.500981546918</v>
      </c>
    </row>
    <row r="20" spans="1:11" ht="12" customHeight="1" outlineLevel="1">
      <c r="A20" s="1230"/>
      <c r="B20" s="1181"/>
      <c r="C20" s="1181" t="s">
        <v>1409</v>
      </c>
      <c r="D20" s="1181">
        <v>0</v>
      </c>
      <c r="E20" s="1181">
        <v>0</v>
      </c>
      <c r="F20" s="1181"/>
      <c r="G20" s="1419">
        <v>126</v>
      </c>
      <c r="H20" s="1419">
        <v>3028.0952380952381</v>
      </c>
      <c r="I20" s="1181"/>
      <c r="J20" s="1181">
        <v>666</v>
      </c>
      <c r="K20" s="1181">
        <v>3415.6576576576576</v>
      </c>
    </row>
    <row r="21" spans="1:11" ht="12" customHeight="1" outlineLevel="1">
      <c r="A21" s="1230"/>
      <c r="B21" s="1181" t="s">
        <v>1410</v>
      </c>
      <c r="C21" s="1233"/>
      <c r="D21" s="1181">
        <v>398</v>
      </c>
      <c r="E21" s="1181">
        <v>1149.4246231155778</v>
      </c>
      <c r="F21" s="1181"/>
      <c r="G21" s="1181">
        <v>0</v>
      </c>
      <c r="H21" s="1181">
        <v>0</v>
      </c>
      <c r="I21" s="1181"/>
      <c r="J21" s="1181">
        <v>0</v>
      </c>
      <c r="K21" s="1181">
        <v>0</v>
      </c>
    </row>
    <row r="22" spans="1:11" ht="12" customHeight="1" outlineLevel="1">
      <c r="A22" s="1230"/>
      <c r="B22" s="1181" t="s">
        <v>1411</v>
      </c>
      <c r="C22" s="1233"/>
      <c r="D22" s="1181">
        <v>70</v>
      </c>
      <c r="E22" s="1181">
        <v>1829.7142857142858</v>
      </c>
      <c r="F22" s="1181"/>
      <c r="G22" s="1181">
        <v>0</v>
      </c>
      <c r="H22" s="1181">
        <v>0</v>
      </c>
      <c r="I22" s="1233"/>
      <c r="J22" s="1181">
        <v>6</v>
      </c>
      <c r="K22" s="1181">
        <v>4969.333333333333</v>
      </c>
    </row>
    <row r="23" spans="1:11" ht="12" customHeight="1" outlineLevel="1">
      <c r="A23" s="1230"/>
      <c r="B23" s="1181" t="s">
        <v>1412</v>
      </c>
      <c r="C23" s="1233"/>
      <c r="D23" s="1181">
        <v>0</v>
      </c>
      <c r="E23" s="1181">
        <v>0</v>
      </c>
      <c r="F23" s="1181"/>
      <c r="G23" s="1419">
        <v>19</v>
      </c>
      <c r="H23" s="1419">
        <v>2172.6315789473683</v>
      </c>
      <c r="I23" s="1233"/>
      <c r="J23" s="1181">
        <v>0</v>
      </c>
      <c r="K23" s="1181">
        <v>0</v>
      </c>
    </row>
    <row r="24" spans="1:11" ht="12" customHeight="1" outlineLevel="1">
      <c r="A24" s="1236"/>
      <c r="B24" s="1238" t="s">
        <v>1413</v>
      </c>
      <c r="C24" s="1237"/>
      <c r="D24" s="1238">
        <v>0</v>
      </c>
      <c r="E24" s="1238">
        <v>0</v>
      </c>
      <c r="F24" s="1238"/>
      <c r="G24" s="1238">
        <v>0</v>
      </c>
      <c r="H24" s="1238">
        <v>0</v>
      </c>
      <c r="I24" s="1237"/>
      <c r="J24" s="1238">
        <v>2</v>
      </c>
      <c r="K24" s="1238">
        <v>1815</v>
      </c>
    </row>
    <row r="25" spans="1:11" ht="13.8" outlineLevel="1">
      <c r="A25" s="1230" t="s">
        <v>118</v>
      </c>
      <c r="B25" s="1082"/>
      <c r="C25" s="1082"/>
      <c r="D25" s="1082"/>
      <c r="E25" s="1082"/>
      <c r="F25" s="1082"/>
      <c r="G25" s="1082"/>
      <c r="H25" s="1082"/>
      <c r="I25" s="1082"/>
      <c r="J25" s="1082"/>
      <c r="K25" s="1082"/>
    </row>
    <row r="26" spans="1:11" ht="12" customHeight="1" outlineLevel="1">
      <c r="A26" s="1230"/>
      <c r="B26" s="1181" t="s">
        <v>1339</v>
      </c>
      <c r="C26" s="1233"/>
      <c r="D26" s="1181">
        <v>0</v>
      </c>
      <c r="E26" s="1181">
        <v>0</v>
      </c>
      <c r="F26" s="1181"/>
      <c r="G26" s="1419">
        <v>374</v>
      </c>
      <c r="H26" s="1419">
        <v>2142.1844919786095</v>
      </c>
      <c r="I26" s="1233"/>
      <c r="J26" s="1181">
        <v>281</v>
      </c>
      <c r="K26" s="1181">
        <v>1982.5658362989325</v>
      </c>
    </row>
    <row r="27" spans="1:11" ht="12" customHeight="1" outlineLevel="1">
      <c r="A27" s="1230"/>
      <c r="B27" s="1181" t="s">
        <v>1341</v>
      </c>
      <c r="C27" s="1233"/>
      <c r="D27" s="1181"/>
      <c r="E27" s="1181"/>
      <c r="F27" s="1181"/>
      <c r="G27" s="1419"/>
      <c r="H27" s="1419"/>
      <c r="I27" s="1233"/>
      <c r="J27" s="1181"/>
      <c r="K27" s="1181"/>
    </row>
    <row r="28" spans="1:11" ht="12" customHeight="1" outlineLevel="1">
      <c r="A28" s="1230"/>
      <c r="B28" s="1181"/>
      <c r="C28" s="1233" t="s">
        <v>1342</v>
      </c>
      <c r="D28" s="1181">
        <v>0</v>
      </c>
      <c r="E28" s="1181">
        <v>0</v>
      </c>
      <c r="F28" s="1181"/>
      <c r="G28" s="1419">
        <v>508</v>
      </c>
      <c r="H28" s="1419">
        <v>2057.9370078740158</v>
      </c>
      <c r="I28" s="1233"/>
      <c r="J28" s="1181">
        <v>1488</v>
      </c>
      <c r="K28" s="1181">
        <v>1759.5645161290322</v>
      </c>
    </row>
    <row r="29" spans="1:11" ht="12" customHeight="1" outlineLevel="1">
      <c r="A29" s="1230"/>
      <c r="B29" s="1181"/>
      <c r="C29" s="1181" t="s">
        <v>1409</v>
      </c>
      <c r="D29" s="1181">
        <v>0</v>
      </c>
      <c r="E29" s="1181">
        <v>0</v>
      </c>
      <c r="F29" s="1181"/>
      <c r="G29" s="1419">
        <v>83</v>
      </c>
      <c r="H29" s="1419">
        <v>4277.6385542168673</v>
      </c>
      <c r="I29" s="1181"/>
      <c r="J29" s="1181">
        <v>389</v>
      </c>
      <c r="K29" s="1181">
        <v>3572.6658097686377</v>
      </c>
    </row>
    <row r="30" spans="1:11" ht="12" customHeight="1" outlineLevel="1">
      <c r="A30" s="1230"/>
      <c r="B30" s="1181" t="s">
        <v>1410</v>
      </c>
      <c r="C30" s="1233"/>
      <c r="D30" s="1181">
        <v>253</v>
      </c>
      <c r="E30" s="1181">
        <v>1367.411067193676</v>
      </c>
      <c r="F30" s="1181"/>
      <c r="G30" s="1181">
        <v>0</v>
      </c>
      <c r="H30" s="1181">
        <v>0</v>
      </c>
      <c r="I30" s="1233"/>
      <c r="J30" s="1181">
        <v>0</v>
      </c>
      <c r="K30" s="1181">
        <v>0</v>
      </c>
    </row>
    <row r="31" spans="1:11" ht="12" customHeight="1" outlineLevel="1">
      <c r="A31" s="1230"/>
      <c r="B31" s="1181" t="s">
        <v>1411</v>
      </c>
      <c r="C31" s="1233"/>
      <c r="D31" s="1181">
        <v>33</v>
      </c>
      <c r="E31" s="1181">
        <v>2325.878787878788</v>
      </c>
      <c r="F31" s="1181"/>
      <c r="G31" s="1181">
        <v>0</v>
      </c>
      <c r="H31" s="1181">
        <v>0</v>
      </c>
      <c r="I31" s="1233"/>
      <c r="J31" s="1181">
        <v>1</v>
      </c>
      <c r="K31" s="1181">
        <v>2009</v>
      </c>
    </row>
    <row r="32" spans="1:11" ht="12" customHeight="1" outlineLevel="1">
      <c r="A32" s="1230"/>
      <c r="B32" s="1181" t="s">
        <v>1412</v>
      </c>
      <c r="C32" s="1233"/>
      <c r="D32" s="1181">
        <v>0</v>
      </c>
      <c r="E32" s="1181">
        <v>0</v>
      </c>
      <c r="F32" s="1181"/>
      <c r="G32" s="1419">
        <v>15</v>
      </c>
      <c r="H32" s="1419">
        <v>1768.4</v>
      </c>
      <c r="I32" s="1233"/>
      <c r="J32" s="1181">
        <v>14</v>
      </c>
      <c r="K32" s="1181">
        <v>2716.1428571428573</v>
      </c>
    </row>
    <row r="33" spans="1:11" ht="12" customHeight="1" outlineLevel="1">
      <c r="A33" s="1236"/>
      <c r="B33" s="1238" t="s">
        <v>1413</v>
      </c>
      <c r="C33" s="1237"/>
      <c r="D33" s="1238">
        <v>0</v>
      </c>
      <c r="E33" s="1238">
        <v>0</v>
      </c>
      <c r="F33" s="1238"/>
      <c r="G33" s="1238">
        <v>0</v>
      </c>
      <c r="H33" s="1238">
        <v>0</v>
      </c>
      <c r="I33" s="1237"/>
      <c r="J33" s="1238">
        <v>1</v>
      </c>
      <c r="K33" s="1238">
        <v>699</v>
      </c>
    </row>
    <row r="34" spans="1:11" ht="13.8" outlineLevel="1">
      <c r="A34" s="1230" t="s">
        <v>119</v>
      </c>
      <c r="B34" s="1082"/>
      <c r="C34" s="1082"/>
      <c r="D34" s="1082"/>
      <c r="E34" s="1082"/>
      <c r="F34" s="1082"/>
      <c r="G34" s="1082"/>
      <c r="H34" s="1082"/>
      <c r="I34" s="1082"/>
      <c r="J34" s="1082"/>
      <c r="K34" s="1082"/>
    </row>
    <row r="35" spans="1:11" ht="12" customHeight="1" outlineLevel="1">
      <c r="A35" s="1230"/>
      <c r="B35" s="1181" t="s">
        <v>1339</v>
      </c>
      <c r="C35" s="1233"/>
      <c r="D35" s="1181">
        <v>0</v>
      </c>
      <c r="E35" s="1181">
        <v>0</v>
      </c>
      <c r="F35" s="1235"/>
      <c r="G35" s="1419">
        <v>454</v>
      </c>
      <c r="H35" s="1419">
        <v>1692.5308370044054</v>
      </c>
      <c r="I35" s="1420"/>
      <c r="J35" s="1181">
        <v>290</v>
      </c>
      <c r="K35" s="1181">
        <v>1648.9724137931034</v>
      </c>
    </row>
    <row r="36" spans="1:11" ht="12" customHeight="1" outlineLevel="1">
      <c r="A36" s="1230"/>
      <c r="B36" s="1181" t="s">
        <v>1341</v>
      </c>
      <c r="C36" s="1233"/>
      <c r="D36" s="1181"/>
      <c r="E36" s="1181"/>
      <c r="F36" s="1181"/>
      <c r="G36" s="1419"/>
      <c r="H36" s="1419"/>
      <c r="I36" s="1420"/>
      <c r="J36" s="1181"/>
      <c r="K36" s="1181"/>
    </row>
    <row r="37" spans="1:11" ht="12" customHeight="1" outlineLevel="1">
      <c r="A37" s="1230"/>
      <c r="B37" s="1181"/>
      <c r="C37" s="1233" t="s">
        <v>1342</v>
      </c>
      <c r="D37" s="1181">
        <v>0</v>
      </c>
      <c r="E37" s="1181">
        <v>0</v>
      </c>
      <c r="F37" s="1235"/>
      <c r="G37" s="1419">
        <v>564</v>
      </c>
      <c r="H37" s="1419">
        <v>1810.4964539007092</v>
      </c>
      <c r="I37" s="1420"/>
      <c r="J37" s="1181">
        <v>2097</v>
      </c>
      <c r="K37" s="1181">
        <v>1411.4673342870767</v>
      </c>
    </row>
    <row r="38" spans="1:11" ht="12" customHeight="1" outlineLevel="1">
      <c r="A38" s="1230"/>
      <c r="B38" s="1181"/>
      <c r="C38" s="1181" t="s">
        <v>1409</v>
      </c>
      <c r="D38" s="1181">
        <v>0</v>
      </c>
      <c r="E38" s="1181">
        <v>0</v>
      </c>
      <c r="F38" s="1419"/>
      <c r="G38" s="1419">
        <v>66</v>
      </c>
      <c r="H38" s="1419">
        <v>4070.4545454545455</v>
      </c>
      <c r="I38" s="1419"/>
      <c r="J38" s="1181">
        <v>377</v>
      </c>
      <c r="K38" s="1181">
        <v>3450.3660477453582</v>
      </c>
    </row>
    <row r="39" spans="1:11" ht="12" customHeight="1" outlineLevel="1">
      <c r="A39" s="1230"/>
      <c r="B39" s="1181" t="s">
        <v>1410</v>
      </c>
      <c r="C39" s="1233"/>
      <c r="D39" s="1419">
        <v>349</v>
      </c>
      <c r="E39" s="1419">
        <v>809.31518624641831</v>
      </c>
      <c r="F39" s="1419"/>
      <c r="G39" s="1181">
        <v>0</v>
      </c>
      <c r="H39" s="1181">
        <v>0</v>
      </c>
      <c r="I39" s="1420"/>
      <c r="J39" s="1181">
        <v>0</v>
      </c>
      <c r="K39" s="1181">
        <v>0</v>
      </c>
    </row>
    <row r="40" spans="1:11" ht="12" customHeight="1" outlineLevel="1">
      <c r="A40" s="1230"/>
      <c r="B40" s="1181" t="s">
        <v>1411</v>
      </c>
      <c r="C40" s="1233"/>
      <c r="D40" s="1419">
        <v>35</v>
      </c>
      <c r="E40" s="1419">
        <v>1645.8857142857144</v>
      </c>
      <c r="F40" s="1419"/>
      <c r="G40" s="1181">
        <v>0</v>
      </c>
      <c r="H40" s="1181">
        <v>0</v>
      </c>
      <c r="I40" s="1420"/>
      <c r="J40" s="1181">
        <v>2</v>
      </c>
      <c r="K40" s="1181">
        <v>2230.5</v>
      </c>
    </row>
    <row r="41" spans="1:11" ht="12" customHeight="1" outlineLevel="1">
      <c r="A41" s="1230"/>
      <c r="B41" s="1181" t="s">
        <v>1412</v>
      </c>
      <c r="C41" s="1233"/>
      <c r="D41" s="1181">
        <v>0</v>
      </c>
      <c r="E41" s="1181">
        <v>0</v>
      </c>
      <c r="F41" s="1235"/>
      <c r="G41" s="1419">
        <v>27</v>
      </c>
      <c r="H41" s="1419">
        <v>1675.962962962963</v>
      </c>
      <c r="I41" s="1420"/>
      <c r="J41" s="1181">
        <v>16</v>
      </c>
      <c r="K41" s="1181">
        <v>2992</v>
      </c>
    </row>
    <row r="42" spans="1:11" ht="12" customHeight="1" outlineLevel="1">
      <c r="A42" s="1236"/>
      <c r="B42" s="1238" t="s">
        <v>1413</v>
      </c>
      <c r="C42" s="1237"/>
      <c r="D42" s="1238">
        <v>0</v>
      </c>
      <c r="E42" s="1238">
        <v>0</v>
      </c>
      <c r="F42" s="1238"/>
      <c r="G42" s="1238">
        <v>0</v>
      </c>
      <c r="H42" s="1238">
        <v>0</v>
      </c>
      <c r="I42" s="1237"/>
      <c r="J42" s="1238">
        <v>1</v>
      </c>
      <c r="K42" s="1238">
        <v>1932</v>
      </c>
    </row>
    <row r="43" spans="1:11" ht="13.8">
      <c r="A43" s="1230" t="s">
        <v>120</v>
      </c>
      <c r="B43" s="1082"/>
      <c r="C43" s="1082"/>
      <c r="D43" s="1082"/>
      <c r="E43" s="1082"/>
      <c r="F43" s="1082"/>
      <c r="G43" s="1082"/>
      <c r="H43" s="1082"/>
      <c r="I43" s="1082"/>
      <c r="J43" s="1082"/>
      <c r="K43" s="1082"/>
    </row>
    <row r="44" spans="1:11" ht="12" customHeight="1">
      <c r="A44" s="1230"/>
      <c r="B44" s="1181" t="s">
        <v>1339</v>
      </c>
      <c r="C44" s="1233"/>
      <c r="D44" s="1181">
        <v>0</v>
      </c>
      <c r="E44" s="1181">
        <v>0</v>
      </c>
      <c r="F44" s="1235"/>
      <c r="G44" s="1419">
        <v>1435</v>
      </c>
      <c r="H44" s="1419">
        <v>1949.7547038327525</v>
      </c>
      <c r="I44" s="1420"/>
      <c r="J44" s="1419">
        <v>1060</v>
      </c>
      <c r="K44" s="1419">
        <v>1767.4075471698113</v>
      </c>
    </row>
    <row r="45" spans="1:11" ht="12" customHeight="1">
      <c r="A45" s="1230"/>
      <c r="B45" s="1181" t="s">
        <v>1341</v>
      </c>
      <c r="C45" s="1233"/>
      <c r="D45" s="1181"/>
      <c r="E45" s="1181"/>
      <c r="F45" s="1181"/>
      <c r="G45" s="1419"/>
      <c r="H45" s="1419"/>
      <c r="I45" s="1420"/>
      <c r="J45" s="1419"/>
      <c r="K45" s="1419"/>
    </row>
    <row r="46" spans="1:11" ht="12" customHeight="1">
      <c r="A46" s="1230"/>
      <c r="B46" s="1181"/>
      <c r="C46" s="1233" t="s">
        <v>1342</v>
      </c>
      <c r="D46" s="1181">
        <v>0</v>
      </c>
      <c r="E46" s="1181">
        <v>0</v>
      </c>
      <c r="F46" s="1235"/>
      <c r="G46" s="1419">
        <v>1977</v>
      </c>
      <c r="H46" s="1419">
        <v>1819.6302478502782</v>
      </c>
      <c r="I46" s="1420"/>
      <c r="J46" s="1419">
        <v>6234</v>
      </c>
      <c r="K46" s="1419">
        <v>1563.7606673083092</v>
      </c>
    </row>
    <row r="47" spans="1:11" ht="12" customHeight="1">
      <c r="A47" s="1230"/>
      <c r="B47" s="1181"/>
      <c r="C47" s="1181" t="s">
        <v>1414</v>
      </c>
      <c r="D47" s="1181">
        <v>0</v>
      </c>
      <c r="E47" s="1181">
        <v>0</v>
      </c>
      <c r="F47" s="1419"/>
      <c r="G47" s="1419">
        <v>293</v>
      </c>
      <c r="H47" s="1419">
        <v>3748.59385665529</v>
      </c>
      <c r="I47" s="1419"/>
      <c r="J47" s="1419">
        <v>1515</v>
      </c>
      <c r="K47" s="1419">
        <v>3515.2646864686467</v>
      </c>
    </row>
    <row r="48" spans="1:11" ht="12" customHeight="1">
      <c r="A48" s="1230"/>
      <c r="B48" s="1181" t="s">
        <v>1415</v>
      </c>
      <c r="C48" s="1233"/>
      <c r="D48" s="1419">
        <v>1014</v>
      </c>
      <c r="E48" s="1419">
        <v>1099.9506903353058</v>
      </c>
      <c r="F48" s="1419"/>
      <c r="G48" s="1181">
        <v>0</v>
      </c>
      <c r="H48" s="1181">
        <v>0</v>
      </c>
      <c r="I48" s="1420"/>
      <c r="J48" s="1181">
        <v>0</v>
      </c>
      <c r="K48" s="1181">
        <v>0</v>
      </c>
    </row>
    <row r="49" spans="1:11" ht="12" customHeight="1">
      <c r="A49" s="1230"/>
      <c r="B49" s="1181" t="s">
        <v>1416</v>
      </c>
      <c r="C49" s="1233"/>
      <c r="D49" s="1419">
        <v>147</v>
      </c>
      <c r="E49" s="1419">
        <v>2032.1632653061224</v>
      </c>
      <c r="F49" s="1419"/>
      <c r="G49" s="1181">
        <v>0</v>
      </c>
      <c r="H49" s="1181">
        <v>0</v>
      </c>
      <c r="I49" s="1420"/>
      <c r="J49" s="1181">
        <v>0</v>
      </c>
      <c r="K49" s="1181">
        <v>0</v>
      </c>
    </row>
    <row r="50" spans="1:11" ht="12" customHeight="1">
      <c r="A50" s="1230"/>
      <c r="B50" s="1181" t="s">
        <v>1417</v>
      </c>
      <c r="C50" s="1233"/>
      <c r="D50" s="1181">
        <v>0</v>
      </c>
      <c r="E50" s="1181">
        <v>0</v>
      </c>
      <c r="F50" s="1235"/>
      <c r="G50" s="1419">
        <v>61</v>
      </c>
      <c r="H50" s="1419">
        <v>1853.4098360655737</v>
      </c>
      <c r="I50" s="1420"/>
      <c r="J50" s="1419">
        <v>30</v>
      </c>
      <c r="K50" s="1419">
        <v>2863.2666666666669</v>
      </c>
    </row>
    <row r="51" spans="1:11" ht="12" customHeight="1" thickBot="1">
      <c r="A51" s="1240"/>
      <c r="B51" s="1242" t="s">
        <v>1418</v>
      </c>
      <c r="C51" s="1241"/>
      <c r="D51" s="1181">
        <v>0</v>
      </c>
      <c r="E51" s="1242">
        <v>0</v>
      </c>
      <c r="F51" s="1421"/>
      <c r="G51" s="1242">
        <v>0</v>
      </c>
      <c r="H51" s="1242">
        <v>0</v>
      </c>
      <c r="I51" s="1241"/>
      <c r="J51" s="1422">
        <v>4</v>
      </c>
      <c r="K51" s="1422">
        <v>1565.5</v>
      </c>
    </row>
    <row r="52" spans="1:11">
      <c r="A52" s="1181" t="s">
        <v>221</v>
      </c>
      <c r="B52" s="1181"/>
      <c r="C52" s="1233"/>
      <c r="D52" s="1244"/>
      <c r="E52" s="1233"/>
      <c r="F52" s="1233"/>
      <c r="G52" s="1233"/>
      <c r="H52" s="1233"/>
      <c r="I52" s="1233"/>
      <c r="J52" s="1181"/>
      <c r="K52" s="1181"/>
    </row>
    <row r="53" spans="1:11" ht="26.25" customHeight="1">
      <c r="A53" s="1939" t="s">
        <v>1348</v>
      </c>
      <c r="B53" s="1939"/>
      <c r="C53" s="1939"/>
      <c r="D53" s="1939"/>
      <c r="E53" s="1939"/>
      <c r="F53" s="1939"/>
      <c r="G53" s="1939"/>
      <c r="H53" s="1939"/>
      <c r="I53" s="1939"/>
      <c r="J53" s="1939"/>
      <c r="K53" s="1939"/>
    </row>
    <row r="54" spans="1:11" ht="25.5" customHeight="1">
      <c r="A54" s="1939" t="s">
        <v>1349</v>
      </c>
      <c r="B54" s="1967"/>
      <c r="C54" s="1967"/>
      <c r="D54" s="1967"/>
      <c r="E54" s="1967"/>
      <c r="F54" s="1967"/>
      <c r="G54" s="1967"/>
      <c r="H54" s="1967"/>
      <c r="I54" s="1967"/>
      <c r="J54" s="1967"/>
      <c r="K54" s="1967"/>
    </row>
    <row r="55" spans="1:11" ht="27" customHeight="1">
      <c r="A55" s="1939" t="s">
        <v>1419</v>
      </c>
      <c r="B55" s="1939"/>
      <c r="C55" s="1939"/>
      <c r="D55" s="1939"/>
      <c r="E55" s="1939"/>
      <c r="F55" s="1939"/>
      <c r="G55" s="1939"/>
      <c r="H55" s="1939"/>
      <c r="I55" s="1939"/>
      <c r="J55" s="1939"/>
      <c r="K55" s="1939"/>
    </row>
    <row r="56" spans="1:11" ht="13.8">
      <c r="A56" s="668" t="s">
        <v>1420</v>
      </c>
      <c r="B56" s="1423"/>
      <c r="C56" s="1423"/>
      <c r="D56" s="1423"/>
      <c r="E56" s="1423"/>
      <c r="F56" s="1423"/>
      <c r="G56" s="1423"/>
      <c r="H56" s="1423"/>
      <c r="I56" s="1423"/>
      <c r="J56" s="1423"/>
      <c r="K56" s="1423"/>
    </row>
    <row r="57" spans="1:11" ht="25.5" customHeight="1">
      <c r="A57" s="1939" t="s">
        <v>1421</v>
      </c>
      <c r="B57" s="1967"/>
      <c r="C57" s="1967"/>
      <c r="D57" s="1967"/>
      <c r="E57" s="1967"/>
      <c r="F57" s="1967"/>
      <c r="G57" s="1967"/>
      <c r="H57" s="1967"/>
      <c r="I57" s="1967"/>
      <c r="J57" s="1967"/>
      <c r="K57" s="1967"/>
    </row>
    <row r="58" spans="1:11" ht="40.5" customHeight="1">
      <c r="A58" s="1939" t="s">
        <v>1422</v>
      </c>
      <c r="B58" s="1967"/>
      <c r="C58" s="1967"/>
      <c r="D58" s="1967"/>
      <c r="E58" s="1967"/>
      <c r="F58" s="1967"/>
      <c r="G58" s="1967"/>
      <c r="H58" s="1967"/>
      <c r="I58" s="1967"/>
      <c r="J58" s="1967"/>
      <c r="K58" s="1967"/>
    </row>
    <row r="59" spans="1:11" ht="13.8">
      <c r="A59" s="668" t="s">
        <v>1423</v>
      </c>
      <c r="B59" s="668"/>
      <c r="C59" s="668"/>
      <c r="D59" s="668"/>
      <c r="E59" s="668"/>
      <c r="F59" s="668"/>
      <c r="G59" s="668"/>
      <c r="H59" s="668"/>
      <c r="I59" s="668"/>
      <c r="J59" s="668"/>
      <c r="K59" s="668"/>
    </row>
    <row r="60" spans="1:11" ht="13.8">
      <c r="A60" s="668" t="s">
        <v>1424</v>
      </c>
      <c r="B60" s="668"/>
      <c r="C60" s="668"/>
      <c r="D60" s="668"/>
      <c r="E60" s="668"/>
      <c r="F60" s="668"/>
      <c r="G60" s="668"/>
      <c r="H60" s="668"/>
      <c r="I60" s="668"/>
      <c r="J60" s="668"/>
      <c r="K60" s="668"/>
    </row>
    <row r="200" spans="3:3">
      <c r="C200" s="80" t="s">
        <v>209</v>
      </c>
    </row>
  </sheetData>
  <mergeCells count="5">
    <mergeCell ref="A53:K53"/>
    <mergeCell ref="A54:K54"/>
    <mergeCell ref="A55:K55"/>
    <mergeCell ref="A57:K57"/>
    <mergeCell ref="A58:K58"/>
  </mergeCells>
  <hyperlinks>
    <hyperlink ref="C1" location="Índice!A1" display="Volver al Índice " xr:uid="{3B78A7D9-9984-4EC7-859B-EA5D1DEEB0C9}"/>
  </hyperlinks>
  <printOptions horizontalCentered="1" verticalCentered="1"/>
  <pageMargins left="0.74803149606299213" right="0.74803149606299213" top="0.98425196850393704" bottom="0.98425196850393704" header="0" footer="0"/>
  <pageSetup paperSize="9" scale="26"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AD1F4-3591-48B9-8B9B-651AB6334322}">
  <sheetPr>
    <pageSetUpPr fitToPage="1"/>
  </sheetPr>
  <dimension ref="A1:H37"/>
  <sheetViews>
    <sheetView showGridLines="0" workbookViewId="0">
      <pane ySplit="6" topLeftCell="A7" activePane="bottomLeft" state="frozen"/>
      <selection pane="bottomLeft"/>
    </sheetView>
  </sheetViews>
  <sheetFormatPr baseColWidth="10" defaultColWidth="11.44140625" defaultRowHeight="13.2" outlineLevelRow="1"/>
  <cols>
    <col min="1" max="2" width="1.6640625" style="80" customWidth="1"/>
    <col min="3" max="3" width="25.6640625" style="80" customWidth="1"/>
    <col min="4" max="4" width="9.6640625" style="80" customWidth="1"/>
    <col min="5" max="5" width="10.33203125" style="80" customWidth="1"/>
    <col min="6" max="6" width="1.6640625" style="80" customWidth="1"/>
    <col min="7" max="7" width="10.44140625" style="80" customWidth="1"/>
    <col min="8" max="8" width="11.33203125" style="80" customWidth="1"/>
    <col min="9" max="256" width="11.44140625" style="80"/>
    <col min="257" max="258" width="1.6640625" style="80" customWidth="1"/>
    <col min="259" max="259" width="25.6640625" style="80" customWidth="1"/>
    <col min="260" max="260" width="9.6640625" style="80" customWidth="1"/>
    <col min="261" max="261" width="10.33203125" style="80" customWidth="1"/>
    <col min="262" max="262" width="1.6640625" style="80" customWidth="1"/>
    <col min="263" max="263" width="10.44140625" style="80" customWidth="1"/>
    <col min="264" max="264" width="11.33203125" style="80" customWidth="1"/>
    <col min="265" max="512" width="11.44140625" style="80"/>
    <col min="513" max="514" width="1.6640625" style="80" customWidth="1"/>
    <col min="515" max="515" width="25.6640625" style="80" customWidth="1"/>
    <col min="516" max="516" width="9.6640625" style="80" customWidth="1"/>
    <col min="517" max="517" width="10.33203125" style="80" customWidth="1"/>
    <col min="518" max="518" width="1.6640625" style="80" customWidth="1"/>
    <col min="519" max="519" width="10.44140625" style="80" customWidth="1"/>
    <col min="520" max="520" width="11.33203125" style="80" customWidth="1"/>
    <col min="521" max="768" width="11.44140625" style="80"/>
    <col min="769" max="770" width="1.6640625" style="80" customWidth="1"/>
    <col min="771" max="771" width="25.6640625" style="80" customWidth="1"/>
    <col min="772" max="772" width="9.6640625" style="80" customWidth="1"/>
    <col min="773" max="773" width="10.33203125" style="80" customWidth="1"/>
    <col min="774" max="774" width="1.6640625" style="80" customWidth="1"/>
    <col min="775" max="775" width="10.44140625" style="80" customWidth="1"/>
    <col min="776" max="776" width="11.33203125" style="80" customWidth="1"/>
    <col min="777" max="1024" width="11.44140625" style="80"/>
    <col min="1025" max="1026" width="1.6640625" style="80" customWidth="1"/>
    <col min="1027" max="1027" width="25.6640625" style="80" customWidth="1"/>
    <col min="1028" max="1028" width="9.6640625" style="80" customWidth="1"/>
    <col min="1029" max="1029" width="10.33203125" style="80" customWidth="1"/>
    <col min="1030" max="1030" width="1.6640625" style="80" customWidth="1"/>
    <col min="1031" max="1031" width="10.44140625" style="80" customWidth="1"/>
    <col min="1032" max="1032" width="11.33203125" style="80" customWidth="1"/>
    <col min="1033" max="1280" width="11.44140625" style="80"/>
    <col min="1281" max="1282" width="1.6640625" style="80" customWidth="1"/>
    <col min="1283" max="1283" width="25.6640625" style="80" customWidth="1"/>
    <col min="1284" max="1284" width="9.6640625" style="80" customWidth="1"/>
    <col min="1285" max="1285" width="10.33203125" style="80" customWidth="1"/>
    <col min="1286" max="1286" width="1.6640625" style="80" customWidth="1"/>
    <col min="1287" max="1287" width="10.44140625" style="80" customWidth="1"/>
    <col min="1288" max="1288" width="11.33203125" style="80" customWidth="1"/>
    <col min="1289" max="1536" width="11.44140625" style="80"/>
    <col min="1537" max="1538" width="1.6640625" style="80" customWidth="1"/>
    <col min="1539" max="1539" width="25.6640625" style="80" customWidth="1"/>
    <col min="1540" max="1540" width="9.6640625" style="80" customWidth="1"/>
    <col min="1541" max="1541" width="10.33203125" style="80" customWidth="1"/>
    <col min="1542" max="1542" width="1.6640625" style="80" customWidth="1"/>
    <col min="1543" max="1543" width="10.44140625" style="80" customWidth="1"/>
    <col min="1544" max="1544" width="11.33203125" style="80" customWidth="1"/>
    <col min="1545" max="1792" width="11.44140625" style="80"/>
    <col min="1793" max="1794" width="1.6640625" style="80" customWidth="1"/>
    <col min="1795" max="1795" width="25.6640625" style="80" customWidth="1"/>
    <col min="1796" max="1796" width="9.6640625" style="80" customWidth="1"/>
    <col min="1797" max="1797" width="10.33203125" style="80" customWidth="1"/>
    <col min="1798" max="1798" width="1.6640625" style="80" customWidth="1"/>
    <col min="1799" max="1799" width="10.44140625" style="80" customWidth="1"/>
    <col min="1800" max="1800" width="11.33203125" style="80" customWidth="1"/>
    <col min="1801" max="2048" width="11.44140625" style="80"/>
    <col min="2049" max="2050" width="1.6640625" style="80" customWidth="1"/>
    <col min="2051" max="2051" width="25.6640625" style="80" customWidth="1"/>
    <col min="2052" max="2052" width="9.6640625" style="80" customWidth="1"/>
    <col min="2053" max="2053" width="10.33203125" style="80" customWidth="1"/>
    <col min="2054" max="2054" width="1.6640625" style="80" customWidth="1"/>
    <col min="2055" max="2055" width="10.44140625" style="80" customWidth="1"/>
    <col min="2056" max="2056" width="11.33203125" style="80" customWidth="1"/>
    <col min="2057" max="2304" width="11.44140625" style="80"/>
    <col min="2305" max="2306" width="1.6640625" style="80" customWidth="1"/>
    <col min="2307" max="2307" width="25.6640625" style="80" customWidth="1"/>
    <col min="2308" max="2308" width="9.6640625" style="80" customWidth="1"/>
    <col min="2309" max="2309" width="10.33203125" style="80" customWidth="1"/>
    <col min="2310" max="2310" width="1.6640625" style="80" customWidth="1"/>
    <col min="2311" max="2311" width="10.44140625" style="80" customWidth="1"/>
    <col min="2312" max="2312" width="11.33203125" style="80" customWidth="1"/>
    <col min="2313" max="2560" width="11.44140625" style="80"/>
    <col min="2561" max="2562" width="1.6640625" style="80" customWidth="1"/>
    <col min="2563" max="2563" width="25.6640625" style="80" customWidth="1"/>
    <col min="2564" max="2564" width="9.6640625" style="80" customWidth="1"/>
    <col min="2565" max="2565" width="10.33203125" style="80" customWidth="1"/>
    <col min="2566" max="2566" width="1.6640625" style="80" customWidth="1"/>
    <col min="2567" max="2567" width="10.44140625" style="80" customWidth="1"/>
    <col min="2568" max="2568" width="11.33203125" style="80" customWidth="1"/>
    <col min="2569" max="2816" width="11.44140625" style="80"/>
    <col min="2817" max="2818" width="1.6640625" style="80" customWidth="1"/>
    <col min="2819" max="2819" width="25.6640625" style="80" customWidth="1"/>
    <col min="2820" max="2820" width="9.6640625" style="80" customWidth="1"/>
    <col min="2821" max="2821" width="10.33203125" style="80" customWidth="1"/>
    <col min="2822" max="2822" width="1.6640625" style="80" customWidth="1"/>
    <col min="2823" max="2823" width="10.44140625" style="80" customWidth="1"/>
    <col min="2824" max="2824" width="11.33203125" style="80" customWidth="1"/>
    <col min="2825" max="3072" width="11.44140625" style="80"/>
    <col min="3073" max="3074" width="1.6640625" style="80" customWidth="1"/>
    <col min="3075" max="3075" width="25.6640625" style="80" customWidth="1"/>
    <col min="3076" max="3076" width="9.6640625" style="80" customWidth="1"/>
    <col min="3077" max="3077" width="10.33203125" style="80" customWidth="1"/>
    <col min="3078" max="3078" width="1.6640625" style="80" customWidth="1"/>
    <col min="3079" max="3079" width="10.44140625" style="80" customWidth="1"/>
    <col min="3080" max="3080" width="11.33203125" style="80" customWidth="1"/>
    <col min="3081" max="3328" width="11.44140625" style="80"/>
    <col min="3329" max="3330" width="1.6640625" style="80" customWidth="1"/>
    <col min="3331" max="3331" width="25.6640625" style="80" customWidth="1"/>
    <col min="3332" max="3332" width="9.6640625" style="80" customWidth="1"/>
    <col min="3333" max="3333" width="10.33203125" style="80" customWidth="1"/>
    <col min="3334" max="3334" width="1.6640625" style="80" customWidth="1"/>
    <col min="3335" max="3335" width="10.44140625" style="80" customWidth="1"/>
    <col min="3336" max="3336" width="11.33203125" style="80" customWidth="1"/>
    <col min="3337" max="3584" width="11.44140625" style="80"/>
    <col min="3585" max="3586" width="1.6640625" style="80" customWidth="1"/>
    <col min="3587" max="3587" width="25.6640625" style="80" customWidth="1"/>
    <col min="3588" max="3588" width="9.6640625" style="80" customWidth="1"/>
    <col min="3589" max="3589" width="10.33203125" style="80" customWidth="1"/>
    <col min="3590" max="3590" width="1.6640625" style="80" customWidth="1"/>
    <col min="3591" max="3591" width="10.44140625" style="80" customWidth="1"/>
    <col min="3592" max="3592" width="11.33203125" style="80" customWidth="1"/>
    <col min="3593" max="3840" width="11.44140625" style="80"/>
    <col min="3841" max="3842" width="1.6640625" style="80" customWidth="1"/>
    <col min="3843" max="3843" width="25.6640625" style="80" customWidth="1"/>
    <col min="3844" max="3844" width="9.6640625" style="80" customWidth="1"/>
    <col min="3845" max="3845" width="10.33203125" style="80" customWidth="1"/>
    <col min="3846" max="3846" width="1.6640625" style="80" customWidth="1"/>
    <col min="3847" max="3847" width="10.44140625" style="80" customWidth="1"/>
    <col min="3848" max="3848" width="11.33203125" style="80" customWidth="1"/>
    <col min="3849" max="4096" width="11.44140625" style="80"/>
    <col min="4097" max="4098" width="1.6640625" style="80" customWidth="1"/>
    <col min="4099" max="4099" width="25.6640625" style="80" customWidth="1"/>
    <col min="4100" max="4100" width="9.6640625" style="80" customWidth="1"/>
    <col min="4101" max="4101" width="10.33203125" style="80" customWidth="1"/>
    <col min="4102" max="4102" width="1.6640625" style="80" customWidth="1"/>
    <col min="4103" max="4103" width="10.44140625" style="80" customWidth="1"/>
    <col min="4104" max="4104" width="11.33203125" style="80" customWidth="1"/>
    <col min="4105" max="4352" width="11.44140625" style="80"/>
    <col min="4353" max="4354" width="1.6640625" style="80" customWidth="1"/>
    <col min="4355" max="4355" width="25.6640625" style="80" customWidth="1"/>
    <col min="4356" max="4356" width="9.6640625" style="80" customWidth="1"/>
    <col min="4357" max="4357" width="10.33203125" style="80" customWidth="1"/>
    <col min="4358" max="4358" width="1.6640625" style="80" customWidth="1"/>
    <col min="4359" max="4359" width="10.44140625" style="80" customWidth="1"/>
    <col min="4360" max="4360" width="11.33203125" style="80" customWidth="1"/>
    <col min="4361" max="4608" width="11.44140625" style="80"/>
    <col min="4609" max="4610" width="1.6640625" style="80" customWidth="1"/>
    <col min="4611" max="4611" width="25.6640625" style="80" customWidth="1"/>
    <col min="4612" max="4612" width="9.6640625" style="80" customWidth="1"/>
    <col min="4613" max="4613" width="10.33203125" style="80" customWidth="1"/>
    <col min="4614" max="4614" width="1.6640625" style="80" customWidth="1"/>
    <col min="4615" max="4615" width="10.44140625" style="80" customWidth="1"/>
    <col min="4616" max="4616" width="11.33203125" style="80" customWidth="1"/>
    <col min="4617" max="4864" width="11.44140625" style="80"/>
    <col min="4865" max="4866" width="1.6640625" style="80" customWidth="1"/>
    <col min="4867" max="4867" width="25.6640625" style="80" customWidth="1"/>
    <col min="4868" max="4868" width="9.6640625" style="80" customWidth="1"/>
    <col min="4869" max="4869" width="10.33203125" style="80" customWidth="1"/>
    <col min="4870" max="4870" width="1.6640625" style="80" customWidth="1"/>
    <col min="4871" max="4871" width="10.44140625" style="80" customWidth="1"/>
    <col min="4872" max="4872" width="11.33203125" style="80" customWidth="1"/>
    <col min="4873" max="5120" width="11.44140625" style="80"/>
    <col min="5121" max="5122" width="1.6640625" style="80" customWidth="1"/>
    <col min="5123" max="5123" width="25.6640625" style="80" customWidth="1"/>
    <col min="5124" max="5124" width="9.6640625" style="80" customWidth="1"/>
    <col min="5125" max="5125" width="10.33203125" style="80" customWidth="1"/>
    <col min="5126" max="5126" width="1.6640625" style="80" customWidth="1"/>
    <col min="5127" max="5127" width="10.44140625" style="80" customWidth="1"/>
    <col min="5128" max="5128" width="11.33203125" style="80" customWidth="1"/>
    <col min="5129" max="5376" width="11.44140625" style="80"/>
    <col min="5377" max="5378" width="1.6640625" style="80" customWidth="1"/>
    <col min="5379" max="5379" width="25.6640625" style="80" customWidth="1"/>
    <col min="5380" max="5380" width="9.6640625" style="80" customWidth="1"/>
    <col min="5381" max="5381" width="10.33203125" style="80" customWidth="1"/>
    <col min="5382" max="5382" width="1.6640625" style="80" customWidth="1"/>
    <col min="5383" max="5383" width="10.44140625" style="80" customWidth="1"/>
    <col min="5384" max="5384" width="11.33203125" style="80" customWidth="1"/>
    <col min="5385" max="5632" width="11.44140625" style="80"/>
    <col min="5633" max="5634" width="1.6640625" style="80" customWidth="1"/>
    <col min="5635" max="5635" width="25.6640625" style="80" customWidth="1"/>
    <col min="5636" max="5636" width="9.6640625" style="80" customWidth="1"/>
    <col min="5637" max="5637" width="10.33203125" style="80" customWidth="1"/>
    <col min="5638" max="5638" width="1.6640625" style="80" customWidth="1"/>
    <col min="5639" max="5639" width="10.44140625" style="80" customWidth="1"/>
    <col min="5640" max="5640" width="11.33203125" style="80" customWidth="1"/>
    <col min="5641" max="5888" width="11.44140625" style="80"/>
    <col min="5889" max="5890" width="1.6640625" style="80" customWidth="1"/>
    <col min="5891" max="5891" width="25.6640625" style="80" customWidth="1"/>
    <col min="5892" max="5892" width="9.6640625" style="80" customWidth="1"/>
    <col min="5893" max="5893" width="10.33203125" style="80" customWidth="1"/>
    <col min="5894" max="5894" width="1.6640625" style="80" customWidth="1"/>
    <col min="5895" max="5895" width="10.44140625" style="80" customWidth="1"/>
    <col min="5896" max="5896" width="11.33203125" style="80" customWidth="1"/>
    <col min="5897" max="6144" width="11.44140625" style="80"/>
    <col min="6145" max="6146" width="1.6640625" style="80" customWidth="1"/>
    <col min="6147" max="6147" width="25.6640625" style="80" customWidth="1"/>
    <col min="6148" max="6148" width="9.6640625" style="80" customWidth="1"/>
    <col min="6149" max="6149" width="10.33203125" style="80" customWidth="1"/>
    <col min="6150" max="6150" width="1.6640625" style="80" customWidth="1"/>
    <col min="6151" max="6151" width="10.44140625" style="80" customWidth="1"/>
    <col min="6152" max="6152" width="11.33203125" style="80" customWidth="1"/>
    <col min="6153" max="6400" width="11.44140625" style="80"/>
    <col min="6401" max="6402" width="1.6640625" style="80" customWidth="1"/>
    <col min="6403" max="6403" width="25.6640625" style="80" customWidth="1"/>
    <col min="6404" max="6404" width="9.6640625" style="80" customWidth="1"/>
    <col min="6405" max="6405" width="10.33203125" style="80" customWidth="1"/>
    <col min="6406" max="6406" width="1.6640625" style="80" customWidth="1"/>
    <col min="6407" max="6407" width="10.44140625" style="80" customWidth="1"/>
    <col min="6408" max="6408" width="11.33203125" style="80" customWidth="1"/>
    <col min="6409" max="6656" width="11.44140625" style="80"/>
    <col min="6657" max="6658" width="1.6640625" style="80" customWidth="1"/>
    <col min="6659" max="6659" width="25.6640625" style="80" customWidth="1"/>
    <col min="6660" max="6660" width="9.6640625" style="80" customWidth="1"/>
    <col min="6661" max="6661" width="10.33203125" style="80" customWidth="1"/>
    <col min="6662" max="6662" width="1.6640625" style="80" customWidth="1"/>
    <col min="6663" max="6663" width="10.44140625" style="80" customWidth="1"/>
    <col min="6664" max="6664" width="11.33203125" style="80" customWidth="1"/>
    <col min="6665" max="6912" width="11.44140625" style="80"/>
    <col min="6913" max="6914" width="1.6640625" style="80" customWidth="1"/>
    <col min="6915" max="6915" width="25.6640625" style="80" customWidth="1"/>
    <col min="6916" max="6916" width="9.6640625" style="80" customWidth="1"/>
    <col min="6917" max="6917" width="10.33203125" style="80" customWidth="1"/>
    <col min="6918" max="6918" width="1.6640625" style="80" customWidth="1"/>
    <col min="6919" max="6919" width="10.44140625" style="80" customWidth="1"/>
    <col min="6920" max="6920" width="11.33203125" style="80" customWidth="1"/>
    <col min="6921" max="7168" width="11.44140625" style="80"/>
    <col min="7169" max="7170" width="1.6640625" style="80" customWidth="1"/>
    <col min="7171" max="7171" width="25.6640625" style="80" customWidth="1"/>
    <col min="7172" max="7172" width="9.6640625" style="80" customWidth="1"/>
    <col min="7173" max="7173" width="10.33203125" style="80" customWidth="1"/>
    <col min="7174" max="7174" width="1.6640625" style="80" customWidth="1"/>
    <col min="7175" max="7175" width="10.44140625" style="80" customWidth="1"/>
    <col min="7176" max="7176" width="11.33203125" style="80" customWidth="1"/>
    <col min="7177" max="7424" width="11.44140625" style="80"/>
    <col min="7425" max="7426" width="1.6640625" style="80" customWidth="1"/>
    <col min="7427" max="7427" width="25.6640625" style="80" customWidth="1"/>
    <col min="7428" max="7428" width="9.6640625" style="80" customWidth="1"/>
    <col min="7429" max="7429" width="10.33203125" style="80" customWidth="1"/>
    <col min="7430" max="7430" width="1.6640625" style="80" customWidth="1"/>
    <col min="7431" max="7431" width="10.44140625" style="80" customWidth="1"/>
    <col min="7432" max="7432" width="11.33203125" style="80" customWidth="1"/>
    <col min="7433" max="7680" width="11.44140625" style="80"/>
    <col min="7681" max="7682" width="1.6640625" style="80" customWidth="1"/>
    <col min="7683" max="7683" width="25.6640625" style="80" customWidth="1"/>
    <col min="7684" max="7684" width="9.6640625" style="80" customWidth="1"/>
    <col min="7685" max="7685" width="10.33203125" style="80" customWidth="1"/>
    <col min="7686" max="7686" width="1.6640625" style="80" customWidth="1"/>
    <col min="7687" max="7687" width="10.44140625" style="80" customWidth="1"/>
    <col min="7688" max="7688" width="11.33203125" style="80" customWidth="1"/>
    <col min="7689" max="7936" width="11.44140625" style="80"/>
    <col min="7937" max="7938" width="1.6640625" style="80" customWidth="1"/>
    <col min="7939" max="7939" width="25.6640625" style="80" customWidth="1"/>
    <col min="7940" max="7940" width="9.6640625" style="80" customWidth="1"/>
    <col min="7941" max="7941" width="10.33203125" style="80" customWidth="1"/>
    <col min="7942" max="7942" width="1.6640625" style="80" customWidth="1"/>
    <col min="7943" max="7943" width="10.44140625" style="80" customWidth="1"/>
    <col min="7944" max="7944" width="11.33203125" style="80" customWidth="1"/>
    <col min="7945" max="8192" width="11.44140625" style="80"/>
    <col min="8193" max="8194" width="1.6640625" style="80" customWidth="1"/>
    <col min="8195" max="8195" width="25.6640625" style="80" customWidth="1"/>
    <col min="8196" max="8196" width="9.6640625" style="80" customWidth="1"/>
    <col min="8197" max="8197" width="10.33203125" style="80" customWidth="1"/>
    <col min="8198" max="8198" width="1.6640625" style="80" customWidth="1"/>
    <col min="8199" max="8199" width="10.44140625" style="80" customWidth="1"/>
    <col min="8200" max="8200" width="11.33203125" style="80" customWidth="1"/>
    <col min="8201" max="8448" width="11.44140625" style="80"/>
    <col min="8449" max="8450" width="1.6640625" style="80" customWidth="1"/>
    <col min="8451" max="8451" width="25.6640625" style="80" customWidth="1"/>
    <col min="8452" max="8452" width="9.6640625" style="80" customWidth="1"/>
    <col min="8453" max="8453" width="10.33203125" style="80" customWidth="1"/>
    <col min="8454" max="8454" width="1.6640625" style="80" customWidth="1"/>
    <col min="8455" max="8455" width="10.44140625" style="80" customWidth="1"/>
    <col min="8456" max="8456" width="11.33203125" style="80" customWidth="1"/>
    <col min="8457" max="8704" width="11.44140625" style="80"/>
    <col min="8705" max="8706" width="1.6640625" style="80" customWidth="1"/>
    <col min="8707" max="8707" width="25.6640625" style="80" customWidth="1"/>
    <col min="8708" max="8708" width="9.6640625" style="80" customWidth="1"/>
    <col min="8709" max="8709" width="10.33203125" style="80" customWidth="1"/>
    <col min="8710" max="8710" width="1.6640625" style="80" customWidth="1"/>
    <col min="8711" max="8711" width="10.44140625" style="80" customWidth="1"/>
    <col min="8712" max="8712" width="11.33203125" style="80" customWidth="1"/>
    <col min="8713" max="8960" width="11.44140625" style="80"/>
    <col min="8961" max="8962" width="1.6640625" style="80" customWidth="1"/>
    <col min="8963" max="8963" width="25.6640625" style="80" customWidth="1"/>
    <col min="8964" max="8964" width="9.6640625" style="80" customWidth="1"/>
    <col min="8965" max="8965" width="10.33203125" style="80" customWidth="1"/>
    <col min="8966" max="8966" width="1.6640625" style="80" customWidth="1"/>
    <col min="8967" max="8967" width="10.44140625" style="80" customWidth="1"/>
    <col min="8968" max="8968" width="11.33203125" style="80" customWidth="1"/>
    <col min="8969" max="9216" width="11.44140625" style="80"/>
    <col min="9217" max="9218" width="1.6640625" style="80" customWidth="1"/>
    <col min="9219" max="9219" width="25.6640625" style="80" customWidth="1"/>
    <col min="9220" max="9220" width="9.6640625" style="80" customWidth="1"/>
    <col min="9221" max="9221" width="10.33203125" style="80" customWidth="1"/>
    <col min="9222" max="9222" width="1.6640625" style="80" customWidth="1"/>
    <col min="9223" max="9223" width="10.44140625" style="80" customWidth="1"/>
    <col min="9224" max="9224" width="11.33203125" style="80" customWidth="1"/>
    <col min="9225" max="9472" width="11.44140625" style="80"/>
    <col min="9473" max="9474" width="1.6640625" style="80" customWidth="1"/>
    <col min="9475" max="9475" width="25.6640625" style="80" customWidth="1"/>
    <col min="9476" max="9476" width="9.6640625" style="80" customWidth="1"/>
    <col min="9477" max="9477" width="10.33203125" style="80" customWidth="1"/>
    <col min="9478" max="9478" width="1.6640625" style="80" customWidth="1"/>
    <col min="9479" max="9479" width="10.44140625" style="80" customWidth="1"/>
    <col min="9480" max="9480" width="11.33203125" style="80" customWidth="1"/>
    <col min="9481" max="9728" width="11.44140625" style="80"/>
    <col min="9729" max="9730" width="1.6640625" style="80" customWidth="1"/>
    <col min="9731" max="9731" width="25.6640625" style="80" customWidth="1"/>
    <col min="9732" max="9732" width="9.6640625" style="80" customWidth="1"/>
    <col min="9733" max="9733" width="10.33203125" style="80" customWidth="1"/>
    <col min="9734" max="9734" width="1.6640625" style="80" customWidth="1"/>
    <col min="9735" max="9735" width="10.44140625" style="80" customWidth="1"/>
    <col min="9736" max="9736" width="11.33203125" style="80" customWidth="1"/>
    <col min="9737" max="9984" width="11.44140625" style="80"/>
    <col min="9985" max="9986" width="1.6640625" style="80" customWidth="1"/>
    <col min="9987" max="9987" width="25.6640625" style="80" customWidth="1"/>
    <col min="9988" max="9988" width="9.6640625" style="80" customWidth="1"/>
    <col min="9989" max="9989" width="10.33203125" style="80" customWidth="1"/>
    <col min="9990" max="9990" width="1.6640625" style="80" customWidth="1"/>
    <col min="9991" max="9991" width="10.44140625" style="80" customWidth="1"/>
    <col min="9992" max="9992" width="11.33203125" style="80" customWidth="1"/>
    <col min="9993" max="10240" width="11.44140625" style="80"/>
    <col min="10241" max="10242" width="1.6640625" style="80" customWidth="1"/>
    <col min="10243" max="10243" width="25.6640625" style="80" customWidth="1"/>
    <col min="10244" max="10244" width="9.6640625" style="80" customWidth="1"/>
    <col min="10245" max="10245" width="10.33203125" style="80" customWidth="1"/>
    <col min="10246" max="10246" width="1.6640625" style="80" customWidth="1"/>
    <col min="10247" max="10247" width="10.44140625" style="80" customWidth="1"/>
    <col min="10248" max="10248" width="11.33203125" style="80" customWidth="1"/>
    <col min="10249" max="10496" width="11.44140625" style="80"/>
    <col min="10497" max="10498" width="1.6640625" style="80" customWidth="1"/>
    <col min="10499" max="10499" width="25.6640625" style="80" customWidth="1"/>
    <col min="10500" max="10500" width="9.6640625" style="80" customWidth="1"/>
    <col min="10501" max="10501" width="10.33203125" style="80" customWidth="1"/>
    <col min="10502" max="10502" width="1.6640625" style="80" customWidth="1"/>
    <col min="10503" max="10503" width="10.44140625" style="80" customWidth="1"/>
    <col min="10504" max="10504" width="11.33203125" style="80" customWidth="1"/>
    <col min="10505" max="10752" width="11.44140625" style="80"/>
    <col min="10753" max="10754" width="1.6640625" style="80" customWidth="1"/>
    <col min="10755" max="10755" width="25.6640625" style="80" customWidth="1"/>
    <col min="10756" max="10756" width="9.6640625" style="80" customWidth="1"/>
    <col min="10757" max="10757" width="10.33203125" style="80" customWidth="1"/>
    <col min="10758" max="10758" width="1.6640625" style="80" customWidth="1"/>
    <col min="10759" max="10759" width="10.44140625" style="80" customWidth="1"/>
    <col min="10760" max="10760" width="11.33203125" style="80" customWidth="1"/>
    <col min="10761" max="11008" width="11.44140625" style="80"/>
    <col min="11009" max="11010" width="1.6640625" style="80" customWidth="1"/>
    <col min="11011" max="11011" width="25.6640625" style="80" customWidth="1"/>
    <col min="11012" max="11012" width="9.6640625" style="80" customWidth="1"/>
    <col min="11013" max="11013" width="10.33203125" style="80" customWidth="1"/>
    <col min="11014" max="11014" width="1.6640625" style="80" customWidth="1"/>
    <col min="11015" max="11015" width="10.44140625" style="80" customWidth="1"/>
    <col min="11016" max="11016" width="11.33203125" style="80" customWidth="1"/>
    <col min="11017" max="11264" width="11.44140625" style="80"/>
    <col min="11265" max="11266" width="1.6640625" style="80" customWidth="1"/>
    <col min="11267" max="11267" width="25.6640625" style="80" customWidth="1"/>
    <col min="11268" max="11268" width="9.6640625" style="80" customWidth="1"/>
    <col min="11269" max="11269" width="10.33203125" style="80" customWidth="1"/>
    <col min="11270" max="11270" width="1.6640625" style="80" customWidth="1"/>
    <col min="11271" max="11271" width="10.44140625" style="80" customWidth="1"/>
    <col min="11272" max="11272" width="11.33203125" style="80" customWidth="1"/>
    <col min="11273" max="11520" width="11.44140625" style="80"/>
    <col min="11521" max="11522" width="1.6640625" style="80" customWidth="1"/>
    <col min="11523" max="11523" width="25.6640625" style="80" customWidth="1"/>
    <col min="11524" max="11524" width="9.6640625" style="80" customWidth="1"/>
    <col min="11525" max="11525" width="10.33203125" style="80" customWidth="1"/>
    <col min="11526" max="11526" width="1.6640625" style="80" customWidth="1"/>
    <col min="11527" max="11527" width="10.44140625" style="80" customWidth="1"/>
    <col min="11528" max="11528" width="11.33203125" style="80" customWidth="1"/>
    <col min="11529" max="11776" width="11.44140625" style="80"/>
    <col min="11777" max="11778" width="1.6640625" style="80" customWidth="1"/>
    <col min="11779" max="11779" width="25.6640625" style="80" customWidth="1"/>
    <col min="11780" max="11780" width="9.6640625" style="80" customWidth="1"/>
    <col min="11781" max="11781" width="10.33203125" style="80" customWidth="1"/>
    <col min="11782" max="11782" width="1.6640625" style="80" customWidth="1"/>
    <col min="11783" max="11783" width="10.44140625" style="80" customWidth="1"/>
    <col min="11784" max="11784" width="11.33203125" style="80" customWidth="1"/>
    <col min="11785" max="12032" width="11.44140625" style="80"/>
    <col min="12033" max="12034" width="1.6640625" style="80" customWidth="1"/>
    <col min="12035" max="12035" width="25.6640625" style="80" customWidth="1"/>
    <col min="12036" max="12036" width="9.6640625" style="80" customWidth="1"/>
    <col min="12037" max="12037" width="10.33203125" style="80" customWidth="1"/>
    <col min="12038" max="12038" width="1.6640625" style="80" customWidth="1"/>
    <col min="12039" max="12039" width="10.44140625" style="80" customWidth="1"/>
    <col min="12040" max="12040" width="11.33203125" style="80" customWidth="1"/>
    <col min="12041" max="12288" width="11.44140625" style="80"/>
    <col min="12289" max="12290" width="1.6640625" style="80" customWidth="1"/>
    <col min="12291" max="12291" width="25.6640625" style="80" customWidth="1"/>
    <col min="12292" max="12292" width="9.6640625" style="80" customWidth="1"/>
    <col min="12293" max="12293" width="10.33203125" style="80" customWidth="1"/>
    <col min="12294" max="12294" width="1.6640625" style="80" customWidth="1"/>
    <col min="12295" max="12295" width="10.44140625" style="80" customWidth="1"/>
    <col min="12296" max="12296" width="11.33203125" style="80" customWidth="1"/>
    <col min="12297" max="12544" width="11.44140625" style="80"/>
    <col min="12545" max="12546" width="1.6640625" style="80" customWidth="1"/>
    <col min="12547" max="12547" width="25.6640625" style="80" customWidth="1"/>
    <col min="12548" max="12548" width="9.6640625" style="80" customWidth="1"/>
    <col min="12549" max="12549" width="10.33203125" style="80" customWidth="1"/>
    <col min="12550" max="12550" width="1.6640625" style="80" customWidth="1"/>
    <col min="12551" max="12551" width="10.44140625" style="80" customWidth="1"/>
    <col min="12552" max="12552" width="11.33203125" style="80" customWidth="1"/>
    <col min="12553" max="12800" width="11.44140625" style="80"/>
    <col min="12801" max="12802" width="1.6640625" style="80" customWidth="1"/>
    <col min="12803" max="12803" width="25.6640625" style="80" customWidth="1"/>
    <col min="12804" max="12804" width="9.6640625" style="80" customWidth="1"/>
    <col min="12805" max="12805" width="10.33203125" style="80" customWidth="1"/>
    <col min="12806" max="12806" width="1.6640625" style="80" customWidth="1"/>
    <col min="12807" max="12807" width="10.44140625" style="80" customWidth="1"/>
    <col min="12808" max="12808" width="11.33203125" style="80" customWidth="1"/>
    <col min="12809" max="13056" width="11.44140625" style="80"/>
    <col min="13057" max="13058" width="1.6640625" style="80" customWidth="1"/>
    <col min="13059" max="13059" width="25.6640625" style="80" customWidth="1"/>
    <col min="13060" max="13060" width="9.6640625" style="80" customWidth="1"/>
    <col min="13061" max="13061" width="10.33203125" style="80" customWidth="1"/>
    <col min="13062" max="13062" width="1.6640625" style="80" customWidth="1"/>
    <col min="13063" max="13063" width="10.44140625" style="80" customWidth="1"/>
    <col min="13064" max="13064" width="11.33203125" style="80" customWidth="1"/>
    <col min="13065" max="13312" width="11.44140625" style="80"/>
    <col min="13313" max="13314" width="1.6640625" style="80" customWidth="1"/>
    <col min="13315" max="13315" width="25.6640625" style="80" customWidth="1"/>
    <col min="13316" max="13316" width="9.6640625" style="80" customWidth="1"/>
    <col min="13317" max="13317" width="10.33203125" style="80" customWidth="1"/>
    <col min="13318" max="13318" width="1.6640625" style="80" customWidth="1"/>
    <col min="13319" max="13319" width="10.44140625" style="80" customWidth="1"/>
    <col min="13320" max="13320" width="11.33203125" style="80" customWidth="1"/>
    <col min="13321" max="13568" width="11.44140625" style="80"/>
    <col min="13569" max="13570" width="1.6640625" style="80" customWidth="1"/>
    <col min="13571" max="13571" width="25.6640625" style="80" customWidth="1"/>
    <col min="13572" max="13572" width="9.6640625" style="80" customWidth="1"/>
    <col min="13573" max="13573" width="10.33203125" style="80" customWidth="1"/>
    <col min="13574" max="13574" width="1.6640625" style="80" customWidth="1"/>
    <col min="13575" max="13575" width="10.44140625" style="80" customWidth="1"/>
    <col min="13576" max="13576" width="11.33203125" style="80" customWidth="1"/>
    <col min="13577" max="13824" width="11.44140625" style="80"/>
    <col min="13825" max="13826" width="1.6640625" style="80" customWidth="1"/>
    <col min="13827" max="13827" width="25.6640625" style="80" customWidth="1"/>
    <col min="13828" max="13828" width="9.6640625" style="80" customWidth="1"/>
    <col min="13829" max="13829" width="10.33203125" style="80" customWidth="1"/>
    <col min="13830" max="13830" width="1.6640625" style="80" customWidth="1"/>
    <col min="13831" max="13831" width="10.44140625" style="80" customWidth="1"/>
    <col min="13832" max="13832" width="11.33203125" style="80" customWidth="1"/>
    <col min="13833" max="14080" width="11.44140625" style="80"/>
    <col min="14081" max="14082" width="1.6640625" style="80" customWidth="1"/>
    <col min="14083" max="14083" width="25.6640625" style="80" customWidth="1"/>
    <col min="14084" max="14084" width="9.6640625" style="80" customWidth="1"/>
    <col min="14085" max="14085" width="10.33203125" style="80" customWidth="1"/>
    <col min="14086" max="14086" width="1.6640625" style="80" customWidth="1"/>
    <col min="14087" max="14087" width="10.44140625" style="80" customWidth="1"/>
    <col min="14088" max="14088" width="11.33203125" style="80" customWidth="1"/>
    <col min="14089" max="14336" width="11.44140625" style="80"/>
    <col min="14337" max="14338" width="1.6640625" style="80" customWidth="1"/>
    <col min="14339" max="14339" width="25.6640625" style="80" customWidth="1"/>
    <col min="14340" max="14340" width="9.6640625" style="80" customWidth="1"/>
    <col min="14341" max="14341" width="10.33203125" style="80" customWidth="1"/>
    <col min="14342" max="14342" width="1.6640625" style="80" customWidth="1"/>
    <col min="14343" max="14343" width="10.44140625" style="80" customWidth="1"/>
    <col min="14344" max="14344" width="11.33203125" style="80" customWidth="1"/>
    <col min="14345" max="14592" width="11.44140625" style="80"/>
    <col min="14593" max="14594" width="1.6640625" style="80" customWidth="1"/>
    <col min="14595" max="14595" width="25.6640625" style="80" customWidth="1"/>
    <col min="14596" max="14596" width="9.6640625" style="80" customWidth="1"/>
    <col min="14597" max="14597" width="10.33203125" style="80" customWidth="1"/>
    <col min="14598" max="14598" width="1.6640625" style="80" customWidth="1"/>
    <col min="14599" max="14599" width="10.44140625" style="80" customWidth="1"/>
    <col min="14600" max="14600" width="11.33203125" style="80" customWidth="1"/>
    <col min="14601" max="14848" width="11.44140625" style="80"/>
    <col min="14849" max="14850" width="1.6640625" style="80" customWidth="1"/>
    <col min="14851" max="14851" width="25.6640625" style="80" customWidth="1"/>
    <col min="14852" max="14852" width="9.6640625" style="80" customWidth="1"/>
    <col min="14853" max="14853" width="10.33203125" style="80" customWidth="1"/>
    <col min="14854" max="14854" width="1.6640625" style="80" customWidth="1"/>
    <col min="14855" max="14855" width="10.44140625" style="80" customWidth="1"/>
    <col min="14856" max="14856" width="11.33203125" style="80" customWidth="1"/>
    <col min="14857" max="15104" width="11.44140625" style="80"/>
    <col min="15105" max="15106" width="1.6640625" style="80" customWidth="1"/>
    <col min="15107" max="15107" width="25.6640625" style="80" customWidth="1"/>
    <col min="15108" max="15108" width="9.6640625" style="80" customWidth="1"/>
    <col min="15109" max="15109" width="10.33203125" style="80" customWidth="1"/>
    <col min="15110" max="15110" width="1.6640625" style="80" customWidth="1"/>
    <col min="15111" max="15111" width="10.44140625" style="80" customWidth="1"/>
    <col min="15112" max="15112" width="11.33203125" style="80" customWidth="1"/>
    <col min="15113" max="15360" width="11.44140625" style="80"/>
    <col min="15361" max="15362" width="1.6640625" style="80" customWidth="1"/>
    <col min="15363" max="15363" width="25.6640625" style="80" customWidth="1"/>
    <col min="15364" max="15364" width="9.6640625" style="80" customWidth="1"/>
    <col min="15365" max="15365" width="10.33203125" style="80" customWidth="1"/>
    <col min="15366" max="15366" width="1.6640625" style="80" customWidth="1"/>
    <col min="15367" max="15367" width="10.44140625" style="80" customWidth="1"/>
    <col min="15368" max="15368" width="11.33203125" style="80" customWidth="1"/>
    <col min="15369" max="15616" width="11.44140625" style="80"/>
    <col min="15617" max="15618" width="1.6640625" style="80" customWidth="1"/>
    <col min="15619" max="15619" width="25.6640625" style="80" customWidth="1"/>
    <col min="15620" max="15620" width="9.6640625" style="80" customWidth="1"/>
    <col min="15621" max="15621" width="10.33203125" style="80" customWidth="1"/>
    <col min="15622" max="15622" width="1.6640625" style="80" customWidth="1"/>
    <col min="15623" max="15623" width="10.44140625" style="80" customWidth="1"/>
    <col min="15624" max="15624" width="11.33203125" style="80" customWidth="1"/>
    <col min="15625" max="15872" width="11.44140625" style="80"/>
    <col min="15873" max="15874" width="1.6640625" style="80" customWidth="1"/>
    <col min="15875" max="15875" width="25.6640625" style="80" customWidth="1"/>
    <col min="15876" max="15876" width="9.6640625" style="80" customWidth="1"/>
    <col min="15877" max="15877" width="10.33203125" style="80" customWidth="1"/>
    <col min="15878" max="15878" width="1.6640625" style="80" customWidth="1"/>
    <col min="15879" max="15879" width="10.44140625" style="80" customWidth="1"/>
    <col min="15880" max="15880" width="11.33203125" style="80" customWidth="1"/>
    <col min="15881" max="16128" width="11.44140625" style="80"/>
    <col min="16129" max="16130" width="1.6640625" style="80" customWidth="1"/>
    <col min="16131" max="16131" width="25.6640625" style="80" customWidth="1"/>
    <col min="16132" max="16132" width="9.6640625" style="80" customWidth="1"/>
    <col min="16133" max="16133" width="10.33203125" style="80" customWidth="1"/>
    <col min="16134" max="16134" width="1.6640625" style="80" customWidth="1"/>
    <col min="16135" max="16135" width="10.44140625" style="80" customWidth="1"/>
    <col min="16136" max="16136" width="11.33203125" style="80" customWidth="1"/>
    <col min="16137" max="16384" width="11.44140625" style="80"/>
  </cols>
  <sheetData>
    <row r="1" spans="1:8" ht="13.8">
      <c r="A1" s="414"/>
      <c r="B1" s="414"/>
      <c r="C1" s="1386" t="s">
        <v>1298</v>
      </c>
    </row>
    <row r="2" spans="1:8" ht="51" customHeight="1">
      <c r="A2" s="1137" t="s">
        <v>1425</v>
      </c>
      <c r="B2" s="1137"/>
      <c r="C2" s="1137"/>
      <c r="D2" s="1218"/>
      <c r="E2" s="1218"/>
      <c r="F2" s="1218"/>
      <c r="G2" s="1218"/>
      <c r="H2" s="1218"/>
    </row>
    <row r="3" spans="1:8" ht="13.8">
      <c r="A3" s="1417" t="s">
        <v>1334</v>
      </c>
      <c r="B3" s="1417"/>
      <c r="C3" s="1417"/>
      <c r="D3" s="1417"/>
      <c r="E3" s="1417"/>
      <c r="F3" s="1417"/>
      <c r="G3" s="1417"/>
      <c r="H3" s="1417"/>
    </row>
    <row r="4" spans="1:8" ht="2.25" customHeight="1" thickBot="1">
      <c r="A4" s="1418"/>
      <c r="B4" s="1418"/>
      <c r="C4" s="1418"/>
      <c r="D4" s="1181"/>
      <c r="E4" s="1181"/>
      <c r="F4" s="1181"/>
      <c r="G4" s="1181"/>
      <c r="H4" s="1181"/>
    </row>
    <row r="5" spans="1:8" ht="15.75" customHeight="1">
      <c r="A5" s="1223"/>
      <c r="B5" s="1223"/>
      <c r="C5" s="1223"/>
      <c r="D5" s="1224" t="s">
        <v>531</v>
      </c>
      <c r="E5" s="1224"/>
      <c r="F5" s="1226"/>
      <c r="G5" s="1224" t="s">
        <v>1426</v>
      </c>
      <c r="H5" s="1224"/>
    </row>
    <row r="6" spans="1:8" ht="27.6">
      <c r="A6" s="1227"/>
      <c r="B6" s="1227"/>
      <c r="C6" s="1227"/>
      <c r="D6" s="1228" t="s">
        <v>1337</v>
      </c>
      <c r="E6" s="1229" t="s">
        <v>1338</v>
      </c>
      <c r="F6" s="1253"/>
      <c r="G6" s="1228" t="s">
        <v>1337</v>
      </c>
      <c r="H6" s="1229" t="s">
        <v>1338</v>
      </c>
    </row>
    <row r="7" spans="1:8" ht="13.8" outlineLevel="1">
      <c r="A7" s="1230" t="s">
        <v>114</v>
      </c>
      <c r="B7" s="1082"/>
      <c r="C7" s="1082"/>
      <c r="D7" s="1082"/>
      <c r="E7" s="1082"/>
      <c r="F7" s="1082"/>
      <c r="G7" s="1082"/>
      <c r="H7" s="1082"/>
    </row>
    <row r="8" spans="1:8" ht="12" customHeight="1" outlineLevel="1">
      <c r="A8" s="1230"/>
      <c r="B8" s="1181" t="s">
        <v>1339</v>
      </c>
      <c r="C8" s="1233"/>
      <c r="D8" s="1181">
        <v>0</v>
      </c>
      <c r="E8" s="1181">
        <v>0</v>
      </c>
      <c r="F8" s="1181"/>
      <c r="G8" s="1181">
        <v>6</v>
      </c>
      <c r="H8" s="1181">
        <v>1006.1666666666666</v>
      </c>
    </row>
    <row r="9" spans="1:8" ht="12" customHeight="1" outlineLevel="1">
      <c r="A9" s="1230"/>
      <c r="B9" s="1181" t="s">
        <v>1341</v>
      </c>
      <c r="C9" s="1233"/>
      <c r="D9" s="1181"/>
      <c r="E9" s="1181"/>
      <c r="F9" s="1181"/>
      <c r="G9" s="1181"/>
      <c r="H9" s="1181"/>
    </row>
    <row r="10" spans="1:8" ht="12" customHeight="1" outlineLevel="1">
      <c r="A10" s="1230"/>
      <c r="B10" s="1181"/>
      <c r="C10" s="1233" t="s">
        <v>1342</v>
      </c>
      <c r="D10" s="1181">
        <v>0</v>
      </c>
      <c r="E10" s="1181">
        <v>0</v>
      </c>
      <c r="F10" s="1181"/>
      <c r="G10" s="1181">
        <v>11</v>
      </c>
      <c r="H10" s="1181">
        <v>847</v>
      </c>
    </row>
    <row r="11" spans="1:8" ht="12" customHeight="1" outlineLevel="1">
      <c r="A11" s="1236"/>
      <c r="B11" s="1238"/>
      <c r="C11" s="1238" t="s">
        <v>1409</v>
      </c>
      <c r="D11" s="1238">
        <v>0</v>
      </c>
      <c r="E11" s="1238">
        <v>0</v>
      </c>
      <c r="F11" s="1238"/>
      <c r="G11" s="1238">
        <v>0</v>
      </c>
      <c r="H11" s="1238">
        <v>0</v>
      </c>
    </row>
    <row r="12" spans="1:8" ht="13.8" outlineLevel="1">
      <c r="A12" s="1230" t="s">
        <v>117</v>
      </c>
      <c r="B12" s="1082"/>
      <c r="C12" s="1082"/>
      <c r="D12" s="1082"/>
      <c r="E12" s="1082"/>
      <c r="F12" s="1082"/>
      <c r="G12" s="1082"/>
      <c r="H12" s="1082"/>
    </row>
    <row r="13" spans="1:8" ht="12" customHeight="1" outlineLevel="1">
      <c r="A13" s="1230"/>
      <c r="B13" s="1181" t="s">
        <v>1339</v>
      </c>
      <c r="C13" s="1233"/>
      <c r="D13" s="1181">
        <v>56</v>
      </c>
      <c r="E13" s="1181">
        <v>431.75</v>
      </c>
      <c r="F13" s="1181"/>
      <c r="G13" s="1181">
        <v>33</v>
      </c>
      <c r="H13" s="1181">
        <v>722</v>
      </c>
    </row>
    <row r="14" spans="1:8" ht="12" customHeight="1" outlineLevel="1">
      <c r="A14" s="1230"/>
      <c r="B14" s="1181" t="s">
        <v>1341</v>
      </c>
      <c r="C14" s="1233"/>
      <c r="D14" s="1181"/>
      <c r="E14" s="1181"/>
      <c r="F14" s="1181"/>
      <c r="G14" s="1181"/>
      <c r="H14" s="1181"/>
    </row>
    <row r="15" spans="1:8" ht="12" customHeight="1" outlineLevel="1">
      <c r="A15" s="1230"/>
      <c r="B15" s="1181"/>
      <c r="C15" s="1233" t="s">
        <v>1342</v>
      </c>
      <c r="D15" s="1181">
        <v>572</v>
      </c>
      <c r="E15" s="1181">
        <v>332.62587412587413</v>
      </c>
      <c r="F15" s="1181"/>
      <c r="G15" s="1181">
        <v>206</v>
      </c>
      <c r="H15" s="1181">
        <v>607.747572815534</v>
      </c>
    </row>
    <row r="16" spans="1:8" ht="12" customHeight="1" outlineLevel="1">
      <c r="A16" s="1236"/>
      <c r="B16" s="1238"/>
      <c r="C16" s="1238" t="s">
        <v>1409</v>
      </c>
      <c r="D16" s="1238">
        <v>1</v>
      </c>
      <c r="E16" s="1238">
        <v>67</v>
      </c>
      <c r="F16" s="1238"/>
      <c r="G16" s="1238">
        <v>59</v>
      </c>
      <c r="H16" s="1238">
        <v>6648.9491525423728</v>
      </c>
    </row>
    <row r="17" spans="1:8" ht="13.8" outlineLevel="1">
      <c r="A17" s="1230" t="s">
        <v>118</v>
      </c>
      <c r="B17" s="1082"/>
      <c r="C17" s="1082"/>
      <c r="D17" s="1082"/>
      <c r="E17" s="1082"/>
      <c r="F17" s="1082"/>
      <c r="G17" s="1082"/>
      <c r="H17" s="1082"/>
    </row>
    <row r="18" spans="1:8" ht="12" customHeight="1" outlineLevel="1">
      <c r="A18" s="1230"/>
      <c r="B18" s="1181" t="s">
        <v>1339</v>
      </c>
      <c r="C18" s="1233"/>
      <c r="D18" s="1181">
        <v>55</v>
      </c>
      <c r="E18" s="1181">
        <v>451.65454545454543</v>
      </c>
      <c r="F18" s="1181"/>
      <c r="G18" s="1181">
        <v>25</v>
      </c>
      <c r="H18" s="1181">
        <v>991.4</v>
      </c>
    </row>
    <row r="19" spans="1:8" ht="12" customHeight="1" outlineLevel="1">
      <c r="A19" s="1230"/>
      <c r="B19" s="1181" t="s">
        <v>1341</v>
      </c>
      <c r="C19" s="1233"/>
      <c r="D19" s="1181"/>
      <c r="E19" s="1181"/>
      <c r="F19" s="1181"/>
      <c r="G19" s="1181"/>
      <c r="H19" s="1181"/>
    </row>
    <row r="20" spans="1:8" ht="12" customHeight="1" outlineLevel="1">
      <c r="A20" s="1230"/>
      <c r="B20" s="1181"/>
      <c r="C20" s="1233" t="s">
        <v>1342</v>
      </c>
      <c r="D20" s="1181">
        <v>329</v>
      </c>
      <c r="E20" s="1181">
        <v>380.9270516717325</v>
      </c>
      <c r="F20" s="1181"/>
      <c r="G20" s="1181">
        <v>165</v>
      </c>
      <c r="H20" s="1181">
        <v>713.0545454545454</v>
      </c>
    </row>
    <row r="21" spans="1:8" ht="12" customHeight="1" outlineLevel="1">
      <c r="A21" s="1236"/>
      <c r="B21" s="1238"/>
      <c r="C21" s="1238" t="s">
        <v>1409</v>
      </c>
      <c r="D21" s="1238">
        <v>0</v>
      </c>
      <c r="E21" s="1238">
        <v>0</v>
      </c>
      <c r="F21" s="1238"/>
      <c r="G21" s="1238">
        <v>42</v>
      </c>
      <c r="H21" s="1238">
        <v>7168.0476190476193</v>
      </c>
    </row>
    <row r="22" spans="1:8" ht="13.8" outlineLevel="1">
      <c r="A22" s="1230" t="s">
        <v>119</v>
      </c>
      <c r="B22" s="1082"/>
      <c r="C22" s="1082"/>
      <c r="D22" s="1082"/>
      <c r="E22" s="1082"/>
      <c r="F22" s="1082"/>
      <c r="G22" s="1082"/>
      <c r="H22" s="1082"/>
    </row>
    <row r="23" spans="1:8" ht="12" customHeight="1" outlineLevel="1">
      <c r="A23" s="1230"/>
      <c r="B23" s="1181" t="s">
        <v>1339</v>
      </c>
      <c r="C23" s="1233"/>
      <c r="D23" s="1181">
        <v>64</v>
      </c>
      <c r="E23" s="1181">
        <v>320.875</v>
      </c>
      <c r="F23" s="1181"/>
      <c r="G23" s="1181">
        <v>22</v>
      </c>
      <c r="H23" s="1181">
        <v>857.40909090909088</v>
      </c>
    </row>
    <row r="24" spans="1:8" ht="12" customHeight="1" outlineLevel="1">
      <c r="A24" s="1230"/>
      <c r="B24" s="1181" t="s">
        <v>1341</v>
      </c>
      <c r="C24" s="1233"/>
      <c r="D24" s="1181"/>
      <c r="E24" s="1181"/>
      <c r="F24" s="1181"/>
      <c r="G24" s="1181"/>
      <c r="H24" s="1181"/>
    </row>
    <row r="25" spans="1:8" ht="12" customHeight="1" outlineLevel="1">
      <c r="A25" s="1230"/>
      <c r="B25" s="1181"/>
      <c r="C25" s="1233" t="s">
        <v>1342</v>
      </c>
      <c r="D25" s="1181">
        <v>414</v>
      </c>
      <c r="E25" s="1181">
        <v>282.06280193236717</v>
      </c>
      <c r="F25" s="1181"/>
      <c r="G25" s="1181">
        <v>163</v>
      </c>
      <c r="H25" s="1181">
        <v>515.72392638036808</v>
      </c>
    </row>
    <row r="26" spans="1:8" ht="12" customHeight="1" outlineLevel="1">
      <c r="A26" s="1424"/>
      <c r="B26" s="1425"/>
      <c r="C26" s="1425" t="s">
        <v>1409</v>
      </c>
      <c r="D26" s="1425">
        <v>0</v>
      </c>
      <c r="E26" s="1425">
        <v>0</v>
      </c>
      <c r="F26" s="1425"/>
      <c r="G26" s="1425">
        <v>20</v>
      </c>
      <c r="H26" s="1425">
        <v>5498.25</v>
      </c>
    </row>
    <row r="27" spans="1:8" ht="13.8">
      <c r="A27" s="1230" t="s">
        <v>120</v>
      </c>
      <c r="B27" s="1082"/>
      <c r="C27" s="1082"/>
      <c r="D27" s="1082"/>
      <c r="E27" s="1082"/>
      <c r="F27" s="1082"/>
      <c r="G27" s="1082"/>
      <c r="H27" s="1082"/>
    </row>
    <row r="28" spans="1:8" ht="12" customHeight="1">
      <c r="A28" s="1230"/>
      <c r="B28" s="1181" t="s">
        <v>1339</v>
      </c>
      <c r="C28" s="1233"/>
      <c r="D28" s="1419">
        <v>175</v>
      </c>
      <c r="E28" s="1419">
        <v>397.46285714285716</v>
      </c>
      <c r="F28" s="1419"/>
      <c r="G28" s="1419">
        <v>86</v>
      </c>
      <c r="H28" s="1419">
        <v>854.77906976744191</v>
      </c>
    </row>
    <row r="29" spans="1:8" ht="12" customHeight="1">
      <c r="A29" s="1230"/>
      <c r="B29" s="1181" t="s">
        <v>1341</v>
      </c>
      <c r="C29" s="1233"/>
      <c r="D29" s="1419"/>
      <c r="E29" s="1419"/>
      <c r="F29" s="1419"/>
      <c r="G29" s="1419"/>
      <c r="H29" s="1419"/>
    </row>
    <row r="30" spans="1:8" ht="12" customHeight="1">
      <c r="A30" s="1230"/>
      <c r="B30" s="1181"/>
      <c r="C30" s="1233" t="s">
        <v>1342</v>
      </c>
      <c r="D30" s="1419">
        <v>1315</v>
      </c>
      <c r="E30" s="1419">
        <v>328.79239543726237</v>
      </c>
      <c r="F30" s="1419"/>
      <c r="G30" s="1419">
        <v>545</v>
      </c>
      <c r="H30" s="1419">
        <v>616.93944954128438</v>
      </c>
    </row>
    <row r="31" spans="1:8" ht="12" customHeight="1" thickBot="1">
      <c r="A31" s="1240"/>
      <c r="B31" s="1242"/>
      <c r="C31" s="1242" t="s">
        <v>1414</v>
      </c>
      <c r="D31" s="1422">
        <v>1</v>
      </c>
      <c r="E31" s="1422">
        <v>67</v>
      </c>
      <c r="F31" s="1422"/>
      <c r="G31" s="1422">
        <v>121</v>
      </c>
      <c r="H31" s="1422">
        <v>6638.9421487603304</v>
      </c>
    </row>
    <row r="32" spans="1:8" s="414" customFormat="1">
      <c r="A32" s="1181" t="s">
        <v>221</v>
      </c>
      <c r="B32" s="1181"/>
      <c r="C32" s="1233"/>
      <c r="D32" s="1181"/>
      <c r="E32" s="1181"/>
      <c r="F32" s="1181"/>
      <c r="G32" s="1181"/>
      <c r="H32" s="1181"/>
    </row>
    <row r="33" spans="1:8" s="414" customFormat="1">
      <c r="A33" s="1939" t="s">
        <v>1348</v>
      </c>
      <c r="B33" s="1939"/>
      <c r="C33" s="1939"/>
      <c r="D33" s="1939"/>
      <c r="E33" s="1939"/>
      <c r="F33" s="1939"/>
      <c r="G33" s="1939"/>
      <c r="H33" s="1939"/>
    </row>
    <row r="34" spans="1:8" s="414" customFormat="1" ht="40.5" customHeight="1">
      <c r="A34" s="1939" t="s">
        <v>1349</v>
      </c>
      <c r="B34" s="1939"/>
      <c r="C34" s="1939"/>
      <c r="D34" s="1939"/>
      <c r="E34" s="1939"/>
      <c r="F34" s="1939"/>
      <c r="G34" s="1939"/>
      <c r="H34" s="1939"/>
    </row>
    <row r="35" spans="1:8" s="414" customFormat="1" ht="27" customHeight="1">
      <c r="A35" s="1939" t="s">
        <v>1419</v>
      </c>
      <c r="B35" s="1939"/>
      <c r="C35" s="1939"/>
      <c r="D35" s="1939"/>
      <c r="E35" s="1939"/>
      <c r="F35" s="1939"/>
      <c r="G35" s="1939"/>
      <c r="H35" s="1939"/>
    </row>
    <row r="36" spans="1:8" s="414" customFormat="1" ht="27.75" customHeight="1">
      <c r="A36" s="1939" t="s">
        <v>1427</v>
      </c>
      <c r="B36" s="1967"/>
      <c r="C36" s="1967"/>
      <c r="D36" s="1967"/>
      <c r="E36" s="1967"/>
      <c r="F36" s="1967"/>
      <c r="G36" s="1967"/>
      <c r="H36" s="1967"/>
    </row>
    <row r="37" spans="1:8" s="414" customFormat="1" ht="13.8">
      <c r="A37" s="668" t="s">
        <v>1428</v>
      </c>
      <c r="B37" s="668"/>
      <c r="C37" s="668"/>
      <c r="D37" s="668"/>
      <c r="E37" s="668"/>
      <c r="F37" s="668"/>
      <c r="G37" s="668"/>
      <c r="H37" s="668"/>
    </row>
  </sheetData>
  <mergeCells count="4">
    <mergeCell ref="A33:H33"/>
    <mergeCell ref="A34:H34"/>
    <mergeCell ref="A35:H35"/>
    <mergeCell ref="A36:H36"/>
  </mergeCells>
  <hyperlinks>
    <hyperlink ref="C1" location="Índice!A1" display="Volver al Índice " xr:uid="{1CD42E23-90A1-42CA-94FA-84BB45835334}"/>
  </hyperlinks>
  <printOptions horizontalCentered="1" verticalCentered="1"/>
  <pageMargins left="0.74803149606299213" right="0.74803149606299213" top="0.98425196850393704" bottom="0.98425196850393704" header="0" footer="0"/>
  <pageSetup paperSize="9" scale="28"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B842F-D958-401F-80E7-6F8CEE08EDAC}">
  <sheetPr>
    <pageSetUpPr fitToPage="1"/>
  </sheetPr>
  <dimension ref="A1:M200"/>
  <sheetViews>
    <sheetView showGridLines="0" workbookViewId="0"/>
  </sheetViews>
  <sheetFormatPr baseColWidth="10" defaultColWidth="11.44140625" defaultRowHeight="13.2" outlineLevelRow="1"/>
  <cols>
    <col min="1" max="1" width="2.5546875" style="80" customWidth="1"/>
    <col min="2" max="2" width="3" style="80" customWidth="1"/>
    <col min="3" max="3" width="14.6640625" style="80" customWidth="1"/>
    <col min="4" max="5" width="12" style="80" customWidth="1"/>
    <col min="6" max="6" width="1.6640625" style="80" customWidth="1"/>
    <col min="7" max="8" width="13.33203125" style="80" customWidth="1"/>
    <col min="9" max="256" width="11.44140625" style="80"/>
    <col min="257" max="257" width="2.5546875" style="80" customWidth="1"/>
    <col min="258" max="258" width="3" style="80" customWidth="1"/>
    <col min="259" max="259" width="14.6640625" style="80" customWidth="1"/>
    <col min="260" max="261" width="12" style="80" customWidth="1"/>
    <col min="262" max="262" width="1.6640625" style="80" customWidth="1"/>
    <col min="263" max="264" width="13.33203125" style="80" customWidth="1"/>
    <col min="265" max="512" width="11.44140625" style="80"/>
    <col min="513" max="513" width="2.5546875" style="80" customWidth="1"/>
    <col min="514" max="514" width="3" style="80" customWidth="1"/>
    <col min="515" max="515" width="14.6640625" style="80" customWidth="1"/>
    <col min="516" max="517" width="12" style="80" customWidth="1"/>
    <col min="518" max="518" width="1.6640625" style="80" customWidth="1"/>
    <col min="519" max="520" width="13.33203125" style="80" customWidth="1"/>
    <col min="521" max="768" width="11.44140625" style="80"/>
    <col min="769" max="769" width="2.5546875" style="80" customWidth="1"/>
    <col min="770" max="770" width="3" style="80" customWidth="1"/>
    <col min="771" max="771" width="14.6640625" style="80" customWidth="1"/>
    <col min="772" max="773" width="12" style="80" customWidth="1"/>
    <col min="774" max="774" width="1.6640625" style="80" customWidth="1"/>
    <col min="775" max="776" width="13.33203125" style="80" customWidth="1"/>
    <col min="777" max="1024" width="11.44140625" style="80"/>
    <col min="1025" max="1025" width="2.5546875" style="80" customWidth="1"/>
    <col min="1026" max="1026" width="3" style="80" customWidth="1"/>
    <col min="1027" max="1027" width="14.6640625" style="80" customWidth="1"/>
    <col min="1028" max="1029" width="12" style="80" customWidth="1"/>
    <col min="1030" max="1030" width="1.6640625" style="80" customWidth="1"/>
    <col min="1031" max="1032" width="13.33203125" style="80" customWidth="1"/>
    <col min="1033" max="1280" width="11.44140625" style="80"/>
    <col min="1281" max="1281" width="2.5546875" style="80" customWidth="1"/>
    <col min="1282" max="1282" width="3" style="80" customWidth="1"/>
    <col min="1283" max="1283" width="14.6640625" style="80" customWidth="1"/>
    <col min="1284" max="1285" width="12" style="80" customWidth="1"/>
    <col min="1286" max="1286" width="1.6640625" style="80" customWidth="1"/>
    <col min="1287" max="1288" width="13.33203125" style="80" customWidth="1"/>
    <col min="1289" max="1536" width="11.44140625" style="80"/>
    <col min="1537" max="1537" width="2.5546875" style="80" customWidth="1"/>
    <col min="1538" max="1538" width="3" style="80" customWidth="1"/>
    <col min="1539" max="1539" width="14.6640625" style="80" customWidth="1"/>
    <col min="1540" max="1541" width="12" style="80" customWidth="1"/>
    <col min="1542" max="1542" width="1.6640625" style="80" customWidth="1"/>
    <col min="1543" max="1544" width="13.33203125" style="80" customWidth="1"/>
    <col min="1545" max="1792" width="11.44140625" style="80"/>
    <col min="1793" max="1793" width="2.5546875" style="80" customWidth="1"/>
    <col min="1794" max="1794" width="3" style="80" customWidth="1"/>
    <col min="1795" max="1795" width="14.6640625" style="80" customWidth="1"/>
    <col min="1796" max="1797" width="12" style="80" customWidth="1"/>
    <col min="1798" max="1798" width="1.6640625" style="80" customWidth="1"/>
    <col min="1799" max="1800" width="13.33203125" style="80" customWidth="1"/>
    <col min="1801" max="2048" width="11.44140625" style="80"/>
    <col min="2049" max="2049" width="2.5546875" style="80" customWidth="1"/>
    <col min="2050" max="2050" width="3" style="80" customWidth="1"/>
    <col min="2051" max="2051" width="14.6640625" style="80" customWidth="1"/>
    <col min="2052" max="2053" width="12" style="80" customWidth="1"/>
    <col min="2054" max="2054" width="1.6640625" style="80" customWidth="1"/>
    <col min="2055" max="2056" width="13.33203125" style="80" customWidth="1"/>
    <col min="2057" max="2304" width="11.44140625" style="80"/>
    <col min="2305" max="2305" width="2.5546875" style="80" customWidth="1"/>
    <col min="2306" max="2306" width="3" style="80" customWidth="1"/>
    <col min="2307" max="2307" width="14.6640625" style="80" customWidth="1"/>
    <col min="2308" max="2309" width="12" style="80" customWidth="1"/>
    <col min="2310" max="2310" width="1.6640625" style="80" customWidth="1"/>
    <col min="2311" max="2312" width="13.33203125" style="80" customWidth="1"/>
    <col min="2313" max="2560" width="11.44140625" style="80"/>
    <col min="2561" max="2561" width="2.5546875" style="80" customWidth="1"/>
    <col min="2562" max="2562" width="3" style="80" customWidth="1"/>
    <col min="2563" max="2563" width="14.6640625" style="80" customWidth="1"/>
    <col min="2564" max="2565" width="12" style="80" customWidth="1"/>
    <col min="2566" max="2566" width="1.6640625" style="80" customWidth="1"/>
    <col min="2567" max="2568" width="13.33203125" style="80" customWidth="1"/>
    <col min="2569" max="2816" width="11.44140625" style="80"/>
    <col min="2817" max="2817" width="2.5546875" style="80" customWidth="1"/>
    <col min="2818" max="2818" width="3" style="80" customWidth="1"/>
    <col min="2819" max="2819" width="14.6640625" style="80" customWidth="1"/>
    <col min="2820" max="2821" width="12" style="80" customWidth="1"/>
    <col min="2822" max="2822" width="1.6640625" style="80" customWidth="1"/>
    <col min="2823" max="2824" width="13.33203125" style="80" customWidth="1"/>
    <col min="2825" max="3072" width="11.44140625" style="80"/>
    <col min="3073" max="3073" width="2.5546875" style="80" customWidth="1"/>
    <col min="3074" max="3074" width="3" style="80" customWidth="1"/>
    <col min="3075" max="3075" width="14.6640625" style="80" customWidth="1"/>
    <col min="3076" max="3077" width="12" style="80" customWidth="1"/>
    <col min="3078" max="3078" width="1.6640625" style="80" customWidth="1"/>
    <col min="3079" max="3080" width="13.33203125" style="80" customWidth="1"/>
    <col min="3081" max="3328" width="11.44140625" style="80"/>
    <col min="3329" max="3329" width="2.5546875" style="80" customWidth="1"/>
    <col min="3330" max="3330" width="3" style="80" customWidth="1"/>
    <col min="3331" max="3331" width="14.6640625" style="80" customWidth="1"/>
    <col min="3332" max="3333" width="12" style="80" customWidth="1"/>
    <col min="3334" max="3334" width="1.6640625" style="80" customWidth="1"/>
    <col min="3335" max="3336" width="13.33203125" style="80" customWidth="1"/>
    <col min="3337" max="3584" width="11.44140625" style="80"/>
    <col min="3585" max="3585" width="2.5546875" style="80" customWidth="1"/>
    <col min="3586" max="3586" width="3" style="80" customWidth="1"/>
    <col min="3587" max="3587" width="14.6640625" style="80" customWidth="1"/>
    <col min="3588" max="3589" width="12" style="80" customWidth="1"/>
    <col min="3590" max="3590" width="1.6640625" style="80" customWidth="1"/>
    <col min="3591" max="3592" width="13.33203125" style="80" customWidth="1"/>
    <col min="3593" max="3840" width="11.44140625" style="80"/>
    <col min="3841" max="3841" width="2.5546875" style="80" customWidth="1"/>
    <col min="3842" max="3842" width="3" style="80" customWidth="1"/>
    <col min="3843" max="3843" width="14.6640625" style="80" customWidth="1"/>
    <col min="3844" max="3845" width="12" style="80" customWidth="1"/>
    <col min="3846" max="3846" width="1.6640625" style="80" customWidth="1"/>
    <col min="3847" max="3848" width="13.33203125" style="80" customWidth="1"/>
    <col min="3849" max="4096" width="11.44140625" style="80"/>
    <col min="4097" max="4097" width="2.5546875" style="80" customWidth="1"/>
    <col min="4098" max="4098" width="3" style="80" customWidth="1"/>
    <col min="4099" max="4099" width="14.6640625" style="80" customWidth="1"/>
    <col min="4100" max="4101" width="12" style="80" customWidth="1"/>
    <col min="4102" max="4102" width="1.6640625" style="80" customWidth="1"/>
    <col min="4103" max="4104" width="13.33203125" style="80" customWidth="1"/>
    <col min="4105" max="4352" width="11.44140625" style="80"/>
    <col min="4353" max="4353" width="2.5546875" style="80" customWidth="1"/>
    <col min="4354" max="4354" width="3" style="80" customWidth="1"/>
    <col min="4355" max="4355" width="14.6640625" style="80" customWidth="1"/>
    <col min="4356" max="4357" width="12" style="80" customWidth="1"/>
    <col min="4358" max="4358" width="1.6640625" style="80" customWidth="1"/>
    <col min="4359" max="4360" width="13.33203125" style="80" customWidth="1"/>
    <col min="4361" max="4608" width="11.44140625" style="80"/>
    <col min="4609" max="4609" width="2.5546875" style="80" customWidth="1"/>
    <col min="4610" max="4610" width="3" style="80" customWidth="1"/>
    <col min="4611" max="4611" width="14.6640625" style="80" customWidth="1"/>
    <col min="4612" max="4613" width="12" style="80" customWidth="1"/>
    <col min="4614" max="4614" width="1.6640625" style="80" customWidth="1"/>
    <col min="4615" max="4616" width="13.33203125" style="80" customWidth="1"/>
    <col min="4617" max="4864" width="11.44140625" style="80"/>
    <col min="4865" max="4865" width="2.5546875" style="80" customWidth="1"/>
    <col min="4866" max="4866" width="3" style="80" customWidth="1"/>
    <col min="4867" max="4867" width="14.6640625" style="80" customWidth="1"/>
    <col min="4868" max="4869" width="12" style="80" customWidth="1"/>
    <col min="4870" max="4870" width="1.6640625" style="80" customWidth="1"/>
    <col min="4871" max="4872" width="13.33203125" style="80" customWidth="1"/>
    <col min="4873" max="5120" width="11.44140625" style="80"/>
    <col min="5121" max="5121" width="2.5546875" style="80" customWidth="1"/>
    <col min="5122" max="5122" width="3" style="80" customWidth="1"/>
    <col min="5123" max="5123" width="14.6640625" style="80" customWidth="1"/>
    <col min="5124" max="5125" width="12" style="80" customWidth="1"/>
    <col min="5126" max="5126" width="1.6640625" style="80" customWidth="1"/>
    <col min="5127" max="5128" width="13.33203125" style="80" customWidth="1"/>
    <col min="5129" max="5376" width="11.44140625" style="80"/>
    <col min="5377" max="5377" width="2.5546875" style="80" customWidth="1"/>
    <col min="5378" max="5378" width="3" style="80" customWidth="1"/>
    <col min="5379" max="5379" width="14.6640625" style="80" customWidth="1"/>
    <col min="5380" max="5381" width="12" style="80" customWidth="1"/>
    <col min="5382" max="5382" width="1.6640625" style="80" customWidth="1"/>
    <col min="5383" max="5384" width="13.33203125" style="80" customWidth="1"/>
    <col min="5385" max="5632" width="11.44140625" style="80"/>
    <col min="5633" max="5633" width="2.5546875" style="80" customWidth="1"/>
    <col min="5634" max="5634" width="3" style="80" customWidth="1"/>
    <col min="5635" max="5635" width="14.6640625" style="80" customWidth="1"/>
    <col min="5636" max="5637" width="12" style="80" customWidth="1"/>
    <col min="5638" max="5638" width="1.6640625" style="80" customWidth="1"/>
    <col min="5639" max="5640" width="13.33203125" style="80" customWidth="1"/>
    <col min="5641" max="5888" width="11.44140625" style="80"/>
    <col min="5889" max="5889" width="2.5546875" style="80" customWidth="1"/>
    <col min="5890" max="5890" width="3" style="80" customWidth="1"/>
    <col min="5891" max="5891" width="14.6640625" style="80" customWidth="1"/>
    <col min="5892" max="5893" width="12" style="80" customWidth="1"/>
    <col min="5894" max="5894" width="1.6640625" style="80" customWidth="1"/>
    <col min="5895" max="5896" width="13.33203125" style="80" customWidth="1"/>
    <col min="5897" max="6144" width="11.44140625" style="80"/>
    <col min="6145" max="6145" width="2.5546875" style="80" customWidth="1"/>
    <col min="6146" max="6146" width="3" style="80" customWidth="1"/>
    <col min="6147" max="6147" width="14.6640625" style="80" customWidth="1"/>
    <col min="6148" max="6149" width="12" style="80" customWidth="1"/>
    <col min="6150" max="6150" width="1.6640625" style="80" customWidth="1"/>
    <col min="6151" max="6152" width="13.33203125" style="80" customWidth="1"/>
    <col min="6153" max="6400" width="11.44140625" style="80"/>
    <col min="6401" max="6401" width="2.5546875" style="80" customWidth="1"/>
    <col min="6402" max="6402" width="3" style="80" customWidth="1"/>
    <col min="6403" max="6403" width="14.6640625" style="80" customWidth="1"/>
    <col min="6404" max="6405" width="12" style="80" customWidth="1"/>
    <col min="6406" max="6406" width="1.6640625" style="80" customWidth="1"/>
    <col min="6407" max="6408" width="13.33203125" style="80" customWidth="1"/>
    <col min="6409" max="6656" width="11.44140625" style="80"/>
    <col min="6657" max="6657" width="2.5546875" style="80" customWidth="1"/>
    <col min="6658" max="6658" width="3" style="80" customWidth="1"/>
    <col min="6659" max="6659" width="14.6640625" style="80" customWidth="1"/>
    <col min="6660" max="6661" width="12" style="80" customWidth="1"/>
    <col min="6662" max="6662" width="1.6640625" style="80" customWidth="1"/>
    <col min="6663" max="6664" width="13.33203125" style="80" customWidth="1"/>
    <col min="6665" max="6912" width="11.44140625" style="80"/>
    <col min="6913" max="6913" width="2.5546875" style="80" customWidth="1"/>
    <col min="6914" max="6914" width="3" style="80" customWidth="1"/>
    <col min="6915" max="6915" width="14.6640625" style="80" customWidth="1"/>
    <col min="6916" max="6917" width="12" style="80" customWidth="1"/>
    <col min="6918" max="6918" width="1.6640625" style="80" customWidth="1"/>
    <col min="6919" max="6920" width="13.33203125" style="80" customWidth="1"/>
    <col min="6921" max="7168" width="11.44140625" style="80"/>
    <col min="7169" max="7169" width="2.5546875" style="80" customWidth="1"/>
    <col min="7170" max="7170" width="3" style="80" customWidth="1"/>
    <col min="7171" max="7171" width="14.6640625" style="80" customWidth="1"/>
    <col min="7172" max="7173" width="12" style="80" customWidth="1"/>
    <col min="7174" max="7174" width="1.6640625" style="80" customWidth="1"/>
    <col min="7175" max="7176" width="13.33203125" style="80" customWidth="1"/>
    <col min="7177" max="7424" width="11.44140625" style="80"/>
    <col min="7425" max="7425" width="2.5546875" style="80" customWidth="1"/>
    <col min="7426" max="7426" width="3" style="80" customWidth="1"/>
    <col min="7427" max="7427" width="14.6640625" style="80" customWidth="1"/>
    <col min="7428" max="7429" width="12" style="80" customWidth="1"/>
    <col min="7430" max="7430" width="1.6640625" style="80" customWidth="1"/>
    <col min="7431" max="7432" width="13.33203125" style="80" customWidth="1"/>
    <col min="7433" max="7680" width="11.44140625" style="80"/>
    <col min="7681" max="7681" width="2.5546875" style="80" customWidth="1"/>
    <col min="7682" max="7682" width="3" style="80" customWidth="1"/>
    <col min="7683" max="7683" width="14.6640625" style="80" customWidth="1"/>
    <col min="7684" max="7685" width="12" style="80" customWidth="1"/>
    <col min="7686" max="7686" width="1.6640625" style="80" customWidth="1"/>
    <col min="7687" max="7688" width="13.33203125" style="80" customWidth="1"/>
    <col min="7689" max="7936" width="11.44140625" style="80"/>
    <col min="7937" max="7937" width="2.5546875" style="80" customWidth="1"/>
    <col min="7938" max="7938" width="3" style="80" customWidth="1"/>
    <col min="7939" max="7939" width="14.6640625" style="80" customWidth="1"/>
    <col min="7940" max="7941" width="12" style="80" customWidth="1"/>
    <col min="7942" max="7942" width="1.6640625" style="80" customWidth="1"/>
    <col min="7943" max="7944" width="13.33203125" style="80" customWidth="1"/>
    <col min="7945" max="8192" width="11.44140625" style="80"/>
    <col min="8193" max="8193" width="2.5546875" style="80" customWidth="1"/>
    <col min="8194" max="8194" width="3" style="80" customWidth="1"/>
    <col min="8195" max="8195" width="14.6640625" style="80" customWidth="1"/>
    <col min="8196" max="8197" width="12" style="80" customWidth="1"/>
    <col min="8198" max="8198" width="1.6640625" style="80" customWidth="1"/>
    <col min="8199" max="8200" width="13.33203125" style="80" customWidth="1"/>
    <col min="8201" max="8448" width="11.44140625" style="80"/>
    <col min="8449" max="8449" width="2.5546875" style="80" customWidth="1"/>
    <col min="8450" max="8450" width="3" style="80" customWidth="1"/>
    <col min="8451" max="8451" width="14.6640625" style="80" customWidth="1"/>
    <col min="8452" max="8453" width="12" style="80" customWidth="1"/>
    <col min="8454" max="8454" width="1.6640625" style="80" customWidth="1"/>
    <col min="8455" max="8456" width="13.33203125" style="80" customWidth="1"/>
    <col min="8457" max="8704" width="11.44140625" style="80"/>
    <col min="8705" max="8705" width="2.5546875" style="80" customWidth="1"/>
    <col min="8706" max="8706" width="3" style="80" customWidth="1"/>
    <col min="8707" max="8707" width="14.6640625" style="80" customWidth="1"/>
    <col min="8708" max="8709" width="12" style="80" customWidth="1"/>
    <col min="8710" max="8710" width="1.6640625" style="80" customWidth="1"/>
    <col min="8711" max="8712" width="13.33203125" style="80" customWidth="1"/>
    <col min="8713" max="8960" width="11.44140625" style="80"/>
    <col min="8961" max="8961" width="2.5546875" style="80" customWidth="1"/>
    <col min="8962" max="8962" width="3" style="80" customWidth="1"/>
    <col min="8963" max="8963" width="14.6640625" style="80" customWidth="1"/>
    <col min="8964" max="8965" width="12" style="80" customWidth="1"/>
    <col min="8966" max="8966" width="1.6640625" style="80" customWidth="1"/>
    <col min="8967" max="8968" width="13.33203125" style="80" customWidth="1"/>
    <col min="8969" max="9216" width="11.44140625" style="80"/>
    <col min="9217" max="9217" width="2.5546875" style="80" customWidth="1"/>
    <col min="9218" max="9218" width="3" style="80" customWidth="1"/>
    <col min="9219" max="9219" width="14.6640625" style="80" customWidth="1"/>
    <col min="9220" max="9221" width="12" style="80" customWidth="1"/>
    <col min="9222" max="9222" width="1.6640625" style="80" customWidth="1"/>
    <col min="9223" max="9224" width="13.33203125" style="80" customWidth="1"/>
    <col min="9225" max="9472" width="11.44140625" style="80"/>
    <col min="9473" max="9473" width="2.5546875" style="80" customWidth="1"/>
    <col min="9474" max="9474" width="3" style="80" customWidth="1"/>
    <col min="9475" max="9475" width="14.6640625" style="80" customWidth="1"/>
    <col min="9476" max="9477" width="12" style="80" customWidth="1"/>
    <col min="9478" max="9478" width="1.6640625" style="80" customWidth="1"/>
    <col min="9479" max="9480" width="13.33203125" style="80" customWidth="1"/>
    <col min="9481" max="9728" width="11.44140625" style="80"/>
    <col min="9729" max="9729" width="2.5546875" style="80" customWidth="1"/>
    <col min="9730" max="9730" width="3" style="80" customWidth="1"/>
    <col min="9731" max="9731" width="14.6640625" style="80" customWidth="1"/>
    <col min="9732" max="9733" width="12" style="80" customWidth="1"/>
    <col min="9734" max="9734" width="1.6640625" style="80" customWidth="1"/>
    <col min="9735" max="9736" width="13.33203125" style="80" customWidth="1"/>
    <col min="9737" max="9984" width="11.44140625" style="80"/>
    <col min="9985" max="9985" width="2.5546875" style="80" customWidth="1"/>
    <col min="9986" max="9986" width="3" style="80" customWidth="1"/>
    <col min="9987" max="9987" width="14.6640625" style="80" customWidth="1"/>
    <col min="9988" max="9989" width="12" style="80" customWidth="1"/>
    <col min="9990" max="9990" width="1.6640625" style="80" customWidth="1"/>
    <col min="9991" max="9992" width="13.33203125" style="80" customWidth="1"/>
    <col min="9993" max="10240" width="11.44140625" style="80"/>
    <col min="10241" max="10241" width="2.5546875" style="80" customWidth="1"/>
    <col min="10242" max="10242" width="3" style="80" customWidth="1"/>
    <col min="10243" max="10243" width="14.6640625" style="80" customWidth="1"/>
    <col min="10244" max="10245" width="12" style="80" customWidth="1"/>
    <col min="10246" max="10246" width="1.6640625" style="80" customWidth="1"/>
    <col min="10247" max="10248" width="13.33203125" style="80" customWidth="1"/>
    <col min="10249" max="10496" width="11.44140625" style="80"/>
    <col min="10497" max="10497" width="2.5546875" style="80" customWidth="1"/>
    <col min="10498" max="10498" width="3" style="80" customWidth="1"/>
    <col min="10499" max="10499" width="14.6640625" style="80" customWidth="1"/>
    <col min="10500" max="10501" width="12" style="80" customWidth="1"/>
    <col min="10502" max="10502" width="1.6640625" style="80" customWidth="1"/>
    <col min="10503" max="10504" width="13.33203125" style="80" customWidth="1"/>
    <col min="10505" max="10752" width="11.44140625" style="80"/>
    <col min="10753" max="10753" width="2.5546875" style="80" customWidth="1"/>
    <col min="10754" max="10754" width="3" style="80" customWidth="1"/>
    <col min="10755" max="10755" width="14.6640625" style="80" customWidth="1"/>
    <col min="10756" max="10757" width="12" style="80" customWidth="1"/>
    <col min="10758" max="10758" width="1.6640625" style="80" customWidth="1"/>
    <col min="10759" max="10760" width="13.33203125" style="80" customWidth="1"/>
    <col min="10761" max="11008" width="11.44140625" style="80"/>
    <col min="11009" max="11009" width="2.5546875" style="80" customWidth="1"/>
    <col min="11010" max="11010" width="3" style="80" customWidth="1"/>
    <col min="11011" max="11011" width="14.6640625" style="80" customWidth="1"/>
    <col min="11012" max="11013" width="12" style="80" customWidth="1"/>
    <col min="11014" max="11014" width="1.6640625" style="80" customWidth="1"/>
    <col min="11015" max="11016" width="13.33203125" style="80" customWidth="1"/>
    <col min="11017" max="11264" width="11.44140625" style="80"/>
    <col min="11265" max="11265" width="2.5546875" style="80" customWidth="1"/>
    <col min="11266" max="11266" width="3" style="80" customWidth="1"/>
    <col min="11267" max="11267" width="14.6640625" style="80" customWidth="1"/>
    <col min="11268" max="11269" width="12" style="80" customWidth="1"/>
    <col min="11270" max="11270" width="1.6640625" style="80" customWidth="1"/>
    <col min="11271" max="11272" width="13.33203125" style="80" customWidth="1"/>
    <col min="11273" max="11520" width="11.44140625" style="80"/>
    <col min="11521" max="11521" width="2.5546875" style="80" customWidth="1"/>
    <col min="11522" max="11522" width="3" style="80" customWidth="1"/>
    <col min="11523" max="11523" width="14.6640625" style="80" customWidth="1"/>
    <col min="11524" max="11525" width="12" style="80" customWidth="1"/>
    <col min="11526" max="11526" width="1.6640625" style="80" customWidth="1"/>
    <col min="11527" max="11528" width="13.33203125" style="80" customWidth="1"/>
    <col min="11529" max="11776" width="11.44140625" style="80"/>
    <col min="11777" max="11777" width="2.5546875" style="80" customWidth="1"/>
    <col min="11778" max="11778" width="3" style="80" customWidth="1"/>
    <col min="11779" max="11779" width="14.6640625" style="80" customWidth="1"/>
    <col min="11780" max="11781" width="12" style="80" customWidth="1"/>
    <col min="11782" max="11782" width="1.6640625" style="80" customWidth="1"/>
    <col min="11783" max="11784" width="13.33203125" style="80" customWidth="1"/>
    <col min="11785" max="12032" width="11.44140625" style="80"/>
    <col min="12033" max="12033" width="2.5546875" style="80" customWidth="1"/>
    <col min="12034" max="12034" width="3" style="80" customWidth="1"/>
    <col min="12035" max="12035" width="14.6640625" style="80" customWidth="1"/>
    <col min="12036" max="12037" width="12" style="80" customWidth="1"/>
    <col min="12038" max="12038" width="1.6640625" style="80" customWidth="1"/>
    <col min="12039" max="12040" width="13.33203125" style="80" customWidth="1"/>
    <col min="12041" max="12288" width="11.44140625" style="80"/>
    <col min="12289" max="12289" width="2.5546875" style="80" customWidth="1"/>
    <col min="12290" max="12290" width="3" style="80" customWidth="1"/>
    <col min="12291" max="12291" width="14.6640625" style="80" customWidth="1"/>
    <col min="12292" max="12293" width="12" style="80" customWidth="1"/>
    <col min="12294" max="12294" width="1.6640625" style="80" customWidth="1"/>
    <col min="12295" max="12296" width="13.33203125" style="80" customWidth="1"/>
    <col min="12297" max="12544" width="11.44140625" style="80"/>
    <col min="12545" max="12545" width="2.5546875" style="80" customWidth="1"/>
    <col min="12546" max="12546" width="3" style="80" customWidth="1"/>
    <col min="12547" max="12547" width="14.6640625" style="80" customWidth="1"/>
    <col min="12548" max="12549" width="12" style="80" customWidth="1"/>
    <col min="12550" max="12550" width="1.6640625" style="80" customWidth="1"/>
    <col min="12551" max="12552" width="13.33203125" style="80" customWidth="1"/>
    <col min="12553" max="12800" width="11.44140625" style="80"/>
    <col min="12801" max="12801" width="2.5546875" style="80" customWidth="1"/>
    <col min="12802" max="12802" width="3" style="80" customWidth="1"/>
    <col min="12803" max="12803" width="14.6640625" style="80" customWidth="1"/>
    <col min="12804" max="12805" width="12" style="80" customWidth="1"/>
    <col min="12806" max="12806" width="1.6640625" style="80" customWidth="1"/>
    <col min="12807" max="12808" width="13.33203125" style="80" customWidth="1"/>
    <col min="12809" max="13056" width="11.44140625" style="80"/>
    <col min="13057" max="13057" width="2.5546875" style="80" customWidth="1"/>
    <col min="13058" max="13058" width="3" style="80" customWidth="1"/>
    <col min="13059" max="13059" width="14.6640625" style="80" customWidth="1"/>
    <col min="13060" max="13061" width="12" style="80" customWidth="1"/>
    <col min="13062" max="13062" width="1.6640625" style="80" customWidth="1"/>
    <col min="13063" max="13064" width="13.33203125" style="80" customWidth="1"/>
    <col min="13065" max="13312" width="11.44140625" style="80"/>
    <col min="13313" max="13313" width="2.5546875" style="80" customWidth="1"/>
    <col min="13314" max="13314" width="3" style="80" customWidth="1"/>
    <col min="13315" max="13315" width="14.6640625" style="80" customWidth="1"/>
    <col min="13316" max="13317" width="12" style="80" customWidth="1"/>
    <col min="13318" max="13318" width="1.6640625" style="80" customWidth="1"/>
    <col min="13319" max="13320" width="13.33203125" style="80" customWidth="1"/>
    <col min="13321" max="13568" width="11.44140625" style="80"/>
    <col min="13569" max="13569" width="2.5546875" style="80" customWidth="1"/>
    <col min="13570" max="13570" width="3" style="80" customWidth="1"/>
    <col min="13571" max="13571" width="14.6640625" style="80" customWidth="1"/>
    <col min="13572" max="13573" width="12" style="80" customWidth="1"/>
    <col min="13574" max="13574" width="1.6640625" style="80" customWidth="1"/>
    <col min="13575" max="13576" width="13.33203125" style="80" customWidth="1"/>
    <col min="13577" max="13824" width="11.44140625" style="80"/>
    <col min="13825" max="13825" width="2.5546875" style="80" customWidth="1"/>
    <col min="13826" max="13826" width="3" style="80" customWidth="1"/>
    <col min="13827" max="13827" width="14.6640625" style="80" customWidth="1"/>
    <col min="13828" max="13829" width="12" style="80" customWidth="1"/>
    <col min="13830" max="13830" width="1.6640625" style="80" customWidth="1"/>
    <col min="13831" max="13832" width="13.33203125" style="80" customWidth="1"/>
    <col min="13833" max="14080" width="11.44140625" style="80"/>
    <col min="14081" max="14081" width="2.5546875" style="80" customWidth="1"/>
    <col min="14082" max="14082" width="3" style="80" customWidth="1"/>
    <col min="14083" max="14083" width="14.6640625" style="80" customWidth="1"/>
    <col min="14084" max="14085" width="12" style="80" customWidth="1"/>
    <col min="14086" max="14086" width="1.6640625" style="80" customWidth="1"/>
    <col min="14087" max="14088" width="13.33203125" style="80" customWidth="1"/>
    <col min="14089" max="14336" width="11.44140625" style="80"/>
    <col min="14337" max="14337" width="2.5546875" style="80" customWidth="1"/>
    <col min="14338" max="14338" width="3" style="80" customWidth="1"/>
    <col min="14339" max="14339" width="14.6640625" style="80" customWidth="1"/>
    <col min="14340" max="14341" width="12" style="80" customWidth="1"/>
    <col min="14342" max="14342" width="1.6640625" style="80" customWidth="1"/>
    <col min="14343" max="14344" width="13.33203125" style="80" customWidth="1"/>
    <col min="14345" max="14592" width="11.44140625" style="80"/>
    <col min="14593" max="14593" width="2.5546875" style="80" customWidth="1"/>
    <col min="14594" max="14594" width="3" style="80" customWidth="1"/>
    <col min="14595" max="14595" width="14.6640625" style="80" customWidth="1"/>
    <col min="14596" max="14597" width="12" style="80" customWidth="1"/>
    <col min="14598" max="14598" width="1.6640625" style="80" customWidth="1"/>
    <col min="14599" max="14600" width="13.33203125" style="80" customWidth="1"/>
    <col min="14601" max="14848" width="11.44140625" style="80"/>
    <col min="14849" max="14849" width="2.5546875" style="80" customWidth="1"/>
    <col min="14850" max="14850" width="3" style="80" customWidth="1"/>
    <col min="14851" max="14851" width="14.6640625" style="80" customWidth="1"/>
    <col min="14852" max="14853" width="12" style="80" customWidth="1"/>
    <col min="14854" max="14854" width="1.6640625" style="80" customWidth="1"/>
    <col min="14855" max="14856" width="13.33203125" style="80" customWidth="1"/>
    <col min="14857" max="15104" width="11.44140625" style="80"/>
    <col min="15105" max="15105" width="2.5546875" style="80" customWidth="1"/>
    <col min="15106" max="15106" width="3" style="80" customWidth="1"/>
    <col min="15107" max="15107" width="14.6640625" style="80" customWidth="1"/>
    <col min="15108" max="15109" width="12" style="80" customWidth="1"/>
    <col min="15110" max="15110" width="1.6640625" style="80" customWidth="1"/>
    <col min="15111" max="15112" width="13.33203125" style="80" customWidth="1"/>
    <col min="15113" max="15360" width="11.44140625" style="80"/>
    <col min="15361" max="15361" width="2.5546875" style="80" customWidth="1"/>
    <col min="15362" max="15362" width="3" style="80" customWidth="1"/>
    <col min="15363" max="15363" width="14.6640625" style="80" customWidth="1"/>
    <col min="15364" max="15365" width="12" style="80" customWidth="1"/>
    <col min="15366" max="15366" width="1.6640625" style="80" customWidth="1"/>
    <col min="15367" max="15368" width="13.33203125" style="80" customWidth="1"/>
    <col min="15369" max="15616" width="11.44140625" style="80"/>
    <col min="15617" max="15617" width="2.5546875" style="80" customWidth="1"/>
    <col min="15618" max="15618" width="3" style="80" customWidth="1"/>
    <col min="15619" max="15619" width="14.6640625" style="80" customWidth="1"/>
    <col min="15620" max="15621" width="12" style="80" customWidth="1"/>
    <col min="15622" max="15622" width="1.6640625" style="80" customWidth="1"/>
    <col min="15623" max="15624" width="13.33203125" style="80" customWidth="1"/>
    <col min="15625" max="15872" width="11.44140625" style="80"/>
    <col min="15873" max="15873" width="2.5546875" style="80" customWidth="1"/>
    <col min="15874" max="15874" width="3" style="80" customWidth="1"/>
    <col min="15875" max="15875" width="14.6640625" style="80" customWidth="1"/>
    <col min="15876" max="15877" width="12" style="80" customWidth="1"/>
    <col min="15878" max="15878" width="1.6640625" style="80" customWidth="1"/>
    <col min="15879" max="15880" width="13.33203125" style="80" customWidth="1"/>
    <col min="15881" max="16128" width="11.44140625" style="80"/>
    <col min="16129" max="16129" width="2.5546875" style="80" customWidth="1"/>
    <col min="16130" max="16130" width="3" style="80" customWidth="1"/>
    <col min="16131" max="16131" width="14.6640625" style="80" customWidth="1"/>
    <col min="16132" max="16133" width="12" style="80" customWidth="1"/>
    <col min="16134" max="16134" width="1.6640625" style="80" customWidth="1"/>
    <col min="16135" max="16136" width="13.33203125" style="80" customWidth="1"/>
    <col min="16137" max="16384" width="11.44140625" style="80"/>
  </cols>
  <sheetData>
    <row r="1" spans="1:13" s="1217" customFormat="1" ht="13.8">
      <c r="A1" s="414"/>
      <c r="B1" s="414"/>
      <c r="C1" s="1386" t="s">
        <v>1298</v>
      </c>
      <c r="D1" s="80"/>
      <c r="E1" s="80"/>
      <c r="F1" s="80"/>
      <c r="G1" s="80"/>
      <c r="H1" s="80"/>
      <c r="I1" s="80"/>
      <c r="J1" s="80"/>
      <c r="K1" s="80"/>
      <c r="L1" s="80"/>
      <c r="M1" s="80"/>
    </row>
    <row r="2" spans="1:13" s="1217" customFormat="1" ht="55.5" customHeight="1">
      <c r="A2" s="1137" t="s">
        <v>1429</v>
      </c>
      <c r="B2" s="1137"/>
      <c r="C2" s="1137"/>
      <c r="D2" s="1218"/>
      <c r="E2" s="1218"/>
      <c r="F2" s="1218"/>
      <c r="G2" s="1218"/>
      <c r="H2" s="1218"/>
      <c r="I2" s="80"/>
      <c r="J2" s="80"/>
      <c r="K2" s="80"/>
      <c r="L2" s="80"/>
      <c r="M2" s="80"/>
    </row>
    <row r="3" spans="1:13" s="1217" customFormat="1" ht="15.6">
      <c r="A3" s="1256" t="s">
        <v>1225</v>
      </c>
      <c r="B3" s="1255"/>
      <c r="C3" s="1255"/>
      <c r="D3" s="1218"/>
      <c r="E3" s="1218"/>
      <c r="F3" s="1218"/>
      <c r="G3" s="1218"/>
      <c r="H3" s="1218"/>
      <c r="I3" s="80"/>
      <c r="J3" s="80"/>
      <c r="K3" s="80"/>
      <c r="L3" s="80"/>
      <c r="M3" s="80"/>
    </row>
    <row r="4" spans="1:13" s="1217" customFormat="1" ht="4.2" customHeight="1" thickBot="1">
      <c r="A4" s="1188"/>
      <c r="B4" s="1188"/>
      <c r="C4" s="1188"/>
      <c r="D4" s="1181"/>
      <c r="E4" s="1181"/>
      <c r="F4" s="1181"/>
      <c r="G4" s="1181"/>
      <c r="H4" s="1181"/>
      <c r="I4" s="80"/>
      <c r="J4" s="80"/>
      <c r="K4" s="80"/>
      <c r="L4" s="80"/>
      <c r="M4" s="80"/>
    </row>
    <row r="5" spans="1:13" s="1217" customFormat="1" ht="13.8">
      <c r="A5" s="1074"/>
      <c r="B5" s="1074"/>
      <c r="C5" s="1074"/>
      <c r="D5" s="1258">
        <v>45473</v>
      </c>
      <c r="E5" s="1259"/>
      <c r="F5" s="1260"/>
      <c r="G5" s="1258">
        <v>45838</v>
      </c>
      <c r="H5" s="1259"/>
      <c r="I5" s="80"/>
      <c r="J5" s="80"/>
      <c r="K5" s="80"/>
      <c r="L5" s="80"/>
      <c r="M5" s="80"/>
    </row>
    <row r="6" spans="1:13" s="1217" customFormat="1" ht="27.6">
      <c r="A6" s="1968"/>
      <c r="B6" s="1968"/>
      <c r="C6" s="1968"/>
      <c r="D6" s="1262" t="s">
        <v>1337</v>
      </c>
      <c r="E6" s="1229" t="s">
        <v>1430</v>
      </c>
      <c r="F6" s="1229"/>
      <c r="G6" s="1262" t="s">
        <v>1337</v>
      </c>
      <c r="H6" s="1229" t="s">
        <v>1430</v>
      </c>
      <c r="I6" s="80"/>
      <c r="J6" s="80"/>
      <c r="K6" s="80"/>
      <c r="L6" s="80"/>
      <c r="M6" s="80"/>
    </row>
    <row r="7" spans="1:13" s="1217" customFormat="1" ht="12.75" customHeight="1" outlineLevel="1">
      <c r="A7" s="1080" t="s">
        <v>114</v>
      </c>
      <c r="B7" s="1080"/>
      <c r="C7" s="1266"/>
      <c r="D7" s="1170"/>
      <c r="E7" s="1170"/>
      <c r="F7" s="1170"/>
      <c r="G7" s="1170"/>
      <c r="H7" s="1170"/>
      <c r="I7" s="80"/>
      <c r="J7" s="80"/>
      <c r="K7" s="80"/>
      <c r="L7" s="80"/>
      <c r="M7" s="80"/>
    </row>
    <row r="8" spans="1:13" s="1217" customFormat="1" ht="12.75" customHeight="1" outlineLevel="1">
      <c r="A8" s="1080"/>
      <c r="B8" s="1080" t="s">
        <v>1431</v>
      </c>
      <c r="C8" s="1397"/>
      <c r="D8" s="1174">
        <v>273</v>
      </c>
      <c r="E8" s="1174">
        <v>2584.9120879120878</v>
      </c>
      <c r="F8" s="1174"/>
      <c r="G8" s="1174">
        <v>316</v>
      </c>
      <c r="H8" s="1174">
        <v>2732.0664556962024</v>
      </c>
      <c r="I8" s="80"/>
      <c r="J8" s="80"/>
      <c r="K8" s="80"/>
      <c r="L8" s="80"/>
      <c r="M8" s="80"/>
    </row>
    <row r="9" spans="1:13" s="1217" customFormat="1" ht="12.75" customHeight="1" outlineLevel="1">
      <c r="A9" s="1080"/>
      <c r="B9" s="1080"/>
      <c r="C9" s="1266" t="s">
        <v>1400</v>
      </c>
      <c r="D9" s="1174">
        <v>70</v>
      </c>
      <c r="E9" s="1174">
        <v>2490.2714285714287</v>
      </c>
      <c r="F9" s="1174"/>
      <c r="G9" s="1174">
        <v>81</v>
      </c>
      <c r="H9" s="1174">
        <v>2445.4444444444443</v>
      </c>
      <c r="I9" s="80"/>
      <c r="J9" s="80"/>
      <c r="K9" s="80"/>
      <c r="L9" s="80"/>
      <c r="M9" s="80"/>
    </row>
    <row r="10" spans="1:13" s="1217" customFormat="1" ht="12.75" customHeight="1" outlineLevel="1">
      <c r="A10" s="1080"/>
      <c r="B10" s="1080"/>
      <c r="C10" s="1266" t="s">
        <v>1401</v>
      </c>
      <c r="D10" s="1174">
        <v>203</v>
      </c>
      <c r="E10" s="1174">
        <v>2617.5418719211821</v>
      </c>
      <c r="F10" s="1174"/>
      <c r="G10" s="1174">
        <v>235</v>
      </c>
      <c r="H10" s="1174">
        <v>2830.8595744680852</v>
      </c>
      <c r="I10" s="80"/>
      <c r="J10" s="80"/>
      <c r="K10" s="80"/>
      <c r="L10" s="80"/>
      <c r="M10" s="80"/>
    </row>
    <row r="11" spans="1:13" s="1217" customFormat="1" ht="12.75" customHeight="1" outlineLevel="1">
      <c r="A11" s="1073"/>
      <c r="B11" s="1080" t="s">
        <v>1432</v>
      </c>
      <c r="C11" s="1397"/>
      <c r="D11" s="1174">
        <v>4</v>
      </c>
      <c r="E11" s="1174">
        <v>88</v>
      </c>
      <c r="F11" s="1174"/>
      <c r="G11" s="1174">
        <v>5</v>
      </c>
      <c r="H11" s="1174">
        <v>71.8</v>
      </c>
      <c r="I11" s="80"/>
      <c r="J11" s="80"/>
      <c r="K11" s="80"/>
      <c r="L11" s="80"/>
      <c r="M11" s="80"/>
    </row>
    <row r="12" spans="1:13" s="1217" customFormat="1" ht="12.75" customHeight="1" outlineLevel="1">
      <c r="A12" s="1073"/>
      <c r="B12" s="1073"/>
      <c r="C12" s="1399" t="s">
        <v>1400</v>
      </c>
      <c r="D12" s="1174">
        <v>2</v>
      </c>
      <c r="E12" s="1174">
        <v>150</v>
      </c>
      <c r="F12" s="1174"/>
      <c r="G12" s="1174">
        <v>1</v>
      </c>
      <c r="H12" s="1174">
        <v>150</v>
      </c>
      <c r="I12" s="80"/>
      <c r="J12" s="80"/>
      <c r="K12" s="80"/>
      <c r="L12" s="80"/>
      <c r="M12" s="80"/>
    </row>
    <row r="13" spans="1:13" s="1217" customFormat="1" ht="12.75" customHeight="1" outlineLevel="1">
      <c r="A13" s="1077"/>
      <c r="B13" s="1077"/>
      <c r="C13" s="1400" t="s">
        <v>1401</v>
      </c>
      <c r="D13" s="1426">
        <v>2</v>
      </c>
      <c r="E13" s="1426">
        <v>26</v>
      </c>
      <c r="F13" s="1426"/>
      <c r="G13" s="1426">
        <v>4</v>
      </c>
      <c r="H13" s="1426">
        <v>52.25</v>
      </c>
      <c r="I13" s="80"/>
      <c r="J13" s="80"/>
      <c r="K13" s="80"/>
      <c r="L13" s="80"/>
      <c r="M13" s="80"/>
    </row>
    <row r="14" spans="1:13" s="1217" customFormat="1" ht="12.75" customHeight="1" outlineLevel="1">
      <c r="A14" s="1080" t="s">
        <v>117</v>
      </c>
      <c r="B14" s="1080"/>
      <c r="C14" s="1266"/>
      <c r="D14" s="1170"/>
      <c r="E14" s="1170"/>
      <c r="F14" s="1170"/>
      <c r="G14" s="1170"/>
      <c r="H14" s="1170"/>
      <c r="I14" s="80"/>
      <c r="J14" s="80"/>
      <c r="K14" s="80"/>
      <c r="L14" s="80"/>
      <c r="M14" s="80"/>
    </row>
    <row r="15" spans="1:13" s="1217" customFormat="1" ht="12.75" customHeight="1" outlineLevel="1">
      <c r="A15" s="1080"/>
      <c r="B15" s="1080" t="s">
        <v>1431</v>
      </c>
      <c r="C15" s="1397"/>
      <c r="D15" s="1174">
        <v>5917</v>
      </c>
      <c r="E15" s="1174">
        <v>1950.0660807841812</v>
      </c>
      <c r="F15" s="1174"/>
      <c r="G15" s="1174">
        <v>6210</v>
      </c>
      <c r="H15" s="1174">
        <v>1967.4204508856683</v>
      </c>
      <c r="I15" s="80"/>
      <c r="J15" s="80"/>
      <c r="K15" s="80"/>
      <c r="L15" s="80"/>
      <c r="M15" s="80"/>
    </row>
    <row r="16" spans="1:13" s="1217" customFormat="1" ht="12.75" customHeight="1" outlineLevel="1">
      <c r="A16" s="1080"/>
      <c r="B16" s="1080"/>
      <c r="C16" s="1266" t="s">
        <v>1400</v>
      </c>
      <c r="D16" s="1174">
        <v>1609</v>
      </c>
      <c r="E16" s="1174">
        <v>1672.9925419515228</v>
      </c>
      <c r="F16" s="1174"/>
      <c r="G16" s="1174">
        <v>1645</v>
      </c>
      <c r="H16" s="1174">
        <v>1670.0541033434652</v>
      </c>
      <c r="I16" s="80"/>
      <c r="J16" s="80"/>
      <c r="K16" s="80"/>
      <c r="L16" s="80"/>
      <c r="M16" s="80"/>
    </row>
    <row r="17" spans="1:13" s="1217" customFormat="1" ht="12.75" customHeight="1" outlineLevel="1">
      <c r="A17" s="1080"/>
      <c r="B17" s="1080"/>
      <c r="C17" s="1266" t="s">
        <v>1401</v>
      </c>
      <c r="D17" s="1174">
        <v>4308</v>
      </c>
      <c r="E17" s="1174">
        <v>2053.5506035283192</v>
      </c>
      <c r="F17" s="1174"/>
      <c r="G17" s="1174">
        <v>4565</v>
      </c>
      <c r="H17" s="1174">
        <v>2074.5763417305584</v>
      </c>
      <c r="I17" s="80"/>
      <c r="J17" s="80"/>
      <c r="K17" s="80"/>
      <c r="L17" s="80"/>
      <c r="M17" s="80"/>
    </row>
    <row r="18" spans="1:13" s="1217" customFormat="1" ht="12.75" customHeight="1" outlineLevel="1">
      <c r="A18" s="1073"/>
      <c r="B18" s="1080" t="s">
        <v>1432</v>
      </c>
      <c r="C18" s="1397"/>
      <c r="D18" s="1174">
        <v>484</v>
      </c>
      <c r="E18" s="1174">
        <v>455.13842975206609</v>
      </c>
      <c r="F18" s="1174"/>
      <c r="G18" s="1174">
        <v>465</v>
      </c>
      <c r="H18" s="1174">
        <v>466.47741935483873</v>
      </c>
      <c r="I18" s="80"/>
      <c r="J18" s="80"/>
      <c r="K18" s="80"/>
      <c r="L18" s="80"/>
      <c r="M18" s="80"/>
    </row>
    <row r="19" spans="1:13" s="1217" customFormat="1" ht="12.75" customHeight="1" outlineLevel="1">
      <c r="A19" s="1073"/>
      <c r="B19" s="1073"/>
      <c r="C19" s="1399" t="s">
        <v>1400</v>
      </c>
      <c r="D19" s="1174">
        <v>143</v>
      </c>
      <c r="E19" s="1174">
        <v>421.38461538461536</v>
      </c>
      <c r="F19" s="1174"/>
      <c r="G19" s="1174">
        <v>138</v>
      </c>
      <c r="H19" s="1174">
        <v>458.63043478260869</v>
      </c>
      <c r="I19" s="80"/>
      <c r="J19" s="80"/>
      <c r="K19" s="80"/>
      <c r="L19" s="80"/>
      <c r="M19" s="80"/>
    </row>
    <row r="20" spans="1:13" s="1217" customFormat="1" ht="12.75" customHeight="1" outlineLevel="1">
      <c r="A20" s="1077"/>
      <c r="B20" s="1077"/>
      <c r="C20" s="1400" t="s">
        <v>1401</v>
      </c>
      <c r="D20" s="1426">
        <v>341</v>
      </c>
      <c r="E20" s="1426">
        <v>469.29325513196483</v>
      </c>
      <c r="F20" s="1426"/>
      <c r="G20" s="1426">
        <v>327</v>
      </c>
      <c r="H20" s="1426">
        <v>469.78593272171253</v>
      </c>
      <c r="I20" s="80"/>
      <c r="J20" s="80"/>
      <c r="K20" s="80"/>
      <c r="L20" s="80"/>
      <c r="M20" s="80"/>
    </row>
    <row r="21" spans="1:13" s="1217" customFormat="1" ht="12.75" customHeight="1" outlineLevel="1">
      <c r="A21" s="1080" t="s">
        <v>118</v>
      </c>
      <c r="B21" s="1080"/>
      <c r="C21" s="1266"/>
      <c r="D21" s="1170"/>
      <c r="E21" s="1170"/>
      <c r="F21" s="1170"/>
      <c r="G21" s="1170"/>
      <c r="H21" s="1170"/>
      <c r="I21" s="80"/>
      <c r="J21" s="80"/>
      <c r="K21" s="80"/>
      <c r="L21" s="80"/>
      <c r="M21" s="80"/>
    </row>
    <row r="22" spans="1:13" s="1217" customFormat="1" ht="12.75" customHeight="1" outlineLevel="1">
      <c r="A22" s="1080" t="s">
        <v>1403</v>
      </c>
      <c r="B22" s="1080" t="s">
        <v>1431</v>
      </c>
      <c r="C22" s="1397"/>
      <c r="D22" s="1174">
        <v>3619</v>
      </c>
      <c r="E22" s="1174">
        <v>2257.7598784194529</v>
      </c>
      <c r="F22" s="1174"/>
      <c r="G22" s="1174">
        <v>3749</v>
      </c>
      <c r="H22" s="1174">
        <v>2265.4798612963459</v>
      </c>
      <c r="I22" s="80"/>
      <c r="J22" s="80"/>
      <c r="K22" s="80"/>
      <c r="L22" s="80"/>
      <c r="M22" s="80"/>
    </row>
    <row r="23" spans="1:13" s="1217" customFormat="1" ht="12.75" customHeight="1" outlineLevel="1">
      <c r="A23" s="1080"/>
      <c r="B23" s="1080"/>
      <c r="C23" s="1266" t="s">
        <v>1400</v>
      </c>
      <c r="D23" s="1174">
        <v>942</v>
      </c>
      <c r="E23" s="1174">
        <v>1898.3694267515923</v>
      </c>
      <c r="F23" s="1174"/>
      <c r="G23" s="1174">
        <v>957</v>
      </c>
      <c r="H23" s="1174">
        <v>1905.8004179728318</v>
      </c>
      <c r="I23" s="80"/>
      <c r="J23" s="80"/>
      <c r="K23" s="80"/>
      <c r="L23" s="80"/>
      <c r="M23" s="80"/>
    </row>
    <row r="24" spans="1:13" s="1217" customFormat="1" ht="12.75" customHeight="1" outlineLevel="1">
      <c r="A24" s="1080"/>
      <c r="B24" s="1080"/>
      <c r="C24" s="1266" t="s">
        <v>1401</v>
      </c>
      <c r="D24" s="1174">
        <v>2677</v>
      </c>
      <c r="E24" s="1174">
        <v>2384.2245050429588</v>
      </c>
      <c r="F24" s="1174"/>
      <c r="G24" s="1174">
        <v>2792</v>
      </c>
      <c r="H24" s="1174">
        <v>2388.7650429799428</v>
      </c>
      <c r="I24" s="80"/>
      <c r="J24" s="80"/>
      <c r="K24" s="80"/>
      <c r="L24" s="80"/>
      <c r="M24" s="80"/>
    </row>
    <row r="25" spans="1:13" s="1217" customFormat="1" ht="12.75" customHeight="1" outlineLevel="1">
      <c r="A25" s="1073" t="s">
        <v>1404</v>
      </c>
      <c r="B25" s="1080" t="s">
        <v>1432</v>
      </c>
      <c r="C25" s="1397"/>
      <c r="D25" s="1174">
        <v>313</v>
      </c>
      <c r="E25" s="1174">
        <v>316.53993610223642</v>
      </c>
      <c r="F25" s="1174"/>
      <c r="G25" s="1174">
        <v>307</v>
      </c>
      <c r="H25" s="1174">
        <v>321.09120521172639</v>
      </c>
      <c r="I25" s="80"/>
      <c r="J25" s="80"/>
      <c r="K25" s="80"/>
      <c r="L25" s="80"/>
      <c r="M25" s="80"/>
    </row>
    <row r="26" spans="1:13" s="1217" customFormat="1" ht="12.75" customHeight="1" outlineLevel="1">
      <c r="A26" s="1073"/>
      <c r="B26" s="1073"/>
      <c r="C26" s="1399" t="s">
        <v>1400</v>
      </c>
      <c r="D26" s="1174">
        <v>88</v>
      </c>
      <c r="E26" s="1174">
        <v>266.20454545454544</v>
      </c>
      <c r="F26" s="1174"/>
      <c r="G26" s="1174">
        <v>87</v>
      </c>
      <c r="H26" s="1174">
        <v>279.5402298850575</v>
      </c>
      <c r="I26" s="80"/>
      <c r="J26" s="80"/>
      <c r="K26" s="80"/>
      <c r="L26" s="80"/>
      <c r="M26" s="80"/>
    </row>
    <row r="27" spans="1:13" s="1217" customFormat="1" ht="12.75" customHeight="1" outlineLevel="1">
      <c r="A27" s="1077"/>
      <c r="B27" s="1077"/>
      <c r="C27" s="1400" t="s">
        <v>1401</v>
      </c>
      <c r="D27" s="1426">
        <v>225</v>
      </c>
      <c r="E27" s="1426">
        <v>336.22222222222223</v>
      </c>
      <c r="F27" s="1426"/>
      <c r="G27" s="1426">
        <v>220</v>
      </c>
      <c r="H27" s="1426">
        <v>337.52272727272725</v>
      </c>
      <c r="I27" s="80"/>
      <c r="J27" s="80"/>
      <c r="K27" s="80"/>
      <c r="L27" s="80"/>
      <c r="M27" s="80"/>
    </row>
    <row r="28" spans="1:13" s="1217" customFormat="1" ht="12.75" customHeight="1" outlineLevel="1">
      <c r="A28" s="1080" t="s">
        <v>119</v>
      </c>
      <c r="B28" s="1080"/>
      <c r="C28" s="1266"/>
      <c r="D28" s="1170"/>
      <c r="E28" s="1170"/>
      <c r="F28" s="1170"/>
      <c r="G28" s="1170"/>
      <c r="H28" s="1170"/>
      <c r="I28" s="80"/>
      <c r="J28" s="80"/>
      <c r="K28" s="80"/>
      <c r="L28" s="80"/>
      <c r="M28" s="80"/>
    </row>
    <row r="29" spans="1:13" s="1217" customFormat="1" ht="12.75" customHeight="1" outlineLevel="1">
      <c r="A29" s="1080" t="s">
        <v>1403</v>
      </c>
      <c r="B29" s="1080" t="s">
        <v>1431</v>
      </c>
      <c r="C29" s="1397"/>
      <c r="D29" s="1174">
        <v>4470</v>
      </c>
      <c r="E29" s="1174">
        <v>1752.9422818791945</v>
      </c>
      <c r="F29" s="1174"/>
      <c r="G29" s="1174">
        <v>4585</v>
      </c>
      <c r="H29" s="1174">
        <v>1764.3552889858233</v>
      </c>
      <c r="I29" s="80"/>
      <c r="J29" s="80"/>
      <c r="K29" s="80"/>
      <c r="L29" s="80"/>
      <c r="M29" s="80"/>
    </row>
    <row r="30" spans="1:13" s="1217" customFormat="1" ht="12.75" customHeight="1" outlineLevel="1">
      <c r="A30" s="1080"/>
      <c r="B30" s="1080"/>
      <c r="C30" s="1266" t="s">
        <v>1400</v>
      </c>
      <c r="D30" s="1174">
        <v>1172</v>
      </c>
      <c r="E30" s="1174">
        <v>1530.6032423208192</v>
      </c>
      <c r="F30" s="1174"/>
      <c r="G30" s="1174">
        <v>1189</v>
      </c>
      <c r="H30" s="1174">
        <v>1519.6383515559294</v>
      </c>
      <c r="I30" s="80"/>
      <c r="J30" s="80"/>
      <c r="K30" s="80"/>
      <c r="L30" s="80"/>
      <c r="M30" s="80"/>
    </row>
    <row r="31" spans="1:13" s="1217" customFormat="1" ht="12.75" customHeight="1" outlineLevel="1">
      <c r="A31" s="1080"/>
      <c r="B31" s="1080"/>
      <c r="C31" s="1266" t="s">
        <v>1401</v>
      </c>
      <c r="D31" s="1174">
        <v>3298</v>
      </c>
      <c r="E31" s="1174">
        <v>1831.9542146755609</v>
      </c>
      <c r="F31" s="1174"/>
      <c r="G31" s="1174">
        <v>3396</v>
      </c>
      <c r="H31" s="1174">
        <v>1850.0347467608951</v>
      </c>
      <c r="I31" s="80"/>
      <c r="J31" s="80"/>
      <c r="K31" s="80"/>
      <c r="L31" s="80"/>
      <c r="M31" s="80"/>
    </row>
    <row r="32" spans="1:13" s="1217" customFormat="1" ht="12.75" customHeight="1" outlineLevel="1">
      <c r="A32" s="1073" t="s">
        <v>1404</v>
      </c>
      <c r="B32" s="1080" t="s">
        <v>1432</v>
      </c>
      <c r="C32" s="1397"/>
      <c r="D32" s="1174">
        <v>405</v>
      </c>
      <c r="E32" s="1174">
        <v>277.69876543209875</v>
      </c>
      <c r="F32" s="1174"/>
      <c r="G32" s="1174">
        <v>376</v>
      </c>
      <c r="H32" s="1174">
        <v>281.8909574468085</v>
      </c>
      <c r="I32" s="80"/>
      <c r="J32" s="80"/>
      <c r="K32" s="80"/>
      <c r="L32" s="80"/>
      <c r="M32" s="80"/>
    </row>
    <row r="33" spans="1:13" s="1217" customFormat="1" ht="12.75" customHeight="1" outlineLevel="1">
      <c r="A33" s="1073"/>
      <c r="B33" s="1073"/>
      <c r="C33" s="1399" t="s">
        <v>1400</v>
      </c>
      <c r="D33" s="1174">
        <v>108</v>
      </c>
      <c r="E33" s="1174">
        <v>270.77777777777777</v>
      </c>
      <c r="F33" s="1174"/>
      <c r="G33" s="1174">
        <v>100</v>
      </c>
      <c r="H33" s="1174">
        <v>267.95</v>
      </c>
      <c r="I33" s="80"/>
      <c r="J33" s="80"/>
      <c r="K33" s="80"/>
      <c r="L33" s="80"/>
      <c r="M33" s="80"/>
    </row>
    <row r="34" spans="1:13" s="1217" customFormat="1" ht="12.75" customHeight="1" outlineLevel="1">
      <c r="A34" s="1077"/>
      <c r="B34" s="1077"/>
      <c r="C34" s="1400" t="s">
        <v>1401</v>
      </c>
      <c r="D34" s="1426">
        <v>297</v>
      </c>
      <c r="E34" s="1426">
        <v>280.21212121212119</v>
      </c>
      <c r="F34" s="1426"/>
      <c r="G34" s="1426">
        <v>276</v>
      </c>
      <c r="H34" s="1426">
        <v>286.93840579710144</v>
      </c>
      <c r="I34" s="80"/>
      <c r="J34" s="80"/>
      <c r="K34" s="80"/>
      <c r="L34" s="80"/>
      <c r="M34" s="80"/>
    </row>
    <row r="35" spans="1:13" s="1217" customFormat="1" ht="12.75" customHeight="1">
      <c r="A35" s="1080" t="s">
        <v>120</v>
      </c>
      <c r="B35" s="1080"/>
      <c r="C35" s="1266"/>
      <c r="D35" s="1170"/>
      <c r="E35" s="1170"/>
      <c r="F35" s="1170"/>
      <c r="G35" s="1170"/>
      <c r="H35" s="1170"/>
      <c r="I35" s="80"/>
      <c r="J35" s="80"/>
      <c r="K35" s="80"/>
      <c r="L35" s="80"/>
      <c r="M35" s="80"/>
    </row>
    <row r="36" spans="1:13" s="1217" customFormat="1" ht="12.75" customHeight="1">
      <c r="A36" s="1080" t="s">
        <v>1403</v>
      </c>
      <c r="B36" s="1080" t="s">
        <v>1431</v>
      </c>
      <c r="C36" s="1397"/>
      <c r="D36" s="1174">
        <v>14279</v>
      </c>
      <c r="E36" s="1174">
        <v>1978.4793753063941</v>
      </c>
      <c r="F36" s="1174"/>
      <c r="G36" s="1174">
        <v>14860</v>
      </c>
      <c r="H36" s="1174">
        <v>1996.2225437415882</v>
      </c>
      <c r="I36" s="80"/>
      <c r="J36" s="80"/>
      <c r="K36" s="80"/>
      <c r="L36" s="80"/>
      <c r="M36" s="80"/>
    </row>
    <row r="37" spans="1:13" s="1217" customFormat="1" ht="12.75" customHeight="1">
      <c r="A37" s="1080"/>
      <c r="B37" s="1080"/>
      <c r="C37" s="1266" t="s">
        <v>1400</v>
      </c>
      <c r="D37" s="1174">
        <v>3793</v>
      </c>
      <c r="E37" s="1174">
        <v>1700.0514104930135</v>
      </c>
      <c r="F37" s="1174"/>
      <c r="G37" s="1174">
        <v>3872</v>
      </c>
      <c r="H37" s="1174">
        <v>1698.3525309917356</v>
      </c>
      <c r="I37" s="80"/>
      <c r="J37" s="80"/>
      <c r="K37" s="80"/>
      <c r="L37" s="80"/>
      <c r="M37" s="80"/>
    </row>
    <row r="38" spans="1:13" s="1217" customFormat="1" ht="12.75" customHeight="1">
      <c r="A38" s="1080"/>
      <c r="B38" s="1080"/>
      <c r="C38" s="1266" t="s">
        <v>1401</v>
      </c>
      <c r="D38" s="1174">
        <v>10486</v>
      </c>
      <c r="E38" s="1174">
        <v>2079.1923517070381</v>
      </c>
      <c r="F38" s="1174"/>
      <c r="G38" s="1174">
        <v>10988</v>
      </c>
      <c r="H38" s="1174">
        <v>2101.1870222060429</v>
      </c>
      <c r="I38" s="80"/>
      <c r="J38" s="80"/>
      <c r="K38" s="80"/>
      <c r="L38" s="80"/>
      <c r="M38" s="80"/>
    </row>
    <row r="39" spans="1:13" s="1217" customFormat="1" ht="12.75" customHeight="1">
      <c r="A39" s="1073" t="s">
        <v>1404</v>
      </c>
      <c r="B39" s="1080" t="s">
        <v>1432</v>
      </c>
      <c r="C39" s="1397"/>
      <c r="D39" s="1174">
        <v>1206</v>
      </c>
      <c r="E39" s="1174">
        <v>358.36152570480931</v>
      </c>
      <c r="F39" s="1174"/>
      <c r="G39" s="1174">
        <v>1153</v>
      </c>
      <c r="H39" s="1174">
        <v>365.86036426712923</v>
      </c>
      <c r="I39" s="80"/>
      <c r="J39" s="80"/>
      <c r="K39" s="80"/>
      <c r="L39" s="80"/>
      <c r="M39" s="80"/>
    </row>
    <row r="40" spans="1:13" s="1217" customFormat="1" ht="12.75" customHeight="1">
      <c r="A40" s="1073"/>
      <c r="B40" s="1073"/>
      <c r="C40" s="1399" t="s">
        <v>1400</v>
      </c>
      <c r="D40" s="1174">
        <v>341</v>
      </c>
      <c r="E40" s="1174">
        <v>332.04692082111438</v>
      </c>
      <c r="F40" s="1174"/>
      <c r="G40" s="1174">
        <v>326</v>
      </c>
      <c r="H40" s="1174">
        <v>351.39877300613495</v>
      </c>
      <c r="I40" s="80"/>
      <c r="J40" s="80"/>
      <c r="K40" s="80"/>
      <c r="L40" s="80"/>
      <c r="M40" s="80"/>
    </row>
    <row r="41" spans="1:13" s="1217" customFormat="1" ht="12.75" customHeight="1">
      <c r="A41" s="1073"/>
      <c r="B41" s="1073"/>
      <c r="C41" s="1399" t="s">
        <v>1401</v>
      </c>
      <c r="D41" s="1174">
        <v>865</v>
      </c>
      <c r="E41" s="1174">
        <v>368.73294797687862</v>
      </c>
      <c r="F41" s="1174"/>
      <c r="G41" s="1174">
        <v>827</v>
      </c>
      <c r="H41" s="1174">
        <v>371.55864570737606</v>
      </c>
      <c r="I41" s="80"/>
      <c r="J41" s="80"/>
      <c r="K41" s="80"/>
      <c r="L41" s="80"/>
      <c r="M41" s="80"/>
    </row>
    <row r="42" spans="1:13" s="1217" customFormat="1" ht="3" customHeight="1" thickBot="1">
      <c r="A42" s="1188"/>
      <c r="B42" s="1242"/>
      <c r="C42" s="1242"/>
      <c r="D42" s="1242"/>
      <c r="E42" s="1242"/>
      <c r="F42" s="1242"/>
      <c r="G42" s="1242"/>
      <c r="H42" s="1242"/>
      <c r="I42" s="80"/>
      <c r="J42" s="80"/>
      <c r="K42" s="80"/>
      <c r="L42" s="80"/>
      <c r="M42" s="80"/>
    </row>
    <row r="43" spans="1:13" s="1217" customFormat="1" ht="13.8">
      <c r="A43" s="1209" t="s">
        <v>221</v>
      </c>
      <c r="B43" s="1181"/>
      <c r="C43" s="1181"/>
      <c r="D43" s="1181"/>
      <c r="E43" s="1181"/>
      <c r="F43" s="1181"/>
      <c r="G43" s="1181"/>
      <c r="H43" s="1181"/>
      <c r="I43" s="80"/>
      <c r="J43" s="80"/>
      <c r="K43" s="80"/>
      <c r="L43" s="80"/>
      <c r="M43" s="80"/>
    </row>
    <row r="44" spans="1:13" s="1217" customFormat="1" ht="27.75" customHeight="1">
      <c r="A44" s="1939" t="s">
        <v>1348</v>
      </c>
      <c r="B44" s="1967"/>
      <c r="C44" s="1967"/>
      <c r="D44" s="1967"/>
      <c r="E44" s="1967"/>
      <c r="F44" s="1967"/>
      <c r="G44" s="1967"/>
      <c r="H44" s="1967"/>
      <c r="I44" s="80"/>
      <c r="J44" s="80"/>
      <c r="K44" s="80"/>
      <c r="L44" s="80"/>
      <c r="M44" s="80"/>
    </row>
    <row r="45" spans="1:13" s="1217" customFormat="1" ht="56.25" customHeight="1">
      <c r="A45" s="1939" t="s">
        <v>1433</v>
      </c>
      <c r="B45" s="1967"/>
      <c r="C45" s="1967"/>
      <c r="D45" s="1967"/>
      <c r="E45" s="1967"/>
      <c r="F45" s="1967"/>
      <c r="G45" s="1967"/>
      <c r="H45" s="1967"/>
      <c r="I45" s="80"/>
      <c r="J45" s="80"/>
      <c r="K45" s="80"/>
      <c r="L45" s="80"/>
      <c r="M45" s="80"/>
    </row>
    <row r="46" spans="1:13" s="1217" customFormat="1" ht="26.25" customHeight="1">
      <c r="A46" s="1939" t="s">
        <v>1434</v>
      </c>
      <c r="B46" s="1967"/>
      <c r="C46" s="1967"/>
      <c r="D46" s="1967"/>
      <c r="E46" s="1967"/>
      <c r="F46" s="1967"/>
      <c r="G46" s="1967"/>
      <c r="H46" s="1967"/>
      <c r="I46" s="80"/>
      <c r="J46" s="80"/>
      <c r="K46" s="80"/>
      <c r="L46" s="80"/>
      <c r="M46" s="80"/>
    </row>
    <row r="47" spans="1:13" s="1217" customFormat="1" ht="27.75" customHeight="1">
      <c r="A47" s="1939" t="s">
        <v>1435</v>
      </c>
      <c r="B47" s="1967"/>
      <c r="C47" s="1967"/>
      <c r="D47" s="1967"/>
      <c r="E47" s="1967"/>
      <c r="F47" s="1967"/>
      <c r="G47" s="1967"/>
      <c r="H47" s="1967"/>
      <c r="I47" s="80"/>
      <c r="J47" s="80"/>
      <c r="K47" s="80"/>
      <c r="L47" s="80"/>
      <c r="M47" s="80"/>
    </row>
    <row r="200" spans="3:3">
      <c r="C200" s="80" t="s">
        <v>209</v>
      </c>
    </row>
  </sheetData>
  <mergeCells count="5">
    <mergeCell ref="A6:C6"/>
    <mergeCell ref="A44:H44"/>
    <mergeCell ref="A45:H45"/>
    <mergeCell ref="A46:H46"/>
    <mergeCell ref="A47:H47"/>
  </mergeCells>
  <hyperlinks>
    <hyperlink ref="C36" location="Glosario!A3" display="Con Cobertura (1)" xr:uid="{E86A018F-8265-4026-8196-3671D801D5F1}"/>
    <hyperlink ref="C1" location="Índice!A1" display="Volver al Índice " xr:uid="{7FDB6C38-07EF-4C06-8967-CA9C11543238}"/>
  </hyperlinks>
  <printOptions horizontalCentered="1" verticalCentered="1"/>
  <pageMargins left="0.78740157480314965" right="0.78740157480314965" top="0.98425196850393704" bottom="0.98425196850393704" header="0" footer="0"/>
  <pageSetup paperSize="9" scale="80"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2E384-1BEA-4BD7-82D1-1A8B8AD5B34D}">
  <sheetPr>
    <pageSetUpPr fitToPage="1"/>
  </sheetPr>
  <dimension ref="A7:E38"/>
  <sheetViews>
    <sheetView zoomScale="120" zoomScaleNormal="120" workbookViewId="0">
      <selection activeCell="B18" sqref="B18"/>
    </sheetView>
  </sheetViews>
  <sheetFormatPr baseColWidth="10" defaultColWidth="11.44140625" defaultRowHeight="13.2"/>
  <cols>
    <col min="1" max="1" width="5.44140625" style="1095" customWidth="1"/>
    <col min="2" max="2" width="2.44140625" style="1095" customWidth="1"/>
    <col min="3" max="3" width="74.6640625" style="1095" customWidth="1"/>
    <col min="4" max="256" width="11.44140625" style="1095"/>
    <col min="257" max="257" width="5.44140625" style="1095" customWidth="1"/>
    <col min="258" max="258" width="2.44140625" style="1095" customWidth="1"/>
    <col min="259" max="259" width="74.6640625" style="1095" customWidth="1"/>
    <col min="260" max="512" width="11.44140625" style="1095"/>
    <col min="513" max="513" width="5.44140625" style="1095" customWidth="1"/>
    <col min="514" max="514" width="2.44140625" style="1095" customWidth="1"/>
    <col min="515" max="515" width="74.6640625" style="1095" customWidth="1"/>
    <col min="516" max="768" width="11.44140625" style="1095"/>
    <col min="769" max="769" width="5.44140625" style="1095" customWidth="1"/>
    <col min="770" max="770" width="2.44140625" style="1095" customWidth="1"/>
    <col min="771" max="771" width="74.6640625" style="1095" customWidth="1"/>
    <col min="772" max="1024" width="11.44140625" style="1095"/>
    <col min="1025" max="1025" width="5.44140625" style="1095" customWidth="1"/>
    <col min="1026" max="1026" width="2.44140625" style="1095" customWidth="1"/>
    <col min="1027" max="1027" width="74.6640625" style="1095" customWidth="1"/>
    <col min="1028" max="1280" width="11.44140625" style="1095"/>
    <col min="1281" max="1281" width="5.44140625" style="1095" customWidth="1"/>
    <col min="1282" max="1282" width="2.44140625" style="1095" customWidth="1"/>
    <col min="1283" max="1283" width="74.6640625" style="1095" customWidth="1"/>
    <col min="1284" max="1536" width="11.44140625" style="1095"/>
    <col min="1537" max="1537" width="5.44140625" style="1095" customWidth="1"/>
    <col min="1538" max="1538" width="2.44140625" style="1095" customWidth="1"/>
    <col min="1539" max="1539" width="74.6640625" style="1095" customWidth="1"/>
    <col min="1540" max="1792" width="11.44140625" style="1095"/>
    <col min="1793" max="1793" width="5.44140625" style="1095" customWidth="1"/>
    <col min="1794" max="1794" width="2.44140625" style="1095" customWidth="1"/>
    <col min="1795" max="1795" width="74.6640625" style="1095" customWidth="1"/>
    <col min="1796" max="2048" width="11.44140625" style="1095"/>
    <col min="2049" max="2049" width="5.44140625" style="1095" customWidth="1"/>
    <col min="2050" max="2050" width="2.44140625" style="1095" customWidth="1"/>
    <col min="2051" max="2051" width="74.6640625" style="1095" customWidth="1"/>
    <col min="2052" max="2304" width="11.44140625" style="1095"/>
    <col min="2305" max="2305" width="5.44140625" style="1095" customWidth="1"/>
    <col min="2306" max="2306" width="2.44140625" style="1095" customWidth="1"/>
    <col min="2307" max="2307" width="74.6640625" style="1095" customWidth="1"/>
    <col min="2308" max="2560" width="11.44140625" style="1095"/>
    <col min="2561" max="2561" width="5.44140625" style="1095" customWidth="1"/>
    <col min="2562" max="2562" width="2.44140625" style="1095" customWidth="1"/>
    <col min="2563" max="2563" width="74.6640625" style="1095" customWidth="1"/>
    <col min="2564" max="2816" width="11.44140625" style="1095"/>
    <col min="2817" max="2817" width="5.44140625" style="1095" customWidth="1"/>
    <col min="2818" max="2818" width="2.44140625" style="1095" customWidth="1"/>
    <col min="2819" max="2819" width="74.6640625" style="1095" customWidth="1"/>
    <col min="2820" max="3072" width="11.44140625" style="1095"/>
    <col min="3073" max="3073" width="5.44140625" style="1095" customWidth="1"/>
    <col min="3074" max="3074" width="2.44140625" style="1095" customWidth="1"/>
    <col min="3075" max="3075" width="74.6640625" style="1095" customWidth="1"/>
    <col min="3076" max="3328" width="11.44140625" style="1095"/>
    <col min="3329" max="3329" width="5.44140625" style="1095" customWidth="1"/>
    <col min="3330" max="3330" width="2.44140625" style="1095" customWidth="1"/>
    <col min="3331" max="3331" width="74.6640625" style="1095" customWidth="1"/>
    <col min="3332" max="3584" width="11.44140625" style="1095"/>
    <col min="3585" max="3585" width="5.44140625" style="1095" customWidth="1"/>
    <col min="3586" max="3586" width="2.44140625" style="1095" customWidth="1"/>
    <col min="3587" max="3587" width="74.6640625" style="1095" customWidth="1"/>
    <col min="3588" max="3840" width="11.44140625" style="1095"/>
    <col min="3841" max="3841" width="5.44140625" style="1095" customWidth="1"/>
    <col min="3842" max="3842" width="2.44140625" style="1095" customWidth="1"/>
    <col min="3843" max="3843" width="74.6640625" style="1095" customWidth="1"/>
    <col min="3844" max="4096" width="11.44140625" style="1095"/>
    <col min="4097" max="4097" width="5.44140625" style="1095" customWidth="1"/>
    <col min="4098" max="4098" width="2.44140625" style="1095" customWidth="1"/>
    <col min="4099" max="4099" width="74.6640625" style="1095" customWidth="1"/>
    <col min="4100" max="4352" width="11.44140625" style="1095"/>
    <col min="4353" max="4353" width="5.44140625" style="1095" customWidth="1"/>
    <col min="4354" max="4354" width="2.44140625" style="1095" customWidth="1"/>
    <col min="4355" max="4355" width="74.6640625" style="1095" customWidth="1"/>
    <col min="4356" max="4608" width="11.44140625" style="1095"/>
    <col min="4609" max="4609" width="5.44140625" style="1095" customWidth="1"/>
    <col min="4610" max="4610" width="2.44140625" style="1095" customWidth="1"/>
    <col min="4611" max="4611" width="74.6640625" style="1095" customWidth="1"/>
    <col min="4612" max="4864" width="11.44140625" style="1095"/>
    <col min="4865" max="4865" width="5.44140625" style="1095" customWidth="1"/>
    <col min="4866" max="4866" width="2.44140625" style="1095" customWidth="1"/>
    <col min="4867" max="4867" width="74.6640625" style="1095" customWidth="1"/>
    <col min="4868" max="5120" width="11.44140625" style="1095"/>
    <col min="5121" max="5121" width="5.44140625" style="1095" customWidth="1"/>
    <col min="5122" max="5122" width="2.44140625" style="1095" customWidth="1"/>
    <col min="5123" max="5123" width="74.6640625" style="1095" customWidth="1"/>
    <col min="5124" max="5376" width="11.44140625" style="1095"/>
    <col min="5377" max="5377" width="5.44140625" style="1095" customWidth="1"/>
    <col min="5378" max="5378" width="2.44140625" style="1095" customWidth="1"/>
    <col min="5379" max="5379" width="74.6640625" style="1095" customWidth="1"/>
    <col min="5380" max="5632" width="11.44140625" style="1095"/>
    <col min="5633" max="5633" width="5.44140625" style="1095" customWidth="1"/>
    <col min="5634" max="5634" width="2.44140625" style="1095" customWidth="1"/>
    <col min="5635" max="5635" width="74.6640625" style="1095" customWidth="1"/>
    <col min="5636" max="5888" width="11.44140625" style="1095"/>
    <col min="5889" max="5889" width="5.44140625" style="1095" customWidth="1"/>
    <col min="5890" max="5890" width="2.44140625" style="1095" customWidth="1"/>
    <col min="5891" max="5891" width="74.6640625" style="1095" customWidth="1"/>
    <col min="5892" max="6144" width="11.44140625" style="1095"/>
    <col min="6145" max="6145" width="5.44140625" style="1095" customWidth="1"/>
    <col min="6146" max="6146" width="2.44140625" style="1095" customWidth="1"/>
    <col min="6147" max="6147" width="74.6640625" style="1095" customWidth="1"/>
    <col min="6148" max="6400" width="11.44140625" style="1095"/>
    <col min="6401" max="6401" width="5.44140625" style="1095" customWidth="1"/>
    <col min="6402" max="6402" width="2.44140625" style="1095" customWidth="1"/>
    <col min="6403" max="6403" width="74.6640625" style="1095" customWidth="1"/>
    <col min="6404" max="6656" width="11.44140625" style="1095"/>
    <col min="6657" max="6657" width="5.44140625" style="1095" customWidth="1"/>
    <col min="6658" max="6658" width="2.44140625" style="1095" customWidth="1"/>
    <col min="6659" max="6659" width="74.6640625" style="1095" customWidth="1"/>
    <col min="6660" max="6912" width="11.44140625" style="1095"/>
    <col min="6913" max="6913" width="5.44140625" style="1095" customWidth="1"/>
    <col min="6914" max="6914" width="2.44140625" style="1095" customWidth="1"/>
    <col min="6915" max="6915" width="74.6640625" style="1095" customWidth="1"/>
    <col min="6916" max="7168" width="11.44140625" style="1095"/>
    <col min="7169" max="7169" width="5.44140625" style="1095" customWidth="1"/>
    <col min="7170" max="7170" width="2.44140625" style="1095" customWidth="1"/>
    <col min="7171" max="7171" width="74.6640625" style="1095" customWidth="1"/>
    <col min="7172" max="7424" width="11.44140625" style="1095"/>
    <col min="7425" max="7425" width="5.44140625" style="1095" customWidth="1"/>
    <col min="7426" max="7426" width="2.44140625" style="1095" customWidth="1"/>
    <col min="7427" max="7427" width="74.6640625" style="1095" customWidth="1"/>
    <col min="7428" max="7680" width="11.44140625" style="1095"/>
    <col min="7681" max="7681" width="5.44140625" style="1095" customWidth="1"/>
    <col min="7682" max="7682" width="2.44140625" style="1095" customWidth="1"/>
    <col min="7683" max="7683" width="74.6640625" style="1095" customWidth="1"/>
    <col min="7684" max="7936" width="11.44140625" style="1095"/>
    <col min="7937" max="7937" width="5.44140625" style="1095" customWidth="1"/>
    <col min="7938" max="7938" width="2.44140625" style="1095" customWidth="1"/>
    <col min="7939" max="7939" width="74.6640625" style="1095" customWidth="1"/>
    <col min="7940" max="8192" width="11.44140625" style="1095"/>
    <col min="8193" max="8193" width="5.44140625" style="1095" customWidth="1"/>
    <col min="8194" max="8194" width="2.44140625" style="1095" customWidth="1"/>
    <col min="8195" max="8195" width="74.6640625" style="1095" customWidth="1"/>
    <col min="8196" max="8448" width="11.44140625" style="1095"/>
    <col min="8449" max="8449" width="5.44140625" style="1095" customWidth="1"/>
    <col min="8450" max="8450" width="2.44140625" style="1095" customWidth="1"/>
    <col min="8451" max="8451" width="74.6640625" style="1095" customWidth="1"/>
    <col min="8452" max="8704" width="11.44140625" style="1095"/>
    <col min="8705" max="8705" width="5.44140625" style="1095" customWidth="1"/>
    <col min="8706" max="8706" width="2.44140625" style="1095" customWidth="1"/>
    <col min="8707" max="8707" width="74.6640625" style="1095" customWidth="1"/>
    <col min="8708" max="8960" width="11.44140625" style="1095"/>
    <col min="8961" max="8961" width="5.44140625" style="1095" customWidth="1"/>
    <col min="8962" max="8962" width="2.44140625" style="1095" customWidth="1"/>
    <col min="8963" max="8963" width="74.6640625" style="1095" customWidth="1"/>
    <col min="8964" max="9216" width="11.44140625" style="1095"/>
    <col min="9217" max="9217" width="5.44140625" style="1095" customWidth="1"/>
    <col min="9218" max="9218" width="2.44140625" style="1095" customWidth="1"/>
    <col min="9219" max="9219" width="74.6640625" style="1095" customWidth="1"/>
    <col min="9220" max="9472" width="11.44140625" style="1095"/>
    <col min="9473" max="9473" width="5.44140625" style="1095" customWidth="1"/>
    <col min="9474" max="9474" width="2.44140625" style="1095" customWidth="1"/>
    <col min="9475" max="9475" width="74.6640625" style="1095" customWidth="1"/>
    <col min="9476" max="9728" width="11.44140625" style="1095"/>
    <col min="9729" max="9729" width="5.44140625" style="1095" customWidth="1"/>
    <col min="9730" max="9730" width="2.44140625" style="1095" customWidth="1"/>
    <col min="9731" max="9731" width="74.6640625" style="1095" customWidth="1"/>
    <col min="9732" max="9984" width="11.44140625" style="1095"/>
    <col min="9985" max="9985" width="5.44140625" style="1095" customWidth="1"/>
    <col min="9986" max="9986" width="2.44140625" style="1095" customWidth="1"/>
    <col min="9987" max="9987" width="74.6640625" style="1095" customWidth="1"/>
    <col min="9988" max="10240" width="11.44140625" style="1095"/>
    <col min="10241" max="10241" width="5.44140625" style="1095" customWidth="1"/>
    <col min="10242" max="10242" width="2.44140625" style="1095" customWidth="1"/>
    <col min="10243" max="10243" width="74.6640625" style="1095" customWidth="1"/>
    <col min="10244" max="10496" width="11.44140625" style="1095"/>
    <col min="10497" max="10497" width="5.44140625" style="1095" customWidth="1"/>
    <col min="10498" max="10498" width="2.44140625" style="1095" customWidth="1"/>
    <col min="10499" max="10499" width="74.6640625" style="1095" customWidth="1"/>
    <col min="10500" max="10752" width="11.44140625" style="1095"/>
    <col min="10753" max="10753" width="5.44140625" style="1095" customWidth="1"/>
    <col min="10754" max="10754" width="2.44140625" style="1095" customWidth="1"/>
    <col min="10755" max="10755" width="74.6640625" style="1095" customWidth="1"/>
    <col min="10756" max="11008" width="11.44140625" style="1095"/>
    <col min="11009" max="11009" width="5.44140625" style="1095" customWidth="1"/>
    <col min="11010" max="11010" width="2.44140625" style="1095" customWidth="1"/>
    <col min="11011" max="11011" width="74.6640625" style="1095" customWidth="1"/>
    <col min="11012" max="11264" width="11.44140625" style="1095"/>
    <col min="11265" max="11265" width="5.44140625" style="1095" customWidth="1"/>
    <col min="11266" max="11266" width="2.44140625" style="1095" customWidth="1"/>
    <col min="11267" max="11267" width="74.6640625" style="1095" customWidth="1"/>
    <col min="11268" max="11520" width="11.44140625" style="1095"/>
    <col min="11521" max="11521" width="5.44140625" style="1095" customWidth="1"/>
    <col min="11522" max="11522" width="2.44140625" style="1095" customWidth="1"/>
    <col min="11523" max="11523" width="74.6640625" style="1095" customWidth="1"/>
    <col min="11524" max="11776" width="11.44140625" style="1095"/>
    <col min="11777" max="11777" width="5.44140625" style="1095" customWidth="1"/>
    <col min="11778" max="11778" width="2.44140625" style="1095" customWidth="1"/>
    <col min="11779" max="11779" width="74.6640625" style="1095" customWidth="1"/>
    <col min="11780" max="12032" width="11.44140625" style="1095"/>
    <col min="12033" max="12033" width="5.44140625" style="1095" customWidth="1"/>
    <col min="12034" max="12034" width="2.44140625" style="1095" customWidth="1"/>
    <col min="12035" max="12035" width="74.6640625" style="1095" customWidth="1"/>
    <col min="12036" max="12288" width="11.44140625" style="1095"/>
    <col min="12289" max="12289" width="5.44140625" style="1095" customWidth="1"/>
    <col min="12290" max="12290" width="2.44140625" style="1095" customWidth="1"/>
    <col min="12291" max="12291" width="74.6640625" style="1095" customWidth="1"/>
    <col min="12292" max="12544" width="11.44140625" style="1095"/>
    <col min="12545" max="12545" width="5.44140625" style="1095" customWidth="1"/>
    <col min="12546" max="12546" width="2.44140625" style="1095" customWidth="1"/>
    <col min="12547" max="12547" width="74.6640625" style="1095" customWidth="1"/>
    <col min="12548" max="12800" width="11.44140625" style="1095"/>
    <col min="12801" max="12801" width="5.44140625" style="1095" customWidth="1"/>
    <col min="12802" max="12802" width="2.44140625" style="1095" customWidth="1"/>
    <col min="12803" max="12803" width="74.6640625" style="1095" customWidth="1"/>
    <col min="12804" max="13056" width="11.44140625" style="1095"/>
    <col min="13057" max="13057" width="5.44140625" style="1095" customWidth="1"/>
    <col min="13058" max="13058" width="2.44140625" style="1095" customWidth="1"/>
    <col min="13059" max="13059" width="74.6640625" style="1095" customWidth="1"/>
    <col min="13060" max="13312" width="11.44140625" style="1095"/>
    <col min="13313" max="13313" width="5.44140625" style="1095" customWidth="1"/>
    <col min="13314" max="13314" width="2.44140625" style="1095" customWidth="1"/>
    <col min="13315" max="13315" width="74.6640625" style="1095" customWidth="1"/>
    <col min="13316" max="13568" width="11.44140625" style="1095"/>
    <col min="13569" max="13569" width="5.44140625" style="1095" customWidth="1"/>
    <col min="13570" max="13570" width="2.44140625" style="1095" customWidth="1"/>
    <col min="13571" max="13571" width="74.6640625" style="1095" customWidth="1"/>
    <col min="13572" max="13824" width="11.44140625" style="1095"/>
    <col min="13825" max="13825" width="5.44140625" style="1095" customWidth="1"/>
    <col min="13826" max="13826" width="2.44140625" style="1095" customWidth="1"/>
    <col min="13827" max="13827" width="74.6640625" style="1095" customWidth="1"/>
    <col min="13828" max="14080" width="11.44140625" style="1095"/>
    <col min="14081" max="14081" width="5.44140625" style="1095" customWidth="1"/>
    <col min="14082" max="14082" width="2.44140625" style="1095" customWidth="1"/>
    <col min="14083" max="14083" width="74.6640625" style="1095" customWidth="1"/>
    <col min="14084" max="14336" width="11.44140625" style="1095"/>
    <col min="14337" max="14337" width="5.44140625" style="1095" customWidth="1"/>
    <col min="14338" max="14338" width="2.44140625" style="1095" customWidth="1"/>
    <col min="14339" max="14339" width="74.6640625" style="1095" customWidth="1"/>
    <col min="14340" max="14592" width="11.44140625" style="1095"/>
    <col min="14593" max="14593" width="5.44140625" style="1095" customWidth="1"/>
    <col min="14594" max="14594" width="2.44140625" style="1095" customWidth="1"/>
    <col min="14595" max="14595" width="74.6640625" style="1095" customWidth="1"/>
    <col min="14596" max="14848" width="11.44140625" style="1095"/>
    <col min="14849" max="14849" width="5.44140625" style="1095" customWidth="1"/>
    <col min="14850" max="14850" width="2.44140625" style="1095" customWidth="1"/>
    <col min="14851" max="14851" width="74.6640625" style="1095" customWidth="1"/>
    <col min="14852" max="15104" width="11.44140625" style="1095"/>
    <col min="15105" max="15105" width="5.44140625" style="1095" customWidth="1"/>
    <col min="15106" max="15106" width="2.44140625" style="1095" customWidth="1"/>
    <col min="15107" max="15107" width="74.6640625" style="1095" customWidth="1"/>
    <col min="15108" max="15360" width="11.44140625" style="1095"/>
    <col min="15361" max="15361" width="5.44140625" style="1095" customWidth="1"/>
    <col min="15362" max="15362" width="2.44140625" style="1095" customWidth="1"/>
    <col min="15363" max="15363" width="74.6640625" style="1095" customWidth="1"/>
    <col min="15364" max="15616" width="11.44140625" style="1095"/>
    <col min="15617" max="15617" width="5.44140625" style="1095" customWidth="1"/>
    <col min="15618" max="15618" width="2.44140625" style="1095" customWidth="1"/>
    <col min="15619" max="15619" width="74.6640625" style="1095" customWidth="1"/>
    <col min="15620" max="15872" width="11.44140625" style="1095"/>
    <col min="15873" max="15873" width="5.44140625" style="1095" customWidth="1"/>
    <col min="15874" max="15874" width="2.44140625" style="1095" customWidth="1"/>
    <col min="15875" max="15875" width="74.6640625" style="1095" customWidth="1"/>
    <col min="15876" max="16128" width="11.44140625" style="1095"/>
    <col min="16129" max="16129" width="5.44140625" style="1095" customWidth="1"/>
    <col min="16130" max="16130" width="2.44140625" style="1095" customWidth="1"/>
    <col min="16131" max="16131" width="74.6640625" style="1095" customWidth="1"/>
    <col min="16132" max="16384" width="11.44140625" style="1095"/>
  </cols>
  <sheetData>
    <row r="7" spans="1:5" ht="13.8" thickBot="1">
      <c r="A7" s="1093"/>
      <c r="B7" s="1093"/>
      <c r="C7" s="1093"/>
      <c r="D7" s="1094"/>
    </row>
    <row r="8" spans="1:5">
      <c r="A8" s="1094"/>
      <c r="B8" s="1094"/>
      <c r="C8" s="1094"/>
      <c r="D8" s="1094"/>
    </row>
    <row r="9" spans="1:5" ht="16.8">
      <c r="A9" s="1096" t="s">
        <v>1285</v>
      </c>
      <c r="B9" s="1097"/>
      <c r="C9" s="1094"/>
      <c r="D9" s="1098"/>
    </row>
    <row r="10" spans="1:5" ht="13.8">
      <c r="A10" s="1427"/>
      <c r="B10" s="1427"/>
      <c r="C10" s="1428"/>
      <c r="D10" s="1098"/>
    </row>
    <row r="11" spans="1:5" ht="13.8">
      <c r="A11" s="1429"/>
      <c r="B11" s="1430" t="s">
        <v>1289</v>
      </c>
      <c r="C11" s="1102" t="s">
        <v>79</v>
      </c>
      <c r="D11" s="1098"/>
      <c r="E11" s="8"/>
    </row>
    <row r="12" spans="1:5" ht="13.8">
      <c r="A12" s="1431"/>
      <c r="B12" s="1432" t="s">
        <v>1289</v>
      </c>
      <c r="C12" s="1102" t="s">
        <v>80</v>
      </c>
      <c r="D12" s="1098"/>
      <c r="E12" s="8"/>
    </row>
    <row r="13" spans="1:5" ht="13.8">
      <c r="A13" s="1431"/>
      <c r="B13" s="1432" t="s">
        <v>1289</v>
      </c>
      <c r="C13" s="1102" t="s">
        <v>1436</v>
      </c>
      <c r="D13" s="1098"/>
      <c r="E13" s="8"/>
    </row>
    <row r="14" spans="1:5" ht="13.8">
      <c r="A14" s="1431"/>
      <c r="B14" s="1432" t="s">
        <v>1289</v>
      </c>
      <c r="C14" s="1102" t="s">
        <v>1437</v>
      </c>
      <c r="D14" s="1098"/>
      <c r="E14" s="8"/>
    </row>
    <row r="15" spans="1:5" ht="13.8">
      <c r="A15" s="1431"/>
      <c r="B15" s="1432" t="s">
        <v>1289</v>
      </c>
      <c r="C15" s="1102" t="s">
        <v>1438</v>
      </c>
      <c r="D15" s="1098"/>
      <c r="E15" s="8"/>
    </row>
    <row r="16" spans="1:5" ht="13.8">
      <c r="A16" s="1431"/>
      <c r="B16" s="1432" t="s">
        <v>1289</v>
      </c>
      <c r="C16" s="1102" t="s">
        <v>84</v>
      </c>
      <c r="D16" s="1098"/>
      <c r="E16" s="8"/>
    </row>
    <row r="17" spans="1:5" ht="13.8">
      <c r="A17" s="1431"/>
      <c r="B17" s="1432"/>
      <c r="C17" s="1433"/>
      <c r="D17" s="1098"/>
      <c r="E17" s="8"/>
    </row>
    <row r="18" spans="1:5" ht="13.8" thickBot="1">
      <c r="A18" s="1106"/>
      <c r="B18" s="1107" t="s">
        <v>1439</v>
      </c>
      <c r="C18" s="1106"/>
    </row>
    <row r="28" spans="1:5" ht="23.25" customHeight="1"/>
    <row r="29" spans="1:5" ht="12.75" customHeight="1"/>
    <row r="30" spans="1:5" ht="14.25" customHeight="1"/>
    <row r="31" spans="1:5" ht="14.25" customHeight="1"/>
    <row r="32" spans="1:5" ht="14.25" customHeight="1"/>
    <row r="33" ht="14.25" customHeight="1"/>
    <row r="34" ht="14.25" customHeight="1"/>
    <row r="35" ht="14.25" customHeight="1"/>
    <row r="36" ht="14.25" customHeight="1"/>
    <row r="37" ht="14.25" customHeight="1"/>
    <row r="38" ht="7.5" customHeight="1"/>
  </sheetData>
  <hyperlinks>
    <hyperlink ref="C11" location="'Pen-Sob'!A1" display="'Pen-Sob'!A1" xr:uid="{16EF9678-4F8F-42B7-9EE7-D1F442B6A019}"/>
    <hyperlink ref="C12" location="'Neo-Pen-Sob'!A1" display="'Neo-Pen-Sob'!A1" xr:uid="{2879BF63-E843-41C7-95D9-E8C3F4FF6E51}"/>
    <hyperlink ref="C13" location="'Pen-Prom-Soles-Mod'!A1" display="Pensiones de Sobrevivencia Promedio en Soles  por AFP y Modalidad de Pensión" xr:uid="{424BA60A-4274-47B1-A258-12DF16764AD7}"/>
    <hyperlink ref="C15" location="'Pen-Prom-Sob-Benef'!A1" display="Pensiones de Sobrevivencia Promedio por AFP y Beneficiario" xr:uid="{9794C088-3E8B-4BE3-9DD2-1ED273E8D521}"/>
    <hyperlink ref="C16" location="'Gasto-Sepelio'!A1" display="'Gasto-Sepelio'!A1" xr:uid="{AB89FD88-37BD-4CF7-A62B-DB2A5A4F01B4}"/>
    <hyperlink ref="C14" location="'Pen-Prom-Dólar-Mod'!A1" display="Pensiones de Sobrevivencia Promedio en Dólares por AFP y Modalidad de Pensión" xr:uid="{5E3DFFD8-39F0-4EA4-9DBB-E541AC00B999}"/>
  </hyperlinks>
  <printOptions horizontalCentered="1" verticalCentered="1"/>
  <pageMargins left="0.9055118110236221" right="1.1417322834645669" top="0.98425196850393704" bottom="0.98425196850393704" header="0.31496062992125984" footer="0"/>
  <pageSetup paperSize="9" scale="76" orientation="portrait"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CDCF0-8A1B-4D47-942F-817B7126257E}">
  <sheetPr>
    <pageSetUpPr fitToPage="1"/>
  </sheetPr>
  <dimension ref="A1:M200"/>
  <sheetViews>
    <sheetView zoomScale="85" zoomScaleNormal="85" workbookViewId="0">
      <selection activeCell="C2" sqref="C2"/>
    </sheetView>
  </sheetViews>
  <sheetFormatPr baseColWidth="10" defaultColWidth="11.44140625" defaultRowHeight="13.2" outlineLevelRow="1"/>
  <cols>
    <col min="1" max="2" width="1.6640625" style="1181" customWidth="1"/>
    <col min="3" max="3" width="22.33203125" style="1181" customWidth="1"/>
    <col min="4" max="4" width="10.6640625" style="1181" customWidth="1"/>
    <col min="5" max="6" width="8.6640625" style="1181" customWidth="1"/>
    <col min="7" max="7" width="9.33203125" style="1181" customWidth="1"/>
    <col min="8" max="13" width="8.6640625" style="1181" customWidth="1"/>
    <col min="14" max="256" width="11.44140625" style="1181"/>
    <col min="257" max="258" width="1.6640625" style="1181" customWidth="1"/>
    <col min="259" max="259" width="22.33203125" style="1181" customWidth="1"/>
    <col min="260" max="260" width="10.6640625" style="1181" customWidth="1"/>
    <col min="261" max="262" width="8.6640625" style="1181" customWidth="1"/>
    <col min="263" max="263" width="9.33203125" style="1181" customWidth="1"/>
    <col min="264" max="269" width="8.6640625" style="1181" customWidth="1"/>
    <col min="270" max="512" width="11.44140625" style="1181"/>
    <col min="513" max="514" width="1.6640625" style="1181" customWidth="1"/>
    <col min="515" max="515" width="22.33203125" style="1181" customWidth="1"/>
    <col min="516" max="516" width="10.6640625" style="1181" customWidth="1"/>
    <col min="517" max="518" width="8.6640625" style="1181" customWidth="1"/>
    <col min="519" max="519" width="9.33203125" style="1181" customWidth="1"/>
    <col min="520" max="525" width="8.6640625" style="1181" customWidth="1"/>
    <col min="526" max="768" width="11.44140625" style="1181"/>
    <col min="769" max="770" width="1.6640625" style="1181" customWidth="1"/>
    <col min="771" max="771" width="22.33203125" style="1181" customWidth="1"/>
    <col min="772" max="772" width="10.6640625" style="1181" customWidth="1"/>
    <col min="773" max="774" width="8.6640625" style="1181" customWidth="1"/>
    <col min="775" max="775" width="9.33203125" style="1181" customWidth="1"/>
    <col min="776" max="781" width="8.6640625" style="1181" customWidth="1"/>
    <col min="782" max="1024" width="11.44140625" style="1181"/>
    <col min="1025" max="1026" width="1.6640625" style="1181" customWidth="1"/>
    <col min="1027" max="1027" width="22.33203125" style="1181" customWidth="1"/>
    <col min="1028" max="1028" width="10.6640625" style="1181" customWidth="1"/>
    <col min="1029" max="1030" width="8.6640625" style="1181" customWidth="1"/>
    <col min="1031" max="1031" width="9.33203125" style="1181" customWidth="1"/>
    <col min="1032" max="1037" width="8.6640625" style="1181" customWidth="1"/>
    <col min="1038" max="1280" width="11.44140625" style="1181"/>
    <col min="1281" max="1282" width="1.6640625" style="1181" customWidth="1"/>
    <col min="1283" max="1283" width="22.33203125" style="1181" customWidth="1"/>
    <col min="1284" max="1284" width="10.6640625" style="1181" customWidth="1"/>
    <col min="1285" max="1286" width="8.6640625" style="1181" customWidth="1"/>
    <col min="1287" max="1287" width="9.33203125" style="1181" customWidth="1"/>
    <col min="1288" max="1293" width="8.6640625" style="1181" customWidth="1"/>
    <col min="1294" max="1536" width="11.44140625" style="1181"/>
    <col min="1537" max="1538" width="1.6640625" style="1181" customWidth="1"/>
    <col min="1539" max="1539" width="22.33203125" style="1181" customWidth="1"/>
    <col min="1540" max="1540" width="10.6640625" style="1181" customWidth="1"/>
    <col min="1541" max="1542" width="8.6640625" style="1181" customWidth="1"/>
    <col min="1543" max="1543" width="9.33203125" style="1181" customWidth="1"/>
    <col min="1544" max="1549" width="8.6640625" style="1181" customWidth="1"/>
    <col min="1550" max="1792" width="11.44140625" style="1181"/>
    <col min="1793" max="1794" width="1.6640625" style="1181" customWidth="1"/>
    <col min="1795" max="1795" width="22.33203125" style="1181" customWidth="1"/>
    <col min="1796" max="1796" width="10.6640625" style="1181" customWidth="1"/>
    <col min="1797" max="1798" width="8.6640625" style="1181" customWidth="1"/>
    <col min="1799" max="1799" width="9.33203125" style="1181" customWidth="1"/>
    <col min="1800" max="1805" width="8.6640625" style="1181" customWidth="1"/>
    <col min="1806" max="2048" width="11.44140625" style="1181"/>
    <col min="2049" max="2050" width="1.6640625" style="1181" customWidth="1"/>
    <col min="2051" max="2051" width="22.33203125" style="1181" customWidth="1"/>
    <col min="2052" max="2052" width="10.6640625" style="1181" customWidth="1"/>
    <col min="2053" max="2054" width="8.6640625" style="1181" customWidth="1"/>
    <col min="2055" max="2055" width="9.33203125" style="1181" customWidth="1"/>
    <col min="2056" max="2061" width="8.6640625" style="1181" customWidth="1"/>
    <col min="2062" max="2304" width="11.44140625" style="1181"/>
    <col min="2305" max="2306" width="1.6640625" style="1181" customWidth="1"/>
    <col min="2307" max="2307" width="22.33203125" style="1181" customWidth="1"/>
    <col min="2308" max="2308" width="10.6640625" style="1181" customWidth="1"/>
    <col min="2309" max="2310" width="8.6640625" style="1181" customWidth="1"/>
    <col min="2311" max="2311" width="9.33203125" style="1181" customWidth="1"/>
    <col min="2312" max="2317" width="8.6640625" style="1181" customWidth="1"/>
    <col min="2318" max="2560" width="11.44140625" style="1181"/>
    <col min="2561" max="2562" width="1.6640625" style="1181" customWidth="1"/>
    <col min="2563" max="2563" width="22.33203125" style="1181" customWidth="1"/>
    <col min="2564" max="2564" width="10.6640625" style="1181" customWidth="1"/>
    <col min="2565" max="2566" width="8.6640625" style="1181" customWidth="1"/>
    <col min="2567" max="2567" width="9.33203125" style="1181" customWidth="1"/>
    <col min="2568" max="2573" width="8.6640625" style="1181" customWidth="1"/>
    <col min="2574" max="2816" width="11.44140625" style="1181"/>
    <col min="2817" max="2818" width="1.6640625" style="1181" customWidth="1"/>
    <col min="2819" max="2819" width="22.33203125" style="1181" customWidth="1"/>
    <col min="2820" max="2820" width="10.6640625" style="1181" customWidth="1"/>
    <col min="2821" max="2822" width="8.6640625" style="1181" customWidth="1"/>
    <col min="2823" max="2823" width="9.33203125" style="1181" customWidth="1"/>
    <col min="2824" max="2829" width="8.6640625" style="1181" customWidth="1"/>
    <col min="2830" max="3072" width="11.44140625" style="1181"/>
    <col min="3073" max="3074" width="1.6640625" style="1181" customWidth="1"/>
    <col min="3075" max="3075" width="22.33203125" style="1181" customWidth="1"/>
    <col min="3076" max="3076" width="10.6640625" style="1181" customWidth="1"/>
    <col min="3077" max="3078" width="8.6640625" style="1181" customWidth="1"/>
    <col min="3079" max="3079" width="9.33203125" style="1181" customWidth="1"/>
    <col min="3080" max="3085" width="8.6640625" style="1181" customWidth="1"/>
    <col min="3086" max="3328" width="11.44140625" style="1181"/>
    <col min="3329" max="3330" width="1.6640625" style="1181" customWidth="1"/>
    <col min="3331" max="3331" width="22.33203125" style="1181" customWidth="1"/>
    <col min="3332" max="3332" width="10.6640625" style="1181" customWidth="1"/>
    <col min="3333" max="3334" width="8.6640625" style="1181" customWidth="1"/>
    <col min="3335" max="3335" width="9.33203125" style="1181" customWidth="1"/>
    <col min="3336" max="3341" width="8.6640625" style="1181" customWidth="1"/>
    <col min="3342" max="3584" width="11.44140625" style="1181"/>
    <col min="3585" max="3586" width="1.6640625" style="1181" customWidth="1"/>
    <col min="3587" max="3587" width="22.33203125" style="1181" customWidth="1"/>
    <col min="3588" max="3588" width="10.6640625" style="1181" customWidth="1"/>
    <col min="3589" max="3590" width="8.6640625" style="1181" customWidth="1"/>
    <col min="3591" max="3591" width="9.33203125" style="1181" customWidth="1"/>
    <col min="3592" max="3597" width="8.6640625" style="1181" customWidth="1"/>
    <col min="3598" max="3840" width="11.44140625" style="1181"/>
    <col min="3841" max="3842" width="1.6640625" style="1181" customWidth="1"/>
    <col min="3843" max="3843" width="22.33203125" style="1181" customWidth="1"/>
    <col min="3844" max="3844" width="10.6640625" style="1181" customWidth="1"/>
    <col min="3845" max="3846" width="8.6640625" style="1181" customWidth="1"/>
    <col min="3847" max="3847" width="9.33203125" style="1181" customWidth="1"/>
    <col min="3848" max="3853" width="8.6640625" style="1181" customWidth="1"/>
    <col min="3854" max="4096" width="11.44140625" style="1181"/>
    <col min="4097" max="4098" width="1.6640625" style="1181" customWidth="1"/>
    <col min="4099" max="4099" width="22.33203125" style="1181" customWidth="1"/>
    <col min="4100" max="4100" width="10.6640625" style="1181" customWidth="1"/>
    <col min="4101" max="4102" width="8.6640625" style="1181" customWidth="1"/>
    <col min="4103" max="4103" width="9.33203125" style="1181" customWidth="1"/>
    <col min="4104" max="4109" width="8.6640625" style="1181" customWidth="1"/>
    <col min="4110" max="4352" width="11.44140625" style="1181"/>
    <col min="4353" max="4354" width="1.6640625" style="1181" customWidth="1"/>
    <col min="4355" max="4355" width="22.33203125" style="1181" customWidth="1"/>
    <col min="4356" max="4356" width="10.6640625" style="1181" customWidth="1"/>
    <col min="4357" max="4358" width="8.6640625" style="1181" customWidth="1"/>
    <col min="4359" max="4359" width="9.33203125" style="1181" customWidth="1"/>
    <col min="4360" max="4365" width="8.6640625" style="1181" customWidth="1"/>
    <col min="4366" max="4608" width="11.44140625" style="1181"/>
    <col min="4609" max="4610" width="1.6640625" style="1181" customWidth="1"/>
    <col min="4611" max="4611" width="22.33203125" style="1181" customWidth="1"/>
    <col min="4612" max="4612" width="10.6640625" style="1181" customWidth="1"/>
    <col min="4613" max="4614" width="8.6640625" style="1181" customWidth="1"/>
    <col min="4615" max="4615" width="9.33203125" style="1181" customWidth="1"/>
    <col min="4616" max="4621" width="8.6640625" style="1181" customWidth="1"/>
    <col min="4622" max="4864" width="11.44140625" style="1181"/>
    <col min="4865" max="4866" width="1.6640625" style="1181" customWidth="1"/>
    <col min="4867" max="4867" width="22.33203125" style="1181" customWidth="1"/>
    <col min="4868" max="4868" width="10.6640625" style="1181" customWidth="1"/>
    <col min="4869" max="4870" width="8.6640625" style="1181" customWidth="1"/>
    <col min="4871" max="4871" width="9.33203125" style="1181" customWidth="1"/>
    <col min="4872" max="4877" width="8.6640625" style="1181" customWidth="1"/>
    <col min="4878" max="5120" width="11.44140625" style="1181"/>
    <col min="5121" max="5122" width="1.6640625" style="1181" customWidth="1"/>
    <col min="5123" max="5123" width="22.33203125" style="1181" customWidth="1"/>
    <col min="5124" max="5124" width="10.6640625" style="1181" customWidth="1"/>
    <col min="5125" max="5126" width="8.6640625" style="1181" customWidth="1"/>
    <col min="5127" max="5127" width="9.33203125" style="1181" customWidth="1"/>
    <col min="5128" max="5133" width="8.6640625" style="1181" customWidth="1"/>
    <col min="5134" max="5376" width="11.44140625" style="1181"/>
    <col min="5377" max="5378" width="1.6640625" style="1181" customWidth="1"/>
    <col min="5379" max="5379" width="22.33203125" style="1181" customWidth="1"/>
    <col min="5380" max="5380" width="10.6640625" style="1181" customWidth="1"/>
    <col min="5381" max="5382" width="8.6640625" style="1181" customWidth="1"/>
    <col min="5383" max="5383" width="9.33203125" style="1181" customWidth="1"/>
    <col min="5384" max="5389" width="8.6640625" style="1181" customWidth="1"/>
    <col min="5390" max="5632" width="11.44140625" style="1181"/>
    <col min="5633" max="5634" width="1.6640625" style="1181" customWidth="1"/>
    <col min="5635" max="5635" width="22.33203125" style="1181" customWidth="1"/>
    <col min="5636" max="5636" width="10.6640625" style="1181" customWidth="1"/>
    <col min="5637" max="5638" width="8.6640625" style="1181" customWidth="1"/>
    <col min="5639" max="5639" width="9.33203125" style="1181" customWidth="1"/>
    <col min="5640" max="5645" width="8.6640625" style="1181" customWidth="1"/>
    <col min="5646" max="5888" width="11.44140625" style="1181"/>
    <col min="5889" max="5890" width="1.6640625" style="1181" customWidth="1"/>
    <col min="5891" max="5891" width="22.33203125" style="1181" customWidth="1"/>
    <col min="5892" max="5892" width="10.6640625" style="1181" customWidth="1"/>
    <col min="5893" max="5894" width="8.6640625" style="1181" customWidth="1"/>
    <col min="5895" max="5895" width="9.33203125" style="1181" customWidth="1"/>
    <col min="5896" max="5901" width="8.6640625" style="1181" customWidth="1"/>
    <col min="5902" max="6144" width="11.44140625" style="1181"/>
    <col min="6145" max="6146" width="1.6640625" style="1181" customWidth="1"/>
    <col min="6147" max="6147" width="22.33203125" style="1181" customWidth="1"/>
    <col min="6148" max="6148" width="10.6640625" style="1181" customWidth="1"/>
    <col min="6149" max="6150" width="8.6640625" style="1181" customWidth="1"/>
    <col min="6151" max="6151" width="9.33203125" style="1181" customWidth="1"/>
    <col min="6152" max="6157" width="8.6640625" style="1181" customWidth="1"/>
    <col min="6158" max="6400" width="11.44140625" style="1181"/>
    <col min="6401" max="6402" width="1.6640625" style="1181" customWidth="1"/>
    <col min="6403" max="6403" width="22.33203125" style="1181" customWidth="1"/>
    <col min="6404" max="6404" width="10.6640625" style="1181" customWidth="1"/>
    <col min="6405" max="6406" width="8.6640625" style="1181" customWidth="1"/>
    <col min="6407" max="6407" width="9.33203125" style="1181" customWidth="1"/>
    <col min="6408" max="6413" width="8.6640625" style="1181" customWidth="1"/>
    <col min="6414" max="6656" width="11.44140625" style="1181"/>
    <col min="6657" max="6658" width="1.6640625" style="1181" customWidth="1"/>
    <col min="6659" max="6659" width="22.33203125" style="1181" customWidth="1"/>
    <col min="6660" max="6660" width="10.6640625" style="1181" customWidth="1"/>
    <col min="6661" max="6662" width="8.6640625" style="1181" customWidth="1"/>
    <col min="6663" max="6663" width="9.33203125" style="1181" customWidth="1"/>
    <col min="6664" max="6669" width="8.6640625" style="1181" customWidth="1"/>
    <col min="6670" max="6912" width="11.44140625" style="1181"/>
    <col min="6913" max="6914" width="1.6640625" style="1181" customWidth="1"/>
    <col min="6915" max="6915" width="22.33203125" style="1181" customWidth="1"/>
    <col min="6916" max="6916" width="10.6640625" style="1181" customWidth="1"/>
    <col min="6917" max="6918" width="8.6640625" style="1181" customWidth="1"/>
    <col min="6919" max="6919" width="9.33203125" style="1181" customWidth="1"/>
    <col min="6920" max="6925" width="8.6640625" style="1181" customWidth="1"/>
    <col min="6926" max="7168" width="11.44140625" style="1181"/>
    <col min="7169" max="7170" width="1.6640625" style="1181" customWidth="1"/>
    <col min="7171" max="7171" width="22.33203125" style="1181" customWidth="1"/>
    <col min="7172" max="7172" width="10.6640625" style="1181" customWidth="1"/>
    <col min="7173" max="7174" width="8.6640625" style="1181" customWidth="1"/>
    <col min="7175" max="7175" width="9.33203125" style="1181" customWidth="1"/>
    <col min="7176" max="7181" width="8.6640625" style="1181" customWidth="1"/>
    <col min="7182" max="7424" width="11.44140625" style="1181"/>
    <col min="7425" max="7426" width="1.6640625" style="1181" customWidth="1"/>
    <col min="7427" max="7427" width="22.33203125" style="1181" customWidth="1"/>
    <col min="7428" max="7428" width="10.6640625" style="1181" customWidth="1"/>
    <col min="7429" max="7430" width="8.6640625" style="1181" customWidth="1"/>
    <col min="7431" max="7431" width="9.33203125" style="1181" customWidth="1"/>
    <col min="7432" max="7437" width="8.6640625" style="1181" customWidth="1"/>
    <col min="7438" max="7680" width="11.44140625" style="1181"/>
    <col min="7681" max="7682" width="1.6640625" style="1181" customWidth="1"/>
    <col min="7683" max="7683" width="22.33203125" style="1181" customWidth="1"/>
    <col min="7684" max="7684" width="10.6640625" style="1181" customWidth="1"/>
    <col min="7685" max="7686" width="8.6640625" style="1181" customWidth="1"/>
    <col min="7687" max="7687" width="9.33203125" style="1181" customWidth="1"/>
    <col min="7688" max="7693" width="8.6640625" style="1181" customWidth="1"/>
    <col min="7694" max="7936" width="11.44140625" style="1181"/>
    <col min="7937" max="7938" width="1.6640625" style="1181" customWidth="1"/>
    <col min="7939" max="7939" width="22.33203125" style="1181" customWidth="1"/>
    <col min="7940" max="7940" width="10.6640625" style="1181" customWidth="1"/>
    <col min="7941" max="7942" width="8.6640625" style="1181" customWidth="1"/>
    <col min="7943" max="7943" width="9.33203125" style="1181" customWidth="1"/>
    <col min="7944" max="7949" width="8.6640625" style="1181" customWidth="1"/>
    <col min="7950" max="8192" width="11.44140625" style="1181"/>
    <col min="8193" max="8194" width="1.6640625" style="1181" customWidth="1"/>
    <col min="8195" max="8195" width="22.33203125" style="1181" customWidth="1"/>
    <col min="8196" max="8196" width="10.6640625" style="1181" customWidth="1"/>
    <col min="8197" max="8198" width="8.6640625" style="1181" customWidth="1"/>
    <col min="8199" max="8199" width="9.33203125" style="1181" customWidth="1"/>
    <col min="8200" max="8205" width="8.6640625" style="1181" customWidth="1"/>
    <col min="8206" max="8448" width="11.44140625" style="1181"/>
    <col min="8449" max="8450" width="1.6640625" style="1181" customWidth="1"/>
    <col min="8451" max="8451" width="22.33203125" style="1181" customWidth="1"/>
    <col min="8452" max="8452" width="10.6640625" style="1181" customWidth="1"/>
    <col min="8453" max="8454" width="8.6640625" style="1181" customWidth="1"/>
    <col min="8455" max="8455" width="9.33203125" style="1181" customWidth="1"/>
    <col min="8456" max="8461" width="8.6640625" style="1181" customWidth="1"/>
    <col min="8462" max="8704" width="11.44140625" style="1181"/>
    <col min="8705" max="8706" width="1.6640625" style="1181" customWidth="1"/>
    <col min="8707" max="8707" width="22.33203125" style="1181" customWidth="1"/>
    <col min="8708" max="8708" width="10.6640625" style="1181" customWidth="1"/>
    <col min="8709" max="8710" width="8.6640625" style="1181" customWidth="1"/>
    <col min="8711" max="8711" width="9.33203125" style="1181" customWidth="1"/>
    <col min="8712" max="8717" width="8.6640625" style="1181" customWidth="1"/>
    <col min="8718" max="8960" width="11.44140625" style="1181"/>
    <col min="8961" max="8962" width="1.6640625" style="1181" customWidth="1"/>
    <col min="8963" max="8963" width="22.33203125" style="1181" customWidth="1"/>
    <col min="8964" max="8964" width="10.6640625" style="1181" customWidth="1"/>
    <col min="8965" max="8966" width="8.6640625" style="1181" customWidth="1"/>
    <col min="8967" max="8967" width="9.33203125" style="1181" customWidth="1"/>
    <col min="8968" max="8973" width="8.6640625" style="1181" customWidth="1"/>
    <col min="8974" max="9216" width="11.44140625" style="1181"/>
    <col min="9217" max="9218" width="1.6640625" style="1181" customWidth="1"/>
    <col min="9219" max="9219" width="22.33203125" style="1181" customWidth="1"/>
    <col min="9220" max="9220" width="10.6640625" style="1181" customWidth="1"/>
    <col min="9221" max="9222" width="8.6640625" style="1181" customWidth="1"/>
    <col min="9223" max="9223" width="9.33203125" style="1181" customWidth="1"/>
    <col min="9224" max="9229" width="8.6640625" style="1181" customWidth="1"/>
    <col min="9230" max="9472" width="11.44140625" style="1181"/>
    <col min="9473" max="9474" width="1.6640625" style="1181" customWidth="1"/>
    <col min="9475" max="9475" width="22.33203125" style="1181" customWidth="1"/>
    <col min="9476" max="9476" width="10.6640625" style="1181" customWidth="1"/>
    <col min="9477" max="9478" width="8.6640625" style="1181" customWidth="1"/>
    <col min="9479" max="9479" width="9.33203125" style="1181" customWidth="1"/>
    <col min="9480" max="9485" width="8.6640625" style="1181" customWidth="1"/>
    <col min="9486" max="9728" width="11.44140625" style="1181"/>
    <col min="9729" max="9730" width="1.6640625" style="1181" customWidth="1"/>
    <col min="9731" max="9731" width="22.33203125" style="1181" customWidth="1"/>
    <col min="9732" max="9732" width="10.6640625" style="1181" customWidth="1"/>
    <col min="9733" max="9734" width="8.6640625" style="1181" customWidth="1"/>
    <col min="9735" max="9735" width="9.33203125" style="1181" customWidth="1"/>
    <col min="9736" max="9741" width="8.6640625" style="1181" customWidth="1"/>
    <col min="9742" max="9984" width="11.44140625" style="1181"/>
    <col min="9985" max="9986" width="1.6640625" style="1181" customWidth="1"/>
    <col min="9987" max="9987" width="22.33203125" style="1181" customWidth="1"/>
    <col min="9988" max="9988" width="10.6640625" style="1181" customWidth="1"/>
    <col min="9989" max="9990" width="8.6640625" style="1181" customWidth="1"/>
    <col min="9991" max="9991" width="9.33203125" style="1181" customWidth="1"/>
    <col min="9992" max="9997" width="8.6640625" style="1181" customWidth="1"/>
    <col min="9998" max="10240" width="11.44140625" style="1181"/>
    <col min="10241" max="10242" width="1.6640625" style="1181" customWidth="1"/>
    <col min="10243" max="10243" width="22.33203125" style="1181" customWidth="1"/>
    <col min="10244" max="10244" width="10.6640625" style="1181" customWidth="1"/>
    <col min="10245" max="10246" width="8.6640625" style="1181" customWidth="1"/>
    <col min="10247" max="10247" width="9.33203125" style="1181" customWidth="1"/>
    <col min="10248" max="10253" width="8.6640625" style="1181" customWidth="1"/>
    <col min="10254" max="10496" width="11.44140625" style="1181"/>
    <col min="10497" max="10498" width="1.6640625" style="1181" customWidth="1"/>
    <col min="10499" max="10499" width="22.33203125" style="1181" customWidth="1"/>
    <col min="10500" max="10500" width="10.6640625" style="1181" customWidth="1"/>
    <col min="10501" max="10502" width="8.6640625" style="1181" customWidth="1"/>
    <col min="10503" max="10503" width="9.33203125" style="1181" customWidth="1"/>
    <col min="10504" max="10509" width="8.6640625" style="1181" customWidth="1"/>
    <col min="10510" max="10752" width="11.44140625" style="1181"/>
    <col min="10753" max="10754" width="1.6640625" style="1181" customWidth="1"/>
    <col min="10755" max="10755" width="22.33203125" style="1181" customWidth="1"/>
    <col min="10756" max="10756" width="10.6640625" style="1181" customWidth="1"/>
    <col min="10757" max="10758" width="8.6640625" style="1181" customWidth="1"/>
    <col min="10759" max="10759" width="9.33203125" style="1181" customWidth="1"/>
    <col min="10760" max="10765" width="8.6640625" style="1181" customWidth="1"/>
    <col min="10766" max="11008" width="11.44140625" style="1181"/>
    <col min="11009" max="11010" width="1.6640625" style="1181" customWidth="1"/>
    <col min="11011" max="11011" width="22.33203125" style="1181" customWidth="1"/>
    <col min="11012" max="11012" width="10.6640625" style="1181" customWidth="1"/>
    <col min="11013" max="11014" width="8.6640625" style="1181" customWidth="1"/>
    <col min="11015" max="11015" width="9.33203125" style="1181" customWidth="1"/>
    <col min="11016" max="11021" width="8.6640625" style="1181" customWidth="1"/>
    <col min="11022" max="11264" width="11.44140625" style="1181"/>
    <col min="11265" max="11266" width="1.6640625" style="1181" customWidth="1"/>
    <col min="11267" max="11267" width="22.33203125" style="1181" customWidth="1"/>
    <col min="11268" max="11268" width="10.6640625" style="1181" customWidth="1"/>
    <col min="11269" max="11270" width="8.6640625" style="1181" customWidth="1"/>
    <col min="11271" max="11271" width="9.33203125" style="1181" customWidth="1"/>
    <col min="11272" max="11277" width="8.6640625" style="1181" customWidth="1"/>
    <col min="11278" max="11520" width="11.44140625" style="1181"/>
    <col min="11521" max="11522" width="1.6640625" style="1181" customWidth="1"/>
    <col min="11523" max="11523" width="22.33203125" style="1181" customWidth="1"/>
    <col min="11524" max="11524" width="10.6640625" style="1181" customWidth="1"/>
    <col min="11525" max="11526" width="8.6640625" style="1181" customWidth="1"/>
    <col min="11527" max="11527" width="9.33203125" style="1181" customWidth="1"/>
    <col min="11528" max="11533" width="8.6640625" style="1181" customWidth="1"/>
    <col min="11534" max="11776" width="11.44140625" style="1181"/>
    <col min="11777" max="11778" width="1.6640625" style="1181" customWidth="1"/>
    <col min="11779" max="11779" width="22.33203125" style="1181" customWidth="1"/>
    <col min="11780" max="11780" width="10.6640625" style="1181" customWidth="1"/>
    <col min="11781" max="11782" width="8.6640625" style="1181" customWidth="1"/>
    <col min="11783" max="11783" width="9.33203125" style="1181" customWidth="1"/>
    <col min="11784" max="11789" width="8.6640625" style="1181" customWidth="1"/>
    <col min="11790" max="12032" width="11.44140625" style="1181"/>
    <col min="12033" max="12034" width="1.6640625" style="1181" customWidth="1"/>
    <col min="12035" max="12035" width="22.33203125" style="1181" customWidth="1"/>
    <col min="12036" max="12036" width="10.6640625" style="1181" customWidth="1"/>
    <col min="12037" max="12038" width="8.6640625" style="1181" customWidth="1"/>
    <col min="12039" max="12039" width="9.33203125" style="1181" customWidth="1"/>
    <col min="12040" max="12045" width="8.6640625" style="1181" customWidth="1"/>
    <col min="12046" max="12288" width="11.44140625" style="1181"/>
    <col min="12289" max="12290" width="1.6640625" style="1181" customWidth="1"/>
    <col min="12291" max="12291" width="22.33203125" style="1181" customWidth="1"/>
    <col min="12292" max="12292" width="10.6640625" style="1181" customWidth="1"/>
    <col min="12293" max="12294" width="8.6640625" style="1181" customWidth="1"/>
    <col min="12295" max="12295" width="9.33203125" style="1181" customWidth="1"/>
    <col min="12296" max="12301" width="8.6640625" style="1181" customWidth="1"/>
    <col min="12302" max="12544" width="11.44140625" style="1181"/>
    <col min="12545" max="12546" width="1.6640625" style="1181" customWidth="1"/>
    <col min="12547" max="12547" width="22.33203125" style="1181" customWidth="1"/>
    <col min="12548" max="12548" width="10.6640625" style="1181" customWidth="1"/>
    <col min="12549" max="12550" width="8.6640625" style="1181" customWidth="1"/>
    <col min="12551" max="12551" width="9.33203125" style="1181" customWidth="1"/>
    <col min="12552" max="12557" width="8.6640625" style="1181" customWidth="1"/>
    <col min="12558" max="12800" width="11.44140625" style="1181"/>
    <col min="12801" max="12802" width="1.6640625" style="1181" customWidth="1"/>
    <col min="12803" max="12803" width="22.33203125" style="1181" customWidth="1"/>
    <col min="12804" max="12804" width="10.6640625" style="1181" customWidth="1"/>
    <col min="12805" max="12806" width="8.6640625" style="1181" customWidth="1"/>
    <col min="12807" max="12807" width="9.33203125" style="1181" customWidth="1"/>
    <col min="12808" max="12813" width="8.6640625" style="1181" customWidth="1"/>
    <col min="12814" max="13056" width="11.44140625" style="1181"/>
    <col min="13057" max="13058" width="1.6640625" style="1181" customWidth="1"/>
    <col min="13059" max="13059" width="22.33203125" style="1181" customWidth="1"/>
    <col min="13060" max="13060" width="10.6640625" style="1181" customWidth="1"/>
    <col min="13061" max="13062" width="8.6640625" style="1181" customWidth="1"/>
    <col min="13063" max="13063" width="9.33203125" style="1181" customWidth="1"/>
    <col min="13064" max="13069" width="8.6640625" style="1181" customWidth="1"/>
    <col min="13070" max="13312" width="11.44140625" style="1181"/>
    <col min="13313" max="13314" width="1.6640625" style="1181" customWidth="1"/>
    <col min="13315" max="13315" width="22.33203125" style="1181" customWidth="1"/>
    <col min="13316" max="13316" width="10.6640625" style="1181" customWidth="1"/>
    <col min="13317" max="13318" width="8.6640625" style="1181" customWidth="1"/>
    <col min="13319" max="13319" width="9.33203125" style="1181" customWidth="1"/>
    <col min="13320" max="13325" width="8.6640625" style="1181" customWidth="1"/>
    <col min="13326" max="13568" width="11.44140625" style="1181"/>
    <col min="13569" max="13570" width="1.6640625" style="1181" customWidth="1"/>
    <col min="13571" max="13571" width="22.33203125" style="1181" customWidth="1"/>
    <col min="13572" max="13572" width="10.6640625" style="1181" customWidth="1"/>
    <col min="13573" max="13574" width="8.6640625" style="1181" customWidth="1"/>
    <col min="13575" max="13575" width="9.33203125" style="1181" customWidth="1"/>
    <col min="13576" max="13581" width="8.6640625" style="1181" customWidth="1"/>
    <col min="13582" max="13824" width="11.44140625" style="1181"/>
    <col min="13825" max="13826" width="1.6640625" style="1181" customWidth="1"/>
    <col min="13827" max="13827" width="22.33203125" style="1181" customWidth="1"/>
    <col min="13828" max="13828" width="10.6640625" style="1181" customWidth="1"/>
    <col min="13829" max="13830" width="8.6640625" style="1181" customWidth="1"/>
    <col min="13831" max="13831" width="9.33203125" style="1181" customWidth="1"/>
    <col min="13832" max="13837" width="8.6640625" style="1181" customWidth="1"/>
    <col min="13838" max="14080" width="11.44140625" style="1181"/>
    <col min="14081" max="14082" width="1.6640625" style="1181" customWidth="1"/>
    <col min="14083" max="14083" width="22.33203125" style="1181" customWidth="1"/>
    <col min="14084" max="14084" width="10.6640625" style="1181" customWidth="1"/>
    <col min="14085" max="14086" width="8.6640625" style="1181" customWidth="1"/>
    <col min="14087" max="14087" width="9.33203125" style="1181" customWidth="1"/>
    <col min="14088" max="14093" width="8.6640625" style="1181" customWidth="1"/>
    <col min="14094" max="14336" width="11.44140625" style="1181"/>
    <col min="14337" max="14338" width="1.6640625" style="1181" customWidth="1"/>
    <col min="14339" max="14339" width="22.33203125" style="1181" customWidth="1"/>
    <col min="14340" max="14340" width="10.6640625" style="1181" customWidth="1"/>
    <col min="14341" max="14342" width="8.6640625" style="1181" customWidth="1"/>
    <col min="14343" max="14343" width="9.33203125" style="1181" customWidth="1"/>
    <col min="14344" max="14349" width="8.6640625" style="1181" customWidth="1"/>
    <col min="14350" max="14592" width="11.44140625" style="1181"/>
    <col min="14593" max="14594" width="1.6640625" style="1181" customWidth="1"/>
    <col min="14595" max="14595" width="22.33203125" style="1181" customWidth="1"/>
    <col min="14596" max="14596" width="10.6640625" style="1181" customWidth="1"/>
    <col min="14597" max="14598" width="8.6640625" style="1181" customWidth="1"/>
    <col min="14599" max="14599" width="9.33203125" style="1181" customWidth="1"/>
    <col min="14600" max="14605" width="8.6640625" style="1181" customWidth="1"/>
    <col min="14606" max="14848" width="11.44140625" style="1181"/>
    <col min="14849" max="14850" width="1.6640625" style="1181" customWidth="1"/>
    <col min="14851" max="14851" width="22.33203125" style="1181" customWidth="1"/>
    <col min="14852" max="14852" width="10.6640625" style="1181" customWidth="1"/>
    <col min="14853" max="14854" width="8.6640625" style="1181" customWidth="1"/>
    <col min="14855" max="14855" width="9.33203125" style="1181" customWidth="1"/>
    <col min="14856" max="14861" width="8.6640625" style="1181" customWidth="1"/>
    <col min="14862" max="15104" width="11.44140625" style="1181"/>
    <col min="15105" max="15106" width="1.6640625" style="1181" customWidth="1"/>
    <col min="15107" max="15107" width="22.33203125" style="1181" customWidth="1"/>
    <col min="15108" max="15108" width="10.6640625" style="1181" customWidth="1"/>
    <col min="15109" max="15110" width="8.6640625" style="1181" customWidth="1"/>
    <col min="15111" max="15111" width="9.33203125" style="1181" customWidth="1"/>
    <col min="15112" max="15117" width="8.6640625" style="1181" customWidth="1"/>
    <col min="15118" max="15360" width="11.44140625" style="1181"/>
    <col min="15361" max="15362" width="1.6640625" style="1181" customWidth="1"/>
    <col min="15363" max="15363" width="22.33203125" style="1181" customWidth="1"/>
    <col min="15364" max="15364" width="10.6640625" style="1181" customWidth="1"/>
    <col min="15365" max="15366" width="8.6640625" style="1181" customWidth="1"/>
    <col min="15367" max="15367" width="9.33203125" style="1181" customWidth="1"/>
    <col min="15368" max="15373" width="8.6640625" style="1181" customWidth="1"/>
    <col min="15374" max="15616" width="11.44140625" style="1181"/>
    <col min="15617" max="15618" width="1.6640625" style="1181" customWidth="1"/>
    <col min="15619" max="15619" width="22.33203125" style="1181" customWidth="1"/>
    <col min="15620" max="15620" width="10.6640625" style="1181" customWidth="1"/>
    <col min="15621" max="15622" width="8.6640625" style="1181" customWidth="1"/>
    <col min="15623" max="15623" width="9.33203125" style="1181" customWidth="1"/>
    <col min="15624" max="15629" width="8.6640625" style="1181" customWidth="1"/>
    <col min="15630" max="15872" width="11.44140625" style="1181"/>
    <col min="15873" max="15874" width="1.6640625" style="1181" customWidth="1"/>
    <col min="15875" max="15875" width="22.33203125" style="1181" customWidth="1"/>
    <col min="15876" max="15876" width="10.6640625" style="1181" customWidth="1"/>
    <col min="15877" max="15878" width="8.6640625" style="1181" customWidth="1"/>
    <col min="15879" max="15879" width="9.33203125" style="1181" customWidth="1"/>
    <col min="15880" max="15885" width="8.6640625" style="1181" customWidth="1"/>
    <col min="15886" max="16128" width="11.44140625" style="1181"/>
    <col min="16129" max="16130" width="1.6640625" style="1181" customWidth="1"/>
    <col min="16131" max="16131" width="22.33203125" style="1181" customWidth="1"/>
    <col min="16132" max="16132" width="10.6640625" style="1181" customWidth="1"/>
    <col min="16133" max="16134" width="8.6640625" style="1181" customWidth="1"/>
    <col min="16135" max="16135" width="9.33203125" style="1181" customWidth="1"/>
    <col min="16136" max="16141" width="8.6640625" style="1181" customWidth="1"/>
    <col min="16142" max="16384" width="11.44140625" style="1181"/>
  </cols>
  <sheetData>
    <row r="1" spans="1:13" ht="13.8">
      <c r="A1" s="1434"/>
      <c r="B1" s="1135"/>
      <c r="C1" s="1435" t="s">
        <v>1298</v>
      </c>
    </row>
    <row r="2" spans="1:13" ht="62.25" customHeight="1">
      <c r="A2" s="1436" t="s">
        <v>79</v>
      </c>
      <c r="B2" s="1437"/>
      <c r="C2" s="1437"/>
      <c r="D2" s="1437"/>
      <c r="E2" s="1437"/>
      <c r="F2" s="1437"/>
      <c r="G2" s="1437"/>
      <c r="H2" s="1437"/>
      <c r="I2" s="1437"/>
      <c r="J2" s="1437"/>
      <c r="K2" s="1437"/>
      <c r="L2" s="1437"/>
      <c r="M2" s="1437"/>
    </row>
    <row r="3" spans="1:13" ht="16.8">
      <c r="A3" s="1390">
        <v>45838</v>
      </c>
      <c r="B3" s="1390"/>
      <c r="C3" s="1255"/>
      <c r="D3" s="1139"/>
      <c r="E3" s="1139"/>
      <c r="F3" s="1218"/>
      <c r="G3" s="1218"/>
      <c r="H3" s="1218"/>
      <c r="I3" s="1218"/>
      <c r="J3" s="1218"/>
      <c r="K3" s="1218"/>
      <c r="L3" s="1218"/>
      <c r="M3" s="1218"/>
    </row>
    <row r="4" spans="1:13" ht="14.7" customHeight="1" thickBot="1">
      <c r="A4" s="1242"/>
      <c r="B4" s="1242"/>
      <c r="C4" s="1242"/>
      <c r="M4" s="1242"/>
    </row>
    <row r="5" spans="1:13" ht="15.75" customHeight="1">
      <c r="B5" s="1969"/>
      <c r="C5" s="1970"/>
      <c r="D5" s="1144" t="s">
        <v>98</v>
      </c>
      <c r="E5" s="1144"/>
      <c r="F5" s="1144"/>
      <c r="G5" s="1144"/>
      <c r="H5" s="1438"/>
      <c r="I5" s="1438"/>
      <c r="J5" s="1438"/>
      <c r="K5" s="1438"/>
      <c r="L5" s="1438"/>
      <c r="M5" s="1971" t="s">
        <v>127</v>
      </c>
    </row>
    <row r="6" spans="1:13">
      <c r="A6" s="1425"/>
      <c r="B6" s="1968"/>
      <c r="C6" s="1968"/>
      <c r="D6" s="1439" t="s">
        <v>1394</v>
      </c>
      <c r="E6" s="1439" t="s">
        <v>1395</v>
      </c>
      <c r="F6" s="1439" t="s">
        <v>1396</v>
      </c>
      <c r="G6" s="1439" t="s">
        <v>105</v>
      </c>
      <c r="H6" s="1439" t="s">
        <v>106</v>
      </c>
      <c r="I6" s="1439" t="s">
        <v>107</v>
      </c>
      <c r="J6" s="1439" t="s">
        <v>1397</v>
      </c>
      <c r="K6" s="1439" t="s">
        <v>109</v>
      </c>
      <c r="L6" s="1439" t="s">
        <v>1398</v>
      </c>
      <c r="M6" s="1972"/>
    </row>
    <row r="7" spans="1:13" ht="12.75" customHeight="1" outlineLevel="1">
      <c r="A7" s="1080" t="s">
        <v>114</v>
      </c>
      <c r="C7" s="1171"/>
      <c r="D7" s="1440">
        <v>1370</v>
      </c>
      <c r="E7" s="1440">
        <v>136</v>
      </c>
      <c r="F7" s="1440">
        <v>162</v>
      </c>
      <c r="G7" s="1440">
        <v>121</v>
      </c>
      <c r="H7" s="1440">
        <v>118</v>
      </c>
      <c r="I7" s="1440">
        <v>126</v>
      </c>
      <c r="J7" s="1440">
        <v>116</v>
      </c>
      <c r="K7" s="1440">
        <v>187</v>
      </c>
      <c r="L7" s="1440">
        <v>1158</v>
      </c>
      <c r="M7" s="1441">
        <v>3494</v>
      </c>
    </row>
    <row r="8" spans="1:13" ht="12.75" customHeight="1" outlineLevel="1">
      <c r="A8" s="1243"/>
      <c r="B8" s="1410" t="s">
        <v>1440</v>
      </c>
      <c r="D8" s="1442">
        <v>1299</v>
      </c>
      <c r="E8" s="1442">
        <v>127</v>
      </c>
      <c r="F8" s="1442">
        <v>155</v>
      </c>
      <c r="G8" s="1442">
        <v>118</v>
      </c>
      <c r="H8" s="1442">
        <v>108</v>
      </c>
      <c r="I8" s="1442">
        <v>114</v>
      </c>
      <c r="J8" s="1442">
        <v>108</v>
      </c>
      <c r="K8" s="1442">
        <v>175</v>
      </c>
      <c r="L8" s="1442">
        <v>1118</v>
      </c>
      <c r="M8" s="1442">
        <v>3322</v>
      </c>
    </row>
    <row r="9" spans="1:13" ht="12.75" customHeight="1" outlineLevel="1">
      <c r="A9" s="1243"/>
      <c r="B9" s="1172"/>
      <c r="C9" s="1172" t="s">
        <v>1431</v>
      </c>
      <c r="D9" s="1442">
        <v>1252</v>
      </c>
      <c r="E9" s="1442">
        <v>123</v>
      </c>
      <c r="F9" s="1442">
        <v>153</v>
      </c>
      <c r="G9" s="1442">
        <v>116</v>
      </c>
      <c r="H9" s="1442">
        <v>104</v>
      </c>
      <c r="I9" s="1442">
        <v>106</v>
      </c>
      <c r="J9" s="1442">
        <v>102</v>
      </c>
      <c r="K9" s="1442">
        <v>172</v>
      </c>
      <c r="L9" s="1442">
        <v>1078</v>
      </c>
      <c r="M9" s="1442">
        <v>3206</v>
      </c>
    </row>
    <row r="10" spans="1:13" ht="12.75" customHeight="1" outlineLevel="1">
      <c r="A10" s="1243"/>
      <c r="B10" s="1172"/>
      <c r="C10" s="1172" t="s">
        <v>1432</v>
      </c>
      <c r="D10" s="1442">
        <v>47</v>
      </c>
      <c r="E10" s="1442">
        <v>4</v>
      </c>
      <c r="F10" s="1442">
        <v>2</v>
      </c>
      <c r="G10" s="1442">
        <v>2</v>
      </c>
      <c r="H10" s="1442">
        <v>4</v>
      </c>
      <c r="I10" s="1442">
        <v>8</v>
      </c>
      <c r="J10" s="1442">
        <v>6</v>
      </c>
      <c r="K10" s="1442">
        <v>3</v>
      </c>
      <c r="L10" s="1442">
        <v>40</v>
      </c>
      <c r="M10" s="1442">
        <v>116</v>
      </c>
    </row>
    <row r="11" spans="1:13" ht="12.75" customHeight="1" outlineLevel="1">
      <c r="A11" s="1443"/>
      <c r="B11" s="1444" t="s">
        <v>1441</v>
      </c>
      <c r="C11" s="1444"/>
      <c r="D11" s="1445">
        <v>71</v>
      </c>
      <c r="E11" s="1445">
        <v>9</v>
      </c>
      <c r="F11" s="1445">
        <v>7</v>
      </c>
      <c r="G11" s="1445">
        <v>3</v>
      </c>
      <c r="H11" s="1445">
        <v>10</v>
      </c>
      <c r="I11" s="1445">
        <v>12</v>
      </c>
      <c r="J11" s="1445">
        <v>8</v>
      </c>
      <c r="K11" s="1445">
        <v>12</v>
      </c>
      <c r="L11" s="1445">
        <v>40</v>
      </c>
      <c r="M11" s="1445">
        <v>172</v>
      </c>
    </row>
    <row r="12" spans="1:13" ht="12.75" customHeight="1" outlineLevel="1">
      <c r="A12" s="1080" t="s">
        <v>117</v>
      </c>
      <c r="C12" s="1171"/>
      <c r="D12" s="1440">
        <v>10107</v>
      </c>
      <c r="E12" s="1440">
        <v>1865</v>
      </c>
      <c r="F12" s="1440">
        <v>616</v>
      </c>
      <c r="G12" s="1440">
        <v>849</v>
      </c>
      <c r="H12" s="1440">
        <v>1633</v>
      </c>
      <c r="I12" s="1440">
        <v>2587</v>
      </c>
      <c r="J12" s="1440">
        <v>3415</v>
      </c>
      <c r="K12" s="1440">
        <v>4156</v>
      </c>
      <c r="L12" s="1440">
        <v>24291</v>
      </c>
      <c r="M12" s="1441">
        <v>49519</v>
      </c>
    </row>
    <row r="13" spans="1:13" ht="12.75" customHeight="1" outlineLevel="1">
      <c r="A13" s="1243"/>
      <c r="B13" s="1410" t="s">
        <v>1440</v>
      </c>
      <c r="D13" s="1442">
        <v>9591</v>
      </c>
      <c r="E13" s="1442">
        <v>1675</v>
      </c>
      <c r="F13" s="1442">
        <v>554</v>
      </c>
      <c r="G13" s="1442">
        <v>789</v>
      </c>
      <c r="H13" s="1442">
        <v>1514</v>
      </c>
      <c r="I13" s="1442">
        <v>2347</v>
      </c>
      <c r="J13" s="1442">
        <v>3089</v>
      </c>
      <c r="K13" s="1442">
        <v>3648</v>
      </c>
      <c r="L13" s="1442">
        <v>16595</v>
      </c>
      <c r="M13" s="1442">
        <v>39802</v>
      </c>
    </row>
    <row r="14" spans="1:13" ht="12.75" customHeight="1" outlineLevel="1">
      <c r="A14" s="1243"/>
      <c r="B14" s="1172"/>
      <c r="C14" s="1172" t="s">
        <v>1431</v>
      </c>
      <c r="D14" s="1442">
        <v>8099</v>
      </c>
      <c r="E14" s="1442">
        <v>1536</v>
      </c>
      <c r="F14" s="1442">
        <v>512</v>
      </c>
      <c r="G14" s="1442">
        <v>715</v>
      </c>
      <c r="H14" s="1442">
        <v>1333</v>
      </c>
      <c r="I14" s="1442">
        <v>1996</v>
      </c>
      <c r="J14" s="1442">
        <v>2587</v>
      </c>
      <c r="K14" s="1442">
        <v>3077</v>
      </c>
      <c r="L14" s="1442">
        <v>14019</v>
      </c>
      <c r="M14" s="1442">
        <v>33874</v>
      </c>
    </row>
    <row r="15" spans="1:13" ht="12.75" customHeight="1" outlineLevel="1">
      <c r="A15" s="1243"/>
      <c r="B15" s="1172"/>
      <c r="C15" s="1172" t="s">
        <v>1432</v>
      </c>
      <c r="D15" s="1442">
        <v>1492</v>
      </c>
      <c r="E15" s="1442">
        <v>139</v>
      </c>
      <c r="F15" s="1442">
        <v>42</v>
      </c>
      <c r="G15" s="1442">
        <v>74</v>
      </c>
      <c r="H15" s="1442">
        <v>181</v>
      </c>
      <c r="I15" s="1442">
        <v>351</v>
      </c>
      <c r="J15" s="1442">
        <v>502</v>
      </c>
      <c r="K15" s="1442">
        <v>571</v>
      </c>
      <c r="L15" s="1442">
        <v>2576</v>
      </c>
      <c r="M15" s="1442">
        <v>5928</v>
      </c>
    </row>
    <row r="16" spans="1:13" ht="12.75" customHeight="1" outlineLevel="1">
      <c r="A16" s="1443"/>
      <c r="B16" s="1444" t="s">
        <v>1441</v>
      </c>
      <c r="C16" s="1444"/>
      <c r="D16" s="1445">
        <v>516</v>
      </c>
      <c r="E16" s="1445">
        <v>190</v>
      </c>
      <c r="F16" s="1445">
        <v>62</v>
      </c>
      <c r="G16" s="1445">
        <v>60</v>
      </c>
      <c r="H16" s="1445">
        <v>119</v>
      </c>
      <c r="I16" s="1445">
        <v>240</v>
      </c>
      <c r="J16" s="1445">
        <v>326</v>
      </c>
      <c r="K16" s="1445">
        <v>508</v>
      </c>
      <c r="L16" s="1445">
        <v>7696</v>
      </c>
      <c r="M16" s="1445">
        <v>9717</v>
      </c>
    </row>
    <row r="17" spans="1:13" ht="12.75" customHeight="1" outlineLevel="1">
      <c r="A17" s="1080" t="s">
        <v>118</v>
      </c>
      <c r="C17" s="1171"/>
      <c r="D17" s="1440">
        <v>6567</v>
      </c>
      <c r="E17" s="1440">
        <v>1102</v>
      </c>
      <c r="F17" s="1440">
        <v>435</v>
      </c>
      <c r="G17" s="1440">
        <v>565</v>
      </c>
      <c r="H17" s="1440">
        <v>993</v>
      </c>
      <c r="I17" s="1440">
        <v>1577</v>
      </c>
      <c r="J17" s="1440">
        <v>2017</v>
      </c>
      <c r="K17" s="1440">
        <v>2407</v>
      </c>
      <c r="L17" s="1440">
        <v>15804</v>
      </c>
      <c r="M17" s="1441">
        <v>31467</v>
      </c>
    </row>
    <row r="18" spans="1:13" ht="12.75" customHeight="1" outlineLevel="1">
      <c r="A18" s="1243"/>
      <c r="B18" s="1410" t="s">
        <v>1440</v>
      </c>
      <c r="D18" s="1442">
        <v>6096</v>
      </c>
      <c r="E18" s="1442">
        <v>963</v>
      </c>
      <c r="F18" s="1442">
        <v>386</v>
      </c>
      <c r="G18" s="1442">
        <v>519</v>
      </c>
      <c r="H18" s="1442">
        <v>896</v>
      </c>
      <c r="I18" s="1442">
        <v>1408</v>
      </c>
      <c r="J18" s="1442">
        <v>1779</v>
      </c>
      <c r="K18" s="1442">
        <v>2069</v>
      </c>
      <c r="L18" s="1442">
        <v>10148</v>
      </c>
      <c r="M18" s="1442">
        <v>24264</v>
      </c>
    </row>
    <row r="19" spans="1:13" ht="12.75" customHeight="1" outlineLevel="1">
      <c r="A19" s="1243"/>
      <c r="B19" s="1172"/>
      <c r="C19" s="1172" t="s">
        <v>1431</v>
      </c>
      <c r="D19" s="1442">
        <v>5362</v>
      </c>
      <c r="E19" s="1442">
        <v>899</v>
      </c>
      <c r="F19" s="1442">
        <v>364</v>
      </c>
      <c r="G19" s="1442">
        <v>486</v>
      </c>
      <c r="H19" s="1442">
        <v>798</v>
      </c>
      <c r="I19" s="1442">
        <v>1216</v>
      </c>
      <c r="J19" s="1442">
        <v>1521</v>
      </c>
      <c r="K19" s="1442">
        <v>1703</v>
      </c>
      <c r="L19" s="1442">
        <v>8545</v>
      </c>
      <c r="M19" s="1442">
        <v>20894</v>
      </c>
    </row>
    <row r="20" spans="1:13" ht="12.75" customHeight="1" outlineLevel="1">
      <c r="A20" s="1243"/>
      <c r="B20" s="1172"/>
      <c r="C20" s="1172" t="s">
        <v>1432</v>
      </c>
      <c r="D20" s="1442">
        <v>734</v>
      </c>
      <c r="E20" s="1442">
        <v>64</v>
      </c>
      <c r="F20" s="1442">
        <v>22</v>
      </c>
      <c r="G20" s="1442">
        <v>33</v>
      </c>
      <c r="H20" s="1442">
        <v>98</v>
      </c>
      <c r="I20" s="1442">
        <v>192</v>
      </c>
      <c r="J20" s="1442">
        <v>258</v>
      </c>
      <c r="K20" s="1442">
        <v>366</v>
      </c>
      <c r="L20" s="1442">
        <v>1603</v>
      </c>
      <c r="M20" s="1442">
        <v>3370</v>
      </c>
    </row>
    <row r="21" spans="1:13" ht="12.75" customHeight="1" outlineLevel="1">
      <c r="A21" s="1443"/>
      <c r="B21" s="1444" t="s">
        <v>1441</v>
      </c>
      <c r="C21" s="1444"/>
      <c r="D21" s="1445">
        <v>471</v>
      </c>
      <c r="E21" s="1445">
        <v>139</v>
      </c>
      <c r="F21" s="1445">
        <v>49</v>
      </c>
      <c r="G21" s="1445">
        <v>46</v>
      </c>
      <c r="H21" s="1445">
        <v>97</v>
      </c>
      <c r="I21" s="1445">
        <v>169</v>
      </c>
      <c r="J21" s="1445">
        <v>238</v>
      </c>
      <c r="K21" s="1445">
        <v>338</v>
      </c>
      <c r="L21" s="1445">
        <v>5656</v>
      </c>
      <c r="M21" s="1445">
        <v>7203</v>
      </c>
    </row>
    <row r="22" spans="1:13" ht="12.75" customHeight="1" outlineLevel="1">
      <c r="A22" s="1080" t="s">
        <v>119</v>
      </c>
      <c r="C22" s="1171"/>
      <c r="D22" s="1440">
        <v>7076</v>
      </c>
      <c r="E22" s="1440">
        <v>1240</v>
      </c>
      <c r="F22" s="1440">
        <v>413</v>
      </c>
      <c r="G22" s="1440">
        <v>643</v>
      </c>
      <c r="H22" s="1440">
        <v>1224</v>
      </c>
      <c r="I22" s="1440">
        <v>2012</v>
      </c>
      <c r="J22" s="1440">
        <v>2739</v>
      </c>
      <c r="K22" s="1440">
        <v>3584</v>
      </c>
      <c r="L22" s="1440">
        <v>17758</v>
      </c>
      <c r="M22" s="1441">
        <v>36689</v>
      </c>
    </row>
    <row r="23" spans="1:13" ht="12.75" customHeight="1" outlineLevel="1">
      <c r="A23" s="1243"/>
      <c r="B23" s="1410" t="s">
        <v>1440</v>
      </c>
      <c r="D23" s="1442">
        <v>6177</v>
      </c>
      <c r="E23" s="1442">
        <v>1008</v>
      </c>
      <c r="F23" s="1442">
        <v>366</v>
      </c>
      <c r="G23" s="1442">
        <v>562</v>
      </c>
      <c r="H23" s="1442">
        <v>1029</v>
      </c>
      <c r="I23" s="1442">
        <v>1714</v>
      </c>
      <c r="J23" s="1442">
        <v>2314</v>
      </c>
      <c r="K23" s="1442">
        <v>2576</v>
      </c>
      <c r="L23" s="1442">
        <v>11692</v>
      </c>
      <c r="M23" s="1442">
        <v>27438</v>
      </c>
    </row>
    <row r="24" spans="1:13" ht="12.75" customHeight="1" outlineLevel="1">
      <c r="A24" s="1243"/>
      <c r="B24" s="1172"/>
      <c r="C24" s="1172" t="s">
        <v>1431</v>
      </c>
      <c r="D24" s="1442">
        <v>5344</v>
      </c>
      <c r="E24" s="1442">
        <v>947</v>
      </c>
      <c r="F24" s="1442">
        <v>336</v>
      </c>
      <c r="G24" s="1442">
        <v>531</v>
      </c>
      <c r="H24" s="1442">
        <v>926</v>
      </c>
      <c r="I24" s="1442">
        <v>1488</v>
      </c>
      <c r="J24" s="1442">
        <v>1990</v>
      </c>
      <c r="K24" s="1442">
        <v>2197</v>
      </c>
      <c r="L24" s="1442">
        <v>9975</v>
      </c>
      <c r="M24" s="1442">
        <v>23734</v>
      </c>
    </row>
    <row r="25" spans="1:13" ht="12.75" customHeight="1" outlineLevel="1">
      <c r="A25" s="1243"/>
      <c r="B25" s="1172"/>
      <c r="C25" s="1172" t="s">
        <v>1432</v>
      </c>
      <c r="D25" s="1442">
        <v>833</v>
      </c>
      <c r="E25" s="1442">
        <v>61</v>
      </c>
      <c r="F25" s="1442">
        <v>30</v>
      </c>
      <c r="G25" s="1442">
        <v>31</v>
      </c>
      <c r="H25" s="1442">
        <v>103</v>
      </c>
      <c r="I25" s="1442">
        <v>226</v>
      </c>
      <c r="J25" s="1442">
        <v>324</v>
      </c>
      <c r="K25" s="1442">
        <v>379</v>
      </c>
      <c r="L25" s="1442">
        <v>1717</v>
      </c>
      <c r="M25" s="1442">
        <v>3704</v>
      </c>
    </row>
    <row r="26" spans="1:13" ht="12.75" customHeight="1" outlineLevel="1">
      <c r="A26" s="1443"/>
      <c r="B26" s="1444" t="s">
        <v>1441</v>
      </c>
      <c r="C26" s="1444"/>
      <c r="D26" s="1445">
        <v>899</v>
      </c>
      <c r="E26" s="1445">
        <v>232</v>
      </c>
      <c r="F26" s="1445">
        <v>47</v>
      </c>
      <c r="G26" s="1445">
        <v>81</v>
      </c>
      <c r="H26" s="1445">
        <v>195</v>
      </c>
      <c r="I26" s="1445">
        <v>298</v>
      </c>
      <c r="J26" s="1445">
        <v>425</v>
      </c>
      <c r="K26" s="1445">
        <v>1008</v>
      </c>
      <c r="L26" s="1445">
        <v>6066</v>
      </c>
      <c r="M26" s="1445">
        <v>9251</v>
      </c>
    </row>
    <row r="27" spans="1:13" ht="12.75" customHeight="1">
      <c r="A27" s="1446" t="s">
        <v>120</v>
      </c>
      <c r="C27" s="1204"/>
      <c r="D27" s="1441">
        <v>25120</v>
      </c>
      <c r="E27" s="1441">
        <v>4343</v>
      </c>
      <c r="F27" s="1441">
        <v>1626</v>
      </c>
      <c r="G27" s="1441">
        <v>2178</v>
      </c>
      <c r="H27" s="1441">
        <v>3968</v>
      </c>
      <c r="I27" s="1441">
        <v>6302</v>
      </c>
      <c r="J27" s="1441">
        <v>8287</v>
      </c>
      <c r="K27" s="1441">
        <v>10334</v>
      </c>
      <c r="L27" s="1441">
        <v>59011</v>
      </c>
      <c r="M27" s="1441">
        <v>121169</v>
      </c>
    </row>
    <row r="28" spans="1:13" ht="12.75" customHeight="1">
      <c r="A28" s="1243"/>
      <c r="B28" s="1410" t="s">
        <v>1440</v>
      </c>
      <c r="D28" s="1442">
        <v>23163</v>
      </c>
      <c r="E28" s="1442">
        <v>3773</v>
      </c>
      <c r="F28" s="1442">
        <v>1461</v>
      </c>
      <c r="G28" s="1442">
        <v>1988</v>
      </c>
      <c r="H28" s="1442">
        <v>3547</v>
      </c>
      <c r="I28" s="1442">
        <v>5583</v>
      </c>
      <c r="J28" s="1442">
        <v>7290</v>
      </c>
      <c r="K28" s="1442">
        <v>8468</v>
      </c>
      <c r="L28" s="1442">
        <v>39553</v>
      </c>
      <c r="M28" s="1442">
        <v>94826</v>
      </c>
    </row>
    <row r="29" spans="1:13" ht="12.75" customHeight="1">
      <c r="A29" s="1243"/>
      <c r="B29" s="1172"/>
      <c r="C29" s="1172" t="s">
        <v>1431</v>
      </c>
      <c r="D29" s="1442">
        <v>20057</v>
      </c>
      <c r="E29" s="1442">
        <v>3505</v>
      </c>
      <c r="F29" s="1442">
        <v>1365</v>
      </c>
      <c r="G29" s="1442">
        <v>1848</v>
      </c>
      <c r="H29" s="1442">
        <v>3161</v>
      </c>
      <c r="I29" s="1442">
        <v>4806</v>
      </c>
      <c r="J29" s="1442">
        <v>6200</v>
      </c>
      <c r="K29" s="1442">
        <v>7149</v>
      </c>
      <c r="L29" s="1442">
        <v>33617</v>
      </c>
      <c r="M29" s="1442">
        <v>81708</v>
      </c>
    </row>
    <row r="30" spans="1:13" ht="12.75" customHeight="1">
      <c r="A30" s="1243"/>
      <c r="B30" s="1172"/>
      <c r="C30" s="1172" t="s">
        <v>1432</v>
      </c>
      <c r="D30" s="1442">
        <v>3106</v>
      </c>
      <c r="E30" s="1442">
        <v>268</v>
      </c>
      <c r="F30" s="1442">
        <v>96</v>
      </c>
      <c r="G30" s="1442">
        <v>140</v>
      </c>
      <c r="H30" s="1442">
        <v>386</v>
      </c>
      <c r="I30" s="1442">
        <v>777</v>
      </c>
      <c r="J30" s="1442">
        <v>1090</v>
      </c>
      <c r="K30" s="1442">
        <v>1319</v>
      </c>
      <c r="L30" s="1442">
        <v>5936</v>
      </c>
      <c r="M30" s="1442">
        <v>13118</v>
      </c>
    </row>
    <row r="31" spans="1:13" ht="12.75" customHeight="1">
      <c r="A31" s="1443"/>
      <c r="B31" s="1444" t="s">
        <v>1441</v>
      </c>
      <c r="C31" s="1444"/>
      <c r="D31" s="1445">
        <v>1957</v>
      </c>
      <c r="E31" s="1445">
        <v>570</v>
      </c>
      <c r="F31" s="1445">
        <v>165</v>
      </c>
      <c r="G31" s="1445">
        <v>190</v>
      </c>
      <c r="H31" s="1445">
        <v>421</v>
      </c>
      <c r="I31" s="1445">
        <v>719</v>
      </c>
      <c r="J31" s="1445">
        <v>997</v>
      </c>
      <c r="K31" s="1445">
        <v>1866</v>
      </c>
      <c r="L31" s="1445">
        <v>19458</v>
      </c>
      <c r="M31" s="1445">
        <v>26343</v>
      </c>
    </row>
    <row r="32" spans="1:13" ht="12.75" customHeight="1">
      <c r="A32" s="1073" t="s">
        <v>1405</v>
      </c>
      <c r="C32" s="1172"/>
      <c r="D32" s="938">
        <v>20.731375186722676</v>
      </c>
      <c r="E32" s="938">
        <v>3.5842500969719979</v>
      </c>
      <c r="F32" s="938">
        <v>1.3419273906692306</v>
      </c>
      <c r="G32" s="938">
        <v>1.797489456874283</v>
      </c>
      <c r="H32" s="938">
        <v>3.2747649976479134</v>
      </c>
      <c r="I32" s="938">
        <v>5.2010002558410156</v>
      </c>
      <c r="J32" s="938">
        <v>6.8392080482631696</v>
      </c>
      <c r="K32" s="938">
        <v>8.5285840437735718</v>
      </c>
      <c r="L32" s="938">
        <v>48.701400523236138</v>
      </c>
      <c r="M32" s="938">
        <v>100</v>
      </c>
    </row>
    <row r="33" spans="1:13" ht="3" customHeight="1" thickBot="1">
      <c r="A33" s="1207"/>
      <c r="B33" s="1447"/>
      <c r="C33" s="1447"/>
      <c r="D33" s="1206"/>
      <c r="E33" s="1206"/>
      <c r="F33" s="1206"/>
      <c r="G33" s="1206"/>
      <c r="H33" s="1206"/>
      <c r="I33" s="1206"/>
      <c r="J33" s="1206"/>
      <c r="K33" s="1206"/>
      <c r="L33" s="1206"/>
      <c r="M33" s="1206"/>
    </row>
    <row r="34" spans="1:13">
      <c r="A34" s="1416" t="s">
        <v>221</v>
      </c>
      <c r="B34" s="1399"/>
      <c r="C34" s="1399"/>
      <c r="D34" s="1091"/>
      <c r="E34" s="1091"/>
      <c r="F34" s="1091"/>
      <c r="G34" s="1091"/>
      <c r="H34" s="1091"/>
      <c r="I34" s="1091"/>
      <c r="J34" s="1091"/>
      <c r="K34" s="1091"/>
      <c r="L34" s="1091"/>
      <c r="M34" s="1091"/>
    </row>
    <row r="35" spans="1:13">
      <c r="A35" s="1973" t="s">
        <v>1442</v>
      </c>
      <c r="B35" s="1973"/>
      <c r="C35" s="1973"/>
      <c r="D35" s="1973"/>
      <c r="E35" s="1973"/>
      <c r="F35" s="1973"/>
      <c r="G35" s="1973"/>
      <c r="H35" s="1973"/>
      <c r="I35" s="1973"/>
      <c r="J35" s="1973"/>
      <c r="K35" s="1973"/>
      <c r="L35" s="1973"/>
      <c r="M35" s="1920"/>
    </row>
    <row r="36" spans="1:13" ht="43.5" customHeight="1">
      <c r="A36" s="1962" t="s">
        <v>1443</v>
      </c>
      <c r="B36" s="1962"/>
      <c r="C36" s="1962"/>
      <c r="D36" s="1962"/>
      <c r="E36" s="1962"/>
      <c r="F36" s="1962"/>
      <c r="G36" s="1962"/>
      <c r="H36" s="1962"/>
      <c r="I36" s="1962"/>
      <c r="J36" s="1962"/>
      <c r="K36" s="1962"/>
      <c r="L36" s="1962"/>
      <c r="M36" s="1962"/>
    </row>
    <row r="37" spans="1:13">
      <c r="A37" s="1962" t="s">
        <v>1444</v>
      </c>
      <c r="B37" s="1962"/>
      <c r="C37" s="1962"/>
      <c r="D37" s="1962"/>
      <c r="E37" s="1962"/>
      <c r="F37" s="1962"/>
      <c r="G37" s="1962"/>
      <c r="H37" s="1962"/>
      <c r="I37" s="1962"/>
      <c r="J37" s="1962"/>
      <c r="K37" s="1962"/>
      <c r="L37" s="1962"/>
      <c r="M37" s="1962"/>
    </row>
    <row r="38" spans="1:13">
      <c r="A38" s="1962" t="s">
        <v>1445</v>
      </c>
      <c r="B38" s="1962"/>
      <c r="C38" s="1962"/>
      <c r="D38" s="1962"/>
      <c r="E38" s="1962"/>
      <c r="F38" s="1962"/>
      <c r="G38" s="1962"/>
      <c r="H38" s="1962"/>
      <c r="I38" s="1962"/>
      <c r="J38" s="1962"/>
      <c r="K38" s="1962"/>
      <c r="L38" s="1962"/>
      <c r="M38" s="1920"/>
    </row>
    <row r="39" spans="1:13">
      <c r="A39" s="1962" t="s">
        <v>1439</v>
      </c>
      <c r="B39" s="1962"/>
      <c r="C39" s="1962"/>
      <c r="D39" s="1962"/>
      <c r="E39" s="1962"/>
      <c r="F39" s="1962"/>
      <c r="G39" s="1962"/>
      <c r="H39" s="1962"/>
      <c r="I39" s="1962"/>
      <c r="J39" s="1962"/>
      <c r="K39" s="1962"/>
      <c r="L39" s="1962"/>
    </row>
    <row r="40" spans="1:13">
      <c r="A40" s="1962"/>
      <c r="B40" s="1962"/>
      <c r="C40" s="1962"/>
      <c r="D40" s="1962"/>
      <c r="E40" s="1962"/>
      <c r="F40" s="1962"/>
      <c r="G40" s="1962"/>
      <c r="H40" s="1962"/>
      <c r="I40" s="1962"/>
      <c r="J40" s="1962"/>
      <c r="K40" s="1962"/>
      <c r="L40" s="1962"/>
    </row>
    <row r="200" spans="3:3">
      <c r="C200" s="1181" t="s">
        <v>209</v>
      </c>
    </row>
  </sheetData>
  <mergeCells count="8">
    <mergeCell ref="A39:L39"/>
    <mergeCell ref="A40:L40"/>
    <mergeCell ref="B5:C6"/>
    <mergeCell ref="M5:M6"/>
    <mergeCell ref="A35:M35"/>
    <mergeCell ref="A36:M36"/>
    <mergeCell ref="A37:M37"/>
    <mergeCell ref="A38:M38"/>
  </mergeCells>
  <hyperlinks>
    <hyperlink ref="C1" location="Índice!A1" display="Volver al Índice " xr:uid="{405995C7-DBA3-49B4-830A-63C53AEE18D9}"/>
  </hyperlinks>
  <printOptions horizontalCentered="1" verticalCentered="1"/>
  <pageMargins left="0.98425196850393704" right="0.98425196850393704" top="0.98425196850393704" bottom="0.98425196850393704" header="0.59055118110236227" footer="0.59055118110236227"/>
  <pageSetup paperSize="9" scale="53" orientation="landscape" useFirstPageNumber="1"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48B8C-543B-4F1F-81BE-2F2D3E8CFEB8}">
  <sheetPr>
    <pageSetUpPr fitToPage="1"/>
  </sheetPr>
  <dimension ref="A1:R36"/>
  <sheetViews>
    <sheetView zoomScale="90" zoomScaleNormal="90" workbookViewId="0">
      <selection activeCell="C3" sqref="C3"/>
    </sheetView>
  </sheetViews>
  <sheetFormatPr baseColWidth="10" defaultColWidth="11.44140625" defaultRowHeight="13.2" outlineLevelRow="1"/>
  <cols>
    <col min="1" max="1" width="1.44140625" style="1181" customWidth="1"/>
    <col min="2" max="2" width="2.33203125" style="1181" customWidth="1"/>
    <col min="3" max="3" width="22.44140625" style="1181" customWidth="1"/>
    <col min="4" max="9" width="11.33203125" style="1181" customWidth="1"/>
    <col min="10" max="256" width="11.44140625" style="1181"/>
    <col min="257" max="257" width="1.44140625" style="1181" customWidth="1"/>
    <col min="258" max="258" width="2.33203125" style="1181" customWidth="1"/>
    <col min="259" max="259" width="22.44140625" style="1181" customWidth="1"/>
    <col min="260" max="265" width="11.33203125" style="1181" customWidth="1"/>
    <col min="266" max="512" width="11.44140625" style="1181"/>
    <col min="513" max="513" width="1.44140625" style="1181" customWidth="1"/>
    <col min="514" max="514" width="2.33203125" style="1181" customWidth="1"/>
    <col min="515" max="515" width="22.44140625" style="1181" customWidth="1"/>
    <col min="516" max="521" width="11.33203125" style="1181" customWidth="1"/>
    <col min="522" max="768" width="11.44140625" style="1181"/>
    <col min="769" max="769" width="1.44140625" style="1181" customWidth="1"/>
    <col min="770" max="770" width="2.33203125" style="1181" customWidth="1"/>
    <col min="771" max="771" width="22.44140625" style="1181" customWidth="1"/>
    <col min="772" max="777" width="11.33203125" style="1181" customWidth="1"/>
    <col min="778" max="1024" width="11.44140625" style="1181"/>
    <col min="1025" max="1025" width="1.44140625" style="1181" customWidth="1"/>
    <col min="1026" max="1026" width="2.33203125" style="1181" customWidth="1"/>
    <col min="1027" max="1027" width="22.44140625" style="1181" customWidth="1"/>
    <col min="1028" max="1033" width="11.33203125" style="1181" customWidth="1"/>
    <col min="1034" max="1280" width="11.44140625" style="1181"/>
    <col min="1281" max="1281" width="1.44140625" style="1181" customWidth="1"/>
    <col min="1282" max="1282" width="2.33203125" style="1181" customWidth="1"/>
    <col min="1283" max="1283" width="22.44140625" style="1181" customWidth="1"/>
    <col min="1284" max="1289" width="11.33203125" style="1181" customWidth="1"/>
    <col min="1290" max="1536" width="11.44140625" style="1181"/>
    <col min="1537" max="1537" width="1.44140625" style="1181" customWidth="1"/>
    <col min="1538" max="1538" width="2.33203125" style="1181" customWidth="1"/>
    <col min="1539" max="1539" width="22.44140625" style="1181" customWidth="1"/>
    <col min="1540" max="1545" width="11.33203125" style="1181" customWidth="1"/>
    <col min="1546" max="1792" width="11.44140625" style="1181"/>
    <col min="1793" max="1793" width="1.44140625" style="1181" customWidth="1"/>
    <col min="1794" max="1794" width="2.33203125" style="1181" customWidth="1"/>
    <col min="1795" max="1795" width="22.44140625" style="1181" customWidth="1"/>
    <col min="1796" max="1801" width="11.33203125" style="1181" customWidth="1"/>
    <col min="1802" max="2048" width="11.44140625" style="1181"/>
    <col min="2049" max="2049" width="1.44140625" style="1181" customWidth="1"/>
    <col min="2050" max="2050" width="2.33203125" style="1181" customWidth="1"/>
    <col min="2051" max="2051" width="22.44140625" style="1181" customWidth="1"/>
    <col min="2052" max="2057" width="11.33203125" style="1181" customWidth="1"/>
    <col min="2058" max="2304" width="11.44140625" style="1181"/>
    <col min="2305" max="2305" width="1.44140625" style="1181" customWidth="1"/>
    <col min="2306" max="2306" width="2.33203125" style="1181" customWidth="1"/>
    <col min="2307" max="2307" width="22.44140625" style="1181" customWidth="1"/>
    <col min="2308" max="2313" width="11.33203125" style="1181" customWidth="1"/>
    <col min="2314" max="2560" width="11.44140625" style="1181"/>
    <col min="2561" max="2561" width="1.44140625" style="1181" customWidth="1"/>
    <col min="2562" max="2562" width="2.33203125" style="1181" customWidth="1"/>
    <col min="2563" max="2563" width="22.44140625" style="1181" customWidth="1"/>
    <col min="2564" max="2569" width="11.33203125" style="1181" customWidth="1"/>
    <col min="2570" max="2816" width="11.44140625" style="1181"/>
    <col min="2817" max="2817" width="1.44140625" style="1181" customWidth="1"/>
    <col min="2818" max="2818" width="2.33203125" style="1181" customWidth="1"/>
    <col min="2819" max="2819" width="22.44140625" style="1181" customWidth="1"/>
    <col min="2820" max="2825" width="11.33203125" style="1181" customWidth="1"/>
    <col min="2826" max="3072" width="11.44140625" style="1181"/>
    <col min="3073" max="3073" width="1.44140625" style="1181" customWidth="1"/>
    <col min="3074" max="3074" width="2.33203125" style="1181" customWidth="1"/>
    <col min="3075" max="3075" width="22.44140625" style="1181" customWidth="1"/>
    <col min="3076" max="3081" width="11.33203125" style="1181" customWidth="1"/>
    <col min="3082" max="3328" width="11.44140625" style="1181"/>
    <col min="3329" max="3329" width="1.44140625" style="1181" customWidth="1"/>
    <col min="3330" max="3330" width="2.33203125" style="1181" customWidth="1"/>
    <col min="3331" max="3331" width="22.44140625" style="1181" customWidth="1"/>
    <col min="3332" max="3337" width="11.33203125" style="1181" customWidth="1"/>
    <col min="3338" max="3584" width="11.44140625" style="1181"/>
    <col min="3585" max="3585" width="1.44140625" style="1181" customWidth="1"/>
    <col min="3586" max="3586" width="2.33203125" style="1181" customWidth="1"/>
    <col min="3587" max="3587" width="22.44140625" style="1181" customWidth="1"/>
    <col min="3588" max="3593" width="11.33203125" style="1181" customWidth="1"/>
    <col min="3594" max="3840" width="11.44140625" style="1181"/>
    <col min="3841" max="3841" width="1.44140625" style="1181" customWidth="1"/>
    <col min="3842" max="3842" width="2.33203125" style="1181" customWidth="1"/>
    <col min="3843" max="3843" width="22.44140625" style="1181" customWidth="1"/>
    <col min="3844" max="3849" width="11.33203125" style="1181" customWidth="1"/>
    <col min="3850" max="4096" width="11.44140625" style="1181"/>
    <col min="4097" max="4097" width="1.44140625" style="1181" customWidth="1"/>
    <col min="4098" max="4098" width="2.33203125" style="1181" customWidth="1"/>
    <col min="4099" max="4099" width="22.44140625" style="1181" customWidth="1"/>
    <col min="4100" max="4105" width="11.33203125" style="1181" customWidth="1"/>
    <col min="4106" max="4352" width="11.44140625" style="1181"/>
    <col min="4353" max="4353" width="1.44140625" style="1181" customWidth="1"/>
    <col min="4354" max="4354" width="2.33203125" style="1181" customWidth="1"/>
    <col min="4355" max="4355" width="22.44140625" style="1181" customWidth="1"/>
    <col min="4356" max="4361" width="11.33203125" style="1181" customWidth="1"/>
    <col min="4362" max="4608" width="11.44140625" style="1181"/>
    <col min="4609" max="4609" width="1.44140625" style="1181" customWidth="1"/>
    <col min="4610" max="4610" width="2.33203125" style="1181" customWidth="1"/>
    <col min="4611" max="4611" width="22.44140625" style="1181" customWidth="1"/>
    <col min="4612" max="4617" width="11.33203125" style="1181" customWidth="1"/>
    <col min="4618" max="4864" width="11.44140625" style="1181"/>
    <col min="4865" max="4865" width="1.44140625" style="1181" customWidth="1"/>
    <col min="4866" max="4866" width="2.33203125" style="1181" customWidth="1"/>
    <col min="4867" max="4867" width="22.44140625" style="1181" customWidth="1"/>
    <col min="4868" max="4873" width="11.33203125" style="1181" customWidth="1"/>
    <col min="4874" max="5120" width="11.44140625" style="1181"/>
    <col min="5121" max="5121" width="1.44140625" style="1181" customWidth="1"/>
    <col min="5122" max="5122" width="2.33203125" style="1181" customWidth="1"/>
    <col min="5123" max="5123" width="22.44140625" style="1181" customWidth="1"/>
    <col min="5124" max="5129" width="11.33203125" style="1181" customWidth="1"/>
    <col min="5130" max="5376" width="11.44140625" style="1181"/>
    <col min="5377" max="5377" width="1.44140625" style="1181" customWidth="1"/>
    <col min="5378" max="5378" width="2.33203125" style="1181" customWidth="1"/>
    <col min="5379" max="5379" width="22.44140625" style="1181" customWidth="1"/>
    <col min="5380" max="5385" width="11.33203125" style="1181" customWidth="1"/>
    <col min="5386" max="5632" width="11.44140625" style="1181"/>
    <col min="5633" max="5633" width="1.44140625" style="1181" customWidth="1"/>
    <col min="5634" max="5634" width="2.33203125" style="1181" customWidth="1"/>
    <col min="5635" max="5635" width="22.44140625" style="1181" customWidth="1"/>
    <col min="5636" max="5641" width="11.33203125" style="1181" customWidth="1"/>
    <col min="5642" max="5888" width="11.44140625" style="1181"/>
    <col min="5889" max="5889" width="1.44140625" style="1181" customWidth="1"/>
    <col min="5890" max="5890" width="2.33203125" style="1181" customWidth="1"/>
    <col min="5891" max="5891" width="22.44140625" style="1181" customWidth="1"/>
    <col min="5892" max="5897" width="11.33203125" style="1181" customWidth="1"/>
    <col min="5898" max="6144" width="11.44140625" style="1181"/>
    <col min="6145" max="6145" width="1.44140625" style="1181" customWidth="1"/>
    <col min="6146" max="6146" width="2.33203125" style="1181" customWidth="1"/>
    <col min="6147" max="6147" width="22.44140625" style="1181" customWidth="1"/>
    <col min="6148" max="6153" width="11.33203125" style="1181" customWidth="1"/>
    <col min="6154" max="6400" width="11.44140625" style="1181"/>
    <col min="6401" max="6401" width="1.44140625" style="1181" customWidth="1"/>
    <col min="6402" max="6402" width="2.33203125" style="1181" customWidth="1"/>
    <col min="6403" max="6403" width="22.44140625" style="1181" customWidth="1"/>
    <col min="6404" max="6409" width="11.33203125" style="1181" customWidth="1"/>
    <col min="6410" max="6656" width="11.44140625" style="1181"/>
    <col min="6657" max="6657" width="1.44140625" style="1181" customWidth="1"/>
    <col min="6658" max="6658" width="2.33203125" style="1181" customWidth="1"/>
    <col min="6659" max="6659" width="22.44140625" style="1181" customWidth="1"/>
    <col min="6660" max="6665" width="11.33203125" style="1181" customWidth="1"/>
    <col min="6666" max="6912" width="11.44140625" style="1181"/>
    <col min="6913" max="6913" width="1.44140625" style="1181" customWidth="1"/>
    <col min="6914" max="6914" width="2.33203125" style="1181" customWidth="1"/>
    <col min="6915" max="6915" width="22.44140625" style="1181" customWidth="1"/>
    <col min="6916" max="6921" width="11.33203125" style="1181" customWidth="1"/>
    <col min="6922" max="7168" width="11.44140625" style="1181"/>
    <col min="7169" max="7169" width="1.44140625" style="1181" customWidth="1"/>
    <col min="7170" max="7170" width="2.33203125" style="1181" customWidth="1"/>
    <col min="7171" max="7171" width="22.44140625" style="1181" customWidth="1"/>
    <col min="7172" max="7177" width="11.33203125" style="1181" customWidth="1"/>
    <col min="7178" max="7424" width="11.44140625" style="1181"/>
    <col min="7425" max="7425" width="1.44140625" style="1181" customWidth="1"/>
    <col min="7426" max="7426" width="2.33203125" style="1181" customWidth="1"/>
    <col min="7427" max="7427" width="22.44140625" style="1181" customWidth="1"/>
    <col min="7428" max="7433" width="11.33203125" style="1181" customWidth="1"/>
    <col min="7434" max="7680" width="11.44140625" style="1181"/>
    <col min="7681" max="7681" width="1.44140625" style="1181" customWidth="1"/>
    <col min="7682" max="7682" width="2.33203125" style="1181" customWidth="1"/>
    <col min="7683" max="7683" width="22.44140625" style="1181" customWidth="1"/>
    <col min="7684" max="7689" width="11.33203125" style="1181" customWidth="1"/>
    <col min="7690" max="7936" width="11.44140625" style="1181"/>
    <col min="7937" max="7937" width="1.44140625" style="1181" customWidth="1"/>
    <col min="7938" max="7938" width="2.33203125" style="1181" customWidth="1"/>
    <col min="7939" max="7939" width="22.44140625" style="1181" customWidth="1"/>
    <col min="7940" max="7945" width="11.33203125" style="1181" customWidth="1"/>
    <col min="7946" max="8192" width="11.44140625" style="1181"/>
    <col min="8193" max="8193" width="1.44140625" style="1181" customWidth="1"/>
    <col min="8194" max="8194" width="2.33203125" style="1181" customWidth="1"/>
    <col min="8195" max="8195" width="22.44140625" style="1181" customWidth="1"/>
    <col min="8196" max="8201" width="11.33203125" style="1181" customWidth="1"/>
    <col min="8202" max="8448" width="11.44140625" style="1181"/>
    <col min="8449" max="8449" width="1.44140625" style="1181" customWidth="1"/>
    <col min="8450" max="8450" width="2.33203125" style="1181" customWidth="1"/>
    <col min="8451" max="8451" width="22.44140625" style="1181" customWidth="1"/>
    <col min="8452" max="8457" width="11.33203125" style="1181" customWidth="1"/>
    <col min="8458" max="8704" width="11.44140625" style="1181"/>
    <col min="8705" max="8705" width="1.44140625" style="1181" customWidth="1"/>
    <col min="8706" max="8706" width="2.33203125" style="1181" customWidth="1"/>
    <col min="8707" max="8707" width="22.44140625" style="1181" customWidth="1"/>
    <col min="8708" max="8713" width="11.33203125" style="1181" customWidth="1"/>
    <col min="8714" max="8960" width="11.44140625" style="1181"/>
    <col min="8961" max="8961" width="1.44140625" style="1181" customWidth="1"/>
    <col min="8962" max="8962" width="2.33203125" style="1181" customWidth="1"/>
    <col min="8963" max="8963" width="22.44140625" style="1181" customWidth="1"/>
    <col min="8964" max="8969" width="11.33203125" style="1181" customWidth="1"/>
    <col min="8970" max="9216" width="11.44140625" style="1181"/>
    <col min="9217" max="9217" width="1.44140625" style="1181" customWidth="1"/>
    <col min="9218" max="9218" width="2.33203125" style="1181" customWidth="1"/>
    <col min="9219" max="9219" width="22.44140625" style="1181" customWidth="1"/>
    <col min="9220" max="9225" width="11.33203125" style="1181" customWidth="1"/>
    <col min="9226" max="9472" width="11.44140625" style="1181"/>
    <col min="9473" max="9473" width="1.44140625" style="1181" customWidth="1"/>
    <col min="9474" max="9474" width="2.33203125" style="1181" customWidth="1"/>
    <col min="9475" max="9475" width="22.44140625" style="1181" customWidth="1"/>
    <col min="9476" max="9481" width="11.33203125" style="1181" customWidth="1"/>
    <col min="9482" max="9728" width="11.44140625" style="1181"/>
    <col min="9729" max="9729" width="1.44140625" style="1181" customWidth="1"/>
    <col min="9730" max="9730" width="2.33203125" style="1181" customWidth="1"/>
    <col min="9731" max="9731" width="22.44140625" style="1181" customWidth="1"/>
    <col min="9732" max="9737" width="11.33203125" style="1181" customWidth="1"/>
    <col min="9738" max="9984" width="11.44140625" style="1181"/>
    <col min="9985" max="9985" width="1.44140625" style="1181" customWidth="1"/>
    <col min="9986" max="9986" width="2.33203125" style="1181" customWidth="1"/>
    <col min="9987" max="9987" width="22.44140625" style="1181" customWidth="1"/>
    <col min="9988" max="9993" width="11.33203125" style="1181" customWidth="1"/>
    <col min="9994" max="10240" width="11.44140625" style="1181"/>
    <col min="10241" max="10241" width="1.44140625" style="1181" customWidth="1"/>
    <col min="10242" max="10242" width="2.33203125" style="1181" customWidth="1"/>
    <col min="10243" max="10243" width="22.44140625" style="1181" customWidth="1"/>
    <col min="10244" max="10249" width="11.33203125" style="1181" customWidth="1"/>
    <col min="10250" max="10496" width="11.44140625" style="1181"/>
    <col min="10497" max="10497" width="1.44140625" style="1181" customWidth="1"/>
    <col min="10498" max="10498" width="2.33203125" style="1181" customWidth="1"/>
    <col min="10499" max="10499" width="22.44140625" style="1181" customWidth="1"/>
    <col min="10500" max="10505" width="11.33203125" style="1181" customWidth="1"/>
    <col min="10506" max="10752" width="11.44140625" style="1181"/>
    <col min="10753" max="10753" width="1.44140625" style="1181" customWidth="1"/>
    <col min="10754" max="10754" width="2.33203125" style="1181" customWidth="1"/>
    <col min="10755" max="10755" width="22.44140625" style="1181" customWidth="1"/>
    <col min="10756" max="10761" width="11.33203125" style="1181" customWidth="1"/>
    <col min="10762" max="11008" width="11.44140625" style="1181"/>
    <col min="11009" max="11009" width="1.44140625" style="1181" customWidth="1"/>
    <col min="11010" max="11010" width="2.33203125" style="1181" customWidth="1"/>
    <col min="11011" max="11011" width="22.44140625" style="1181" customWidth="1"/>
    <col min="11012" max="11017" width="11.33203125" style="1181" customWidth="1"/>
    <col min="11018" max="11264" width="11.44140625" style="1181"/>
    <col min="11265" max="11265" width="1.44140625" style="1181" customWidth="1"/>
    <col min="11266" max="11266" width="2.33203125" style="1181" customWidth="1"/>
    <col min="11267" max="11267" width="22.44140625" style="1181" customWidth="1"/>
    <col min="11268" max="11273" width="11.33203125" style="1181" customWidth="1"/>
    <col min="11274" max="11520" width="11.44140625" style="1181"/>
    <col min="11521" max="11521" width="1.44140625" style="1181" customWidth="1"/>
    <col min="11522" max="11522" width="2.33203125" style="1181" customWidth="1"/>
    <col min="11523" max="11523" width="22.44140625" style="1181" customWidth="1"/>
    <col min="11524" max="11529" width="11.33203125" style="1181" customWidth="1"/>
    <col min="11530" max="11776" width="11.44140625" style="1181"/>
    <col min="11777" max="11777" width="1.44140625" style="1181" customWidth="1"/>
    <col min="11778" max="11778" width="2.33203125" style="1181" customWidth="1"/>
    <col min="11779" max="11779" width="22.44140625" style="1181" customWidth="1"/>
    <col min="11780" max="11785" width="11.33203125" style="1181" customWidth="1"/>
    <col min="11786" max="12032" width="11.44140625" style="1181"/>
    <col min="12033" max="12033" width="1.44140625" style="1181" customWidth="1"/>
    <col min="12034" max="12034" width="2.33203125" style="1181" customWidth="1"/>
    <col min="12035" max="12035" width="22.44140625" style="1181" customWidth="1"/>
    <col min="12036" max="12041" width="11.33203125" style="1181" customWidth="1"/>
    <col min="12042" max="12288" width="11.44140625" style="1181"/>
    <col min="12289" max="12289" width="1.44140625" style="1181" customWidth="1"/>
    <col min="12290" max="12290" width="2.33203125" style="1181" customWidth="1"/>
    <col min="12291" max="12291" width="22.44140625" style="1181" customWidth="1"/>
    <col min="12292" max="12297" width="11.33203125" style="1181" customWidth="1"/>
    <col min="12298" max="12544" width="11.44140625" style="1181"/>
    <col min="12545" max="12545" width="1.44140625" style="1181" customWidth="1"/>
    <col min="12546" max="12546" width="2.33203125" style="1181" customWidth="1"/>
    <col min="12547" max="12547" width="22.44140625" style="1181" customWidth="1"/>
    <col min="12548" max="12553" width="11.33203125" style="1181" customWidth="1"/>
    <col min="12554" max="12800" width="11.44140625" style="1181"/>
    <col min="12801" max="12801" width="1.44140625" style="1181" customWidth="1"/>
    <col min="12802" max="12802" width="2.33203125" style="1181" customWidth="1"/>
    <col min="12803" max="12803" width="22.44140625" style="1181" customWidth="1"/>
    <col min="12804" max="12809" width="11.33203125" style="1181" customWidth="1"/>
    <col min="12810" max="13056" width="11.44140625" style="1181"/>
    <col min="13057" max="13057" width="1.44140625" style="1181" customWidth="1"/>
    <col min="13058" max="13058" width="2.33203125" style="1181" customWidth="1"/>
    <col min="13059" max="13059" width="22.44140625" style="1181" customWidth="1"/>
    <col min="13060" max="13065" width="11.33203125" style="1181" customWidth="1"/>
    <col min="13066" max="13312" width="11.44140625" style="1181"/>
    <col min="13313" max="13313" width="1.44140625" style="1181" customWidth="1"/>
    <col min="13314" max="13314" width="2.33203125" style="1181" customWidth="1"/>
    <col min="13315" max="13315" width="22.44140625" style="1181" customWidth="1"/>
    <col min="13316" max="13321" width="11.33203125" style="1181" customWidth="1"/>
    <col min="13322" max="13568" width="11.44140625" style="1181"/>
    <col min="13569" max="13569" width="1.44140625" style="1181" customWidth="1"/>
    <col min="13570" max="13570" width="2.33203125" style="1181" customWidth="1"/>
    <col min="13571" max="13571" width="22.44140625" style="1181" customWidth="1"/>
    <col min="13572" max="13577" width="11.33203125" style="1181" customWidth="1"/>
    <col min="13578" max="13824" width="11.44140625" style="1181"/>
    <col min="13825" max="13825" width="1.44140625" style="1181" customWidth="1"/>
    <col min="13826" max="13826" width="2.33203125" style="1181" customWidth="1"/>
    <col min="13827" max="13827" width="22.44140625" style="1181" customWidth="1"/>
    <col min="13828" max="13833" width="11.33203125" style="1181" customWidth="1"/>
    <col min="13834" max="14080" width="11.44140625" style="1181"/>
    <col min="14081" max="14081" width="1.44140625" style="1181" customWidth="1"/>
    <col min="14082" max="14082" width="2.33203125" style="1181" customWidth="1"/>
    <col min="14083" max="14083" width="22.44140625" style="1181" customWidth="1"/>
    <col min="14084" max="14089" width="11.33203125" style="1181" customWidth="1"/>
    <col min="14090" max="14336" width="11.44140625" style="1181"/>
    <col min="14337" max="14337" width="1.44140625" style="1181" customWidth="1"/>
    <col min="14338" max="14338" width="2.33203125" style="1181" customWidth="1"/>
    <col min="14339" max="14339" width="22.44140625" style="1181" customWidth="1"/>
    <col min="14340" max="14345" width="11.33203125" style="1181" customWidth="1"/>
    <col min="14346" max="14592" width="11.44140625" style="1181"/>
    <col min="14593" max="14593" width="1.44140625" style="1181" customWidth="1"/>
    <col min="14594" max="14594" width="2.33203125" style="1181" customWidth="1"/>
    <col min="14595" max="14595" width="22.44140625" style="1181" customWidth="1"/>
    <col min="14596" max="14601" width="11.33203125" style="1181" customWidth="1"/>
    <col min="14602" max="14848" width="11.44140625" style="1181"/>
    <col min="14849" max="14849" width="1.44140625" style="1181" customWidth="1"/>
    <col min="14850" max="14850" width="2.33203125" style="1181" customWidth="1"/>
    <col min="14851" max="14851" width="22.44140625" style="1181" customWidth="1"/>
    <col min="14852" max="14857" width="11.33203125" style="1181" customWidth="1"/>
    <col min="14858" max="15104" width="11.44140625" style="1181"/>
    <col min="15105" max="15105" width="1.44140625" style="1181" customWidth="1"/>
    <col min="15106" max="15106" width="2.33203125" style="1181" customWidth="1"/>
    <col min="15107" max="15107" width="22.44140625" style="1181" customWidth="1"/>
    <col min="15108" max="15113" width="11.33203125" style="1181" customWidth="1"/>
    <col min="15114" max="15360" width="11.44140625" style="1181"/>
    <col min="15361" max="15361" width="1.44140625" style="1181" customWidth="1"/>
    <col min="15362" max="15362" width="2.33203125" style="1181" customWidth="1"/>
    <col min="15363" max="15363" width="22.44140625" style="1181" customWidth="1"/>
    <col min="15364" max="15369" width="11.33203125" style="1181" customWidth="1"/>
    <col min="15370" max="15616" width="11.44140625" style="1181"/>
    <col min="15617" max="15617" width="1.44140625" style="1181" customWidth="1"/>
    <col min="15618" max="15618" width="2.33203125" style="1181" customWidth="1"/>
    <col min="15619" max="15619" width="22.44140625" style="1181" customWidth="1"/>
    <col min="15620" max="15625" width="11.33203125" style="1181" customWidth="1"/>
    <col min="15626" max="15872" width="11.44140625" style="1181"/>
    <col min="15873" max="15873" width="1.44140625" style="1181" customWidth="1"/>
    <col min="15874" max="15874" width="2.33203125" style="1181" customWidth="1"/>
    <col min="15875" max="15875" width="22.44140625" style="1181" customWidth="1"/>
    <col min="15876" max="15881" width="11.33203125" style="1181" customWidth="1"/>
    <col min="15882" max="16128" width="11.44140625" style="1181"/>
    <col min="16129" max="16129" width="1.44140625" style="1181" customWidth="1"/>
    <col min="16130" max="16130" width="2.33203125" style="1181" customWidth="1"/>
    <col min="16131" max="16131" width="22.44140625" style="1181" customWidth="1"/>
    <col min="16132" max="16137" width="11.33203125" style="1181" customWidth="1"/>
    <col min="16138" max="16384" width="11.44140625" style="1181"/>
  </cols>
  <sheetData>
    <row r="1" spans="1:9" ht="17.25" customHeight="1">
      <c r="A1" s="1434"/>
      <c r="B1" s="1135"/>
      <c r="C1" s="1435" t="s">
        <v>1298</v>
      </c>
      <c r="D1" s="1135"/>
    </row>
    <row r="2" spans="1:9" ht="55.5" customHeight="1">
      <c r="A2" s="1137" t="s">
        <v>80</v>
      </c>
      <c r="B2" s="1407"/>
      <c r="C2" s="1407"/>
      <c r="D2" s="1407"/>
      <c r="E2" s="1407"/>
      <c r="F2" s="1407"/>
      <c r="G2" s="1407"/>
      <c r="H2" s="1407"/>
      <c r="I2" s="1407"/>
    </row>
    <row r="3" spans="1:9" ht="15" customHeight="1" thickBot="1">
      <c r="A3" s="1448"/>
      <c r="B3" s="1409"/>
      <c r="C3" s="1409"/>
      <c r="D3" s="1410"/>
      <c r="E3" s="1410"/>
      <c r="F3" s="1410"/>
      <c r="G3" s="1410"/>
      <c r="H3" s="1410"/>
      <c r="I3" s="1410"/>
    </row>
    <row r="4" spans="1:9" ht="15.75" customHeight="1">
      <c r="A4" s="1394"/>
      <c r="B4" s="1394"/>
      <c r="C4" s="1394"/>
      <c r="D4" s="1412">
        <v>45688</v>
      </c>
      <c r="E4" s="1412">
        <v>45716</v>
      </c>
      <c r="F4" s="1412">
        <v>45747</v>
      </c>
      <c r="G4" s="1412">
        <v>45777</v>
      </c>
      <c r="H4" s="1412">
        <v>45808</v>
      </c>
      <c r="I4" s="1412">
        <v>45838</v>
      </c>
    </row>
    <row r="5" spans="1:9" ht="13.5" customHeight="1" outlineLevel="1">
      <c r="A5" s="1413" t="s">
        <v>114</v>
      </c>
      <c r="B5" s="1449"/>
      <c r="C5" s="1449"/>
      <c r="D5" s="1450">
        <v>71</v>
      </c>
      <c r="E5" s="1450">
        <v>38</v>
      </c>
      <c r="F5" s="1450">
        <v>30</v>
      </c>
      <c r="G5" s="1450">
        <v>28</v>
      </c>
      <c r="H5" s="1450">
        <v>48</v>
      </c>
      <c r="I5" s="1450">
        <v>55</v>
      </c>
    </row>
    <row r="6" spans="1:9" ht="13.5" customHeight="1" outlineLevel="1">
      <c r="A6" s="1451"/>
      <c r="B6" s="1410" t="s">
        <v>1440</v>
      </c>
      <c r="D6" s="1174">
        <v>71</v>
      </c>
      <c r="E6" s="1174">
        <v>38</v>
      </c>
      <c r="F6" s="1174">
        <v>29</v>
      </c>
      <c r="G6" s="1174">
        <v>25</v>
      </c>
      <c r="H6" s="1174">
        <v>37</v>
      </c>
      <c r="I6" s="1174">
        <v>55</v>
      </c>
    </row>
    <row r="7" spans="1:9" ht="13.5" customHeight="1" outlineLevel="1">
      <c r="A7" s="1451"/>
      <c r="B7" s="1410"/>
      <c r="C7" s="1172" t="s">
        <v>1431</v>
      </c>
      <c r="D7" s="1174">
        <v>71</v>
      </c>
      <c r="E7" s="1174">
        <v>37</v>
      </c>
      <c r="F7" s="1174">
        <v>29</v>
      </c>
      <c r="G7" s="1174">
        <v>24</v>
      </c>
      <c r="H7" s="1174">
        <v>37</v>
      </c>
      <c r="I7" s="1174">
        <v>54</v>
      </c>
    </row>
    <row r="8" spans="1:9" ht="13.5" customHeight="1" outlineLevel="1">
      <c r="A8" s="1451"/>
      <c r="B8" s="1410"/>
      <c r="C8" s="1410" t="s">
        <v>1432</v>
      </c>
      <c r="D8" s="1174">
        <v>0</v>
      </c>
      <c r="E8" s="1174">
        <v>1</v>
      </c>
      <c r="F8" s="1174">
        <v>0</v>
      </c>
      <c r="G8" s="1174">
        <v>1</v>
      </c>
      <c r="H8" s="1174">
        <v>0</v>
      </c>
      <c r="I8" s="1174">
        <v>1</v>
      </c>
    </row>
    <row r="9" spans="1:9" ht="13.5" customHeight="1" outlineLevel="1">
      <c r="A9" s="1452"/>
      <c r="B9" s="1444" t="s">
        <v>1441</v>
      </c>
      <c r="C9" s="1453"/>
      <c r="D9" s="1426">
        <v>0</v>
      </c>
      <c r="E9" s="1426">
        <v>0</v>
      </c>
      <c r="F9" s="1426">
        <v>1</v>
      </c>
      <c r="G9" s="1426">
        <v>3</v>
      </c>
      <c r="H9" s="1426">
        <v>11</v>
      </c>
      <c r="I9" s="1426">
        <v>0</v>
      </c>
    </row>
    <row r="10" spans="1:9" ht="13.5" customHeight="1" outlineLevel="1">
      <c r="A10" s="1413" t="s">
        <v>117</v>
      </c>
      <c r="B10" s="1410"/>
      <c r="C10" s="1410"/>
      <c r="D10" s="1450">
        <v>359</v>
      </c>
      <c r="E10" s="1450">
        <v>236</v>
      </c>
      <c r="F10" s="1450">
        <v>182</v>
      </c>
      <c r="G10" s="1450">
        <v>255</v>
      </c>
      <c r="H10" s="1450">
        <v>291</v>
      </c>
      <c r="I10" s="1450">
        <v>264</v>
      </c>
    </row>
    <row r="11" spans="1:9" ht="13.5" customHeight="1" outlineLevel="1">
      <c r="A11" s="1451"/>
      <c r="B11" s="1410" t="s">
        <v>1440</v>
      </c>
      <c r="C11" s="1410"/>
      <c r="D11" s="1174">
        <v>289</v>
      </c>
      <c r="E11" s="1174">
        <v>197</v>
      </c>
      <c r="F11" s="1174">
        <v>137</v>
      </c>
      <c r="G11" s="1174">
        <v>211</v>
      </c>
      <c r="H11" s="1174">
        <v>251</v>
      </c>
      <c r="I11" s="1174">
        <v>228</v>
      </c>
    </row>
    <row r="12" spans="1:9" ht="13.5" customHeight="1" outlineLevel="1">
      <c r="A12" s="1451"/>
      <c r="B12" s="1410"/>
      <c r="C12" s="1172" t="s">
        <v>1431</v>
      </c>
      <c r="D12" s="1174">
        <v>262</v>
      </c>
      <c r="E12" s="1174">
        <v>164</v>
      </c>
      <c r="F12" s="1174">
        <v>109</v>
      </c>
      <c r="G12" s="1174">
        <v>160</v>
      </c>
      <c r="H12" s="1174">
        <v>213</v>
      </c>
      <c r="I12" s="1174">
        <v>201</v>
      </c>
    </row>
    <row r="13" spans="1:9" ht="13.5" customHeight="1" outlineLevel="1">
      <c r="A13" s="1451"/>
      <c r="B13" s="1410"/>
      <c r="C13" s="1410" t="s">
        <v>1432</v>
      </c>
      <c r="D13" s="1174">
        <v>27</v>
      </c>
      <c r="E13" s="1174">
        <v>33</v>
      </c>
      <c r="F13" s="1174">
        <v>28</v>
      </c>
      <c r="G13" s="1174">
        <v>51</v>
      </c>
      <c r="H13" s="1174">
        <v>38</v>
      </c>
      <c r="I13" s="1174">
        <v>27</v>
      </c>
    </row>
    <row r="14" spans="1:9" ht="13.5" customHeight="1" outlineLevel="1">
      <c r="A14" s="1452"/>
      <c r="B14" s="1444" t="s">
        <v>1441</v>
      </c>
      <c r="C14" s="1453"/>
      <c r="D14" s="1426">
        <v>70</v>
      </c>
      <c r="E14" s="1426">
        <v>39</v>
      </c>
      <c r="F14" s="1426">
        <v>45</v>
      </c>
      <c r="G14" s="1426">
        <v>44</v>
      </c>
      <c r="H14" s="1426">
        <v>40</v>
      </c>
      <c r="I14" s="1426">
        <v>36</v>
      </c>
    </row>
    <row r="15" spans="1:9" ht="13.5" customHeight="1" outlineLevel="1">
      <c r="A15" s="1413" t="s">
        <v>118</v>
      </c>
      <c r="B15" s="1410"/>
      <c r="C15" s="1410"/>
      <c r="D15" s="1450">
        <v>259</v>
      </c>
      <c r="E15" s="1450">
        <v>135</v>
      </c>
      <c r="F15" s="1450">
        <v>158</v>
      </c>
      <c r="G15" s="1450">
        <v>148</v>
      </c>
      <c r="H15" s="1450">
        <v>163</v>
      </c>
      <c r="I15" s="1450">
        <v>173</v>
      </c>
    </row>
    <row r="16" spans="1:9" ht="13.5" customHeight="1" outlineLevel="1">
      <c r="A16" s="1451"/>
      <c r="B16" s="1410" t="s">
        <v>1440</v>
      </c>
      <c r="C16" s="1410"/>
      <c r="D16" s="1174">
        <v>249</v>
      </c>
      <c r="E16" s="1174">
        <v>119</v>
      </c>
      <c r="F16" s="1174">
        <v>150</v>
      </c>
      <c r="G16" s="1174">
        <v>135</v>
      </c>
      <c r="H16" s="1174">
        <v>140</v>
      </c>
      <c r="I16" s="1174">
        <v>163</v>
      </c>
    </row>
    <row r="17" spans="1:9" ht="13.5" customHeight="1" outlineLevel="1">
      <c r="A17" s="1413"/>
      <c r="B17" s="1410"/>
      <c r="C17" s="1172" t="s">
        <v>1431</v>
      </c>
      <c r="D17" s="1174">
        <v>236</v>
      </c>
      <c r="E17" s="1174">
        <v>89</v>
      </c>
      <c r="F17" s="1174">
        <v>125</v>
      </c>
      <c r="G17" s="1174">
        <v>122</v>
      </c>
      <c r="H17" s="1174">
        <v>131</v>
      </c>
      <c r="I17" s="1174">
        <v>155</v>
      </c>
    </row>
    <row r="18" spans="1:9" ht="13.5" customHeight="1" outlineLevel="1">
      <c r="A18" s="1451"/>
      <c r="B18" s="1410"/>
      <c r="C18" s="1410" t="s">
        <v>1432</v>
      </c>
      <c r="D18" s="1174">
        <v>13</v>
      </c>
      <c r="E18" s="1174">
        <v>30</v>
      </c>
      <c r="F18" s="1174">
        <v>25</v>
      </c>
      <c r="G18" s="1174">
        <v>13</v>
      </c>
      <c r="H18" s="1174">
        <v>9</v>
      </c>
      <c r="I18" s="1174">
        <v>8</v>
      </c>
    </row>
    <row r="19" spans="1:9" ht="13.5" customHeight="1" outlineLevel="1">
      <c r="A19" s="1452"/>
      <c r="B19" s="1444" t="s">
        <v>1441</v>
      </c>
      <c r="C19" s="1453"/>
      <c r="D19" s="1426">
        <v>10</v>
      </c>
      <c r="E19" s="1426">
        <v>16</v>
      </c>
      <c r="F19" s="1426">
        <v>8</v>
      </c>
      <c r="G19" s="1426">
        <v>13</v>
      </c>
      <c r="H19" s="1426">
        <v>23</v>
      </c>
      <c r="I19" s="1426">
        <v>10</v>
      </c>
    </row>
    <row r="20" spans="1:9" ht="13.5" customHeight="1" outlineLevel="1">
      <c r="A20" s="1413" t="s">
        <v>119</v>
      </c>
      <c r="B20" s="1410"/>
      <c r="C20" s="1410"/>
      <c r="D20" s="1450">
        <v>176</v>
      </c>
      <c r="E20" s="1450">
        <v>146</v>
      </c>
      <c r="F20" s="1450">
        <v>114</v>
      </c>
      <c r="G20" s="1450">
        <v>140</v>
      </c>
      <c r="H20" s="1450">
        <v>157</v>
      </c>
      <c r="I20" s="1450">
        <v>156</v>
      </c>
    </row>
    <row r="21" spans="1:9" ht="13.5" customHeight="1" outlineLevel="1">
      <c r="A21" s="1451"/>
      <c r="B21" s="1410" t="s">
        <v>1440</v>
      </c>
      <c r="C21" s="1410"/>
      <c r="D21" s="1174">
        <v>159</v>
      </c>
      <c r="E21" s="1174">
        <v>142</v>
      </c>
      <c r="F21" s="1174">
        <v>97</v>
      </c>
      <c r="G21" s="1174">
        <v>124</v>
      </c>
      <c r="H21" s="1174">
        <v>144</v>
      </c>
      <c r="I21" s="1174">
        <v>142</v>
      </c>
    </row>
    <row r="22" spans="1:9" ht="13.5" customHeight="1" outlineLevel="1">
      <c r="A22" s="1413"/>
      <c r="B22" s="1410"/>
      <c r="C22" s="1172" t="s">
        <v>1431</v>
      </c>
      <c r="D22" s="1174">
        <v>124</v>
      </c>
      <c r="E22" s="1174">
        <v>120</v>
      </c>
      <c r="F22" s="1174">
        <v>72</v>
      </c>
      <c r="G22" s="1174">
        <v>92</v>
      </c>
      <c r="H22" s="1174">
        <v>114</v>
      </c>
      <c r="I22" s="1174">
        <v>126</v>
      </c>
    </row>
    <row r="23" spans="1:9" ht="13.5" customHeight="1" outlineLevel="1">
      <c r="A23" s="1451"/>
      <c r="B23" s="1410"/>
      <c r="C23" s="1410" t="s">
        <v>1432</v>
      </c>
      <c r="D23" s="1174">
        <v>35</v>
      </c>
      <c r="E23" s="1174">
        <v>22</v>
      </c>
      <c r="F23" s="1174">
        <v>25</v>
      </c>
      <c r="G23" s="1174">
        <v>32</v>
      </c>
      <c r="H23" s="1174">
        <v>30</v>
      </c>
      <c r="I23" s="1174">
        <v>16</v>
      </c>
    </row>
    <row r="24" spans="1:9" ht="13.5" customHeight="1" outlineLevel="1">
      <c r="A24" s="1452"/>
      <c r="B24" s="1444" t="s">
        <v>1441</v>
      </c>
      <c r="C24" s="1453"/>
      <c r="D24" s="1426">
        <v>17</v>
      </c>
      <c r="E24" s="1426">
        <v>4</v>
      </c>
      <c r="F24" s="1426">
        <v>17</v>
      </c>
      <c r="G24" s="1426">
        <v>16</v>
      </c>
      <c r="H24" s="1426">
        <v>13</v>
      </c>
      <c r="I24" s="1426">
        <v>14</v>
      </c>
    </row>
    <row r="25" spans="1:9" ht="13.5" customHeight="1">
      <c r="A25" s="1413" t="s">
        <v>120</v>
      </c>
      <c r="B25" s="1410"/>
      <c r="C25" s="1410"/>
      <c r="D25" s="1450">
        <v>865</v>
      </c>
      <c r="E25" s="1450">
        <v>555</v>
      </c>
      <c r="F25" s="1450">
        <v>484</v>
      </c>
      <c r="G25" s="1450">
        <v>571</v>
      </c>
      <c r="H25" s="1450">
        <v>659</v>
      </c>
      <c r="I25" s="1450">
        <v>648</v>
      </c>
    </row>
    <row r="26" spans="1:9" ht="13.5" customHeight="1">
      <c r="A26" s="1451"/>
      <c r="B26" s="1410" t="s">
        <v>1440</v>
      </c>
      <c r="C26" s="1410"/>
      <c r="D26" s="1174">
        <v>768</v>
      </c>
      <c r="E26" s="1174">
        <v>496</v>
      </c>
      <c r="F26" s="1174">
        <v>413</v>
      </c>
      <c r="G26" s="1174">
        <v>495</v>
      </c>
      <c r="H26" s="1174">
        <v>572</v>
      </c>
      <c r="I26" s="1174">
        <v>588</v>
      </c>
    </row>
    <row r="27" spans="1:9" ht="13.5" customHeight="1">
      <c r="A27" s="1451"/>
      <c r="B27" s="1410"/>
      <c r="C27" s="1172" t="s">
        <v>1431</v>
      </c>
      <c r="D27" s="1174">
        <v>693</v>
      </c>
      <c r="E27" s="1174">
        <v>410</v>
      </c>
      <c r="F27" s="1174">
        <v>335</v>
      </c>
      <c r="G27" s="1174">
        <v>398</v>
      </c>
      <c r="H27" s="1174">
        <v>495</v>
      </c>
      <c r="I27" s="1174">
        <v>536</v>
      </c>
    </row>
    <row r="28" spans="1:9" ht="13.5" customHeight="1">
      <c r="A28" s="1451"/>
      <c r="B28" s="1410"/>
      <c r="C28" s="1410" t="s">
        <v>1432</v>
      </c>
      <c r="D28" s="1174">
        <v>75</v>
      </c>
      <c r="E28" s="1174">
        <v>86</v>
      </c>
      <c r="F28" s="1174">
        <v>78</v>
      </c>
      <c r="G28" s="1174">
        <v>97</v>
      </c>
      <c r="H28" s="1174">
        <v>77</v>
      </c>
      <c r="I28" s="1174">
        <v>52</v>
      </c>
    </row>
    <row r="29" spans="1:9" ht="13.5" customHeight="1">
      <c r="A29" s="1451"/>
      <c r="B29" s="1172" t="s">
        <v>1441</v>
      </c>
      <c r="C29" s="1410"/>
      <c r="D29" s="1174">
        <v>97</v>
      </c>
      <c r="E29" s="1174">
        <v>59</v>
      </c>
      <c r="F29" s="1174">
        <v>71</v>
      </c>
      <c r="G29" s="1174">
        <v>76</v>
      </c>
      <c r="H29" s="1174">
        <v>87</v>
      </c>
      <c r="I29" s="1174">
        <v>60</v>
      </c>
    </row>
    <row r="30" spans="1:9" ht="3" customHeight="1" thickBot="1">
      <c r="A30" s="1242"/>
      <c r="B30" s="1242"/>
      <c r="C30" s="1242"/>
      <c r="D30" s="1242"/>
      <c r="E30" s="1242"/>
      <c r="F30" s="1242"/>
      <c r="G30" s="1242"/>
      <c r="H30" s="1242"/>
      <c r="I30" s="1242"/>
    </row>
    <row r="31" spans="1:9">
      <c r="A31" s="1416" t="s">
        <v>221</v>
      </c>
      <c r="B31" s="1399"/>
      <c r="C31" s="1399"/>
      <c r="D31" s="1091"/>
      <c r="E31" s="1091"/>
      <c r="F31" s="1091"/>
      <c r="G31" s="1091"/>
      <c r="H31" s="1091"/>
      <c r="I31" s="1091"/>
    </row>
    <row r="32" spans="1:9" ht="28.5" customHeight="1">
      <c r="A32" s="1974" t="s">
        <v>1442</v>
      </c>
      <c r="B32" s="1920"/>
      <c r="C32" s="1920"/>
      <c r="D32" s="1920"/>
      <c r="E32" s="1920"/>
      <c r="F32" s="1920"/>
      <c r="G32" s="1920"/>
      <c r="H32" s="1920"/>
      <c r="I32" s="1920"/>
    </row>
    <row r="33" spans="1:18" s="1234" customFormat="1" ht="46.5" customHeight="1">
      <c r="A33" s="1975" t="s">
        <v>1443</v>
      </c>
      <c r="B33" s="1919"/>
      <c r="C33" s="1919"/>
      <c r="D33" s="1919"/>
      <c r="E33" s="1919"/>
      <c r="F33" s="1919"/>
      <c r="G33" s="1919"/>
      <c r="H33" s="1919"/>
      <c r="I33" s="1919"/>
      <c r="J33" s="1181"/>
      <c r="K33" s="1181"/>
      <c r="L33" s="1181"/>
      <c r="M33" s="1181"/>
      <c r="N33" s="1181"/>
      <c r="O33" s="1181"/>
      <c r="P33" s="1181"/>
      <c r="Q33" s="1181"/>
      <c r="R33" s="1181"/>
    </row>
    <row r="34" spans="1:18" s="1234" customFormat="1">
      <c r="A34" s="1975" t="s">
        <v>1444</v>
      </c>
      <c r="B34" s="1919"/>
      <c r="C34" s="1919"/>
      <c r="D34" s="1919"/>
      <c r="E34" s="1919"/>
      <c r="F34" s="1919"/>
      <c r="G34" s="1919"/>
      <c r="H34" s="1919"/>
      <c r="I34" s="1919"/>
      <c r="J34" s="1181"/>
      <c r="K34" s="1181"/>
      <c r="L34" s="1181"/>
      <c r="M34" s="1181"/>
      <c r="N34" s="1181"/>
      <c r="O34" s="1181"/>
      <c r="P34" s="1181"/>
      <c r="Q34" s="1181"/>
      <c r="R34" s="1181"/>
    </row>
    <row r="35" spans="1:18" s="1234" customFormat="1" ht="29.25" customHeight="1">
      <c r="A35" s="1975" t="s">
        <v>1445</v>
      </c>
      <c r="B35" s="1919"/>
      <c r="C35" s="1919"/>
      <c r="D35" s="1919"/>
      <c r="E35" s="1919"/>
      <c r="F35" s="1919"/>
      <c r="G35" s="1919"/>
      <c r="H35" s="1919"/>
      <c r="I35" s="1919"/>
      <c r="J35" s="1181"/>
      <c r="K35" s="1181"/>
      <c r="L35" s="1181"/>
      <c r="M35" s="1181"/>
      <c r="N35" s="1181"/>
      <c r="O35" s="1181"/>
      <c r="P35" s="1181"/>
      <c r="Q35" s="1181"/>
      <c r="R35" s="1181"/>
    </row>
    <row r="36" spans="1:18" ht="13.8" thickBot="1">
      <c r="A36" s="1107" t="s">
        <v>1439</v>
      </c>
      <c r="B36" s="1107"/>
    </row>
  </sheetData>
  <mergeCells count="4">
    <mergeCell ref="A32:I32"/>
    <mergeCell ref="A33:I33"/>
    <mergeCell ref="A34:I34"/>
    <mergeCell ref="A35:I35"/>
  </mergeCells>
  <hyperlinks>
    <hyperlink ref="C1" location="Índice!A1" display="Volver al Índice " xr:uid="{5192B93D-614C-4404-8892-20E01BF37308}"/>
  </hyperlinks>
  <printOptions horizontalCentered="1" verticalCentered="1"/>
  <pageMargins left="0.98425196850393704" right="0.98425196850393704" top="0.98425196850393704" bottom="0.98425196850393704" header="0.59055118110236227" footer="0.59055118110236227"/>
  <pageSetup paperSize="9" scale="48" orientation="portrait" useFirstPageNumber="1"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BBEA2-0BA3-443E-B259-32D9F7C500C8}">
  <sheetPr>
    <pageSetUpPr fitToPage="1"/>
  </sheetPr>
  <dimension ref="A1:L200"/>
  <sheetViews>
    <sheetView showGridLines="0" zoomScaleNormal="100" workbookViewId="0">
      <pane ySplit="6" topLeftCell="A7" activePane="bottomLeft" state="frozen"/>
      <selection activeCell="B27" sqref="B27"/>
      <selection pane="bottomLeft" activeCell="C2" sqref="C2"/>
    </sheetView>
  </sheetViews>
  <sheetFormatPr baseColWidth="10" defaultColWidth="11.44140625" defaultRowHeight="13.2" outlineLevelRow="1"/>
  <cols>
    <col min="1" max="2" width="1.6640625" style="80" customWidth="1"/>
    <col min="3" max="3" width="26" style="80" customWidth="1"/>
    <col min="4" max="4" width="8" style="80" customWidth="1"/>
    <col min="5" max="5" width="9.33203125" style="80" customWidth="1"/>
    <col min="6" max="6" width="1.6640625" style="80" customWidth="1"/>
    <col min="7" max="7" width="9.44140625" style="80" customWidth="1"/>
    <col min="8" max="8" width="10.33203125" style="80" customWidth="1"/>
    <col min="9" max="9" width="1.6640625" style="80" customWidth="1"/>
    <col min="10" max="10" width="10" style="80" customWidth="1"/>
    <col min="11" max="11" width="11" style="80" customWidth="1"/>
    <col min="12" max="12" width="12" style="80" customWidth="1"/>
    <col min="13" max="256" width="11.44140625" style="80"/>
    <col min="257" max="258" width="1.6640625" style="80" customWidth="1"/>
    <col min="259" max="259" width="26" style="80" customWidth="1"/>
    <col min="260" max="260" width="8" style="80" customWidth="1"/>
    <col min="261" max="261" width="9.33203125" style="80" customWidth="1"/>
    <col min="262" max="262" width="1.6640625" style="80" customWidth="1"/>
    <col min="263" max="263" width="9.44140625" style="80" customWidth="1"/>
    <col min="264" max="264" width="10.33203125" style="80" customWidth="1"/>
    <col min="265" max="265" width="1.6640625" style="80" customWidth="1"/>
    <col min="266" max="266" width="10" style="80" customWidth="1"/>
    <col min="267" max="267" width="11" style="80" customWidth="1"/>
    <col min="268" max="268" width="12" style="80" customWidth="1"/>
    <col min="269" max="512" width="11.44140625" style="80"/>
    <col min="513" max="514" width="1.6640625" style="80" customWidth="1"/>
    <col min="515" max="515" width="26" style="80" customWidth="1"/>
    <col min="516" max="516" width="8" style="80" customWidth="1"/>
    <col min="517" max="517" width="9.33203125" style="80" customWidth="1"/>
    <col min="518" max="518" width="1.6640625" style="80" customWidth="1"/>
    <col min="519" max="519" width="9.44140625" style="80" customWidth="1"/>
    <col min="520" max="520" width="10.33203125" style="80" customWidth="1"/>
    <col min="521" max="521" width="1.6640625" style="80" customWidth="1"/>
    <col min="522" max="522" width="10" style="80" customWidth="1"/>
    <col min="523" max="523" width="11" style="80" customWidth="1"/>
    <col min="524" max="524" width="12" style="80" customWidth="1"/>
    <col min="525" max="768" width="11.44140625" style="80"/>
    <col min="769" max="770" width="1.6640625" style="80" customWidth="1"/>
    <col min="771" max="771" width="26" style="80" customWidth="1"/>
    <col min="772" max="772" width="8" style="80" customWidth="1"/>
    <col min="773" max="773" width="9.33203125" style="80" customWidth="1"/>
    <col min="774" max="774" width="1.6640625" style="80" customWidth="1"/>
    <col min="775" max="775" width="9.44140625" style="80" customWidth="1"/>
    <col min="776" max="776" width="10.33203125" style="80" customWidth="1"/>
    <col min="777" max="777" width="1.6640625" style="80" customWidth="1"/>
    <col min="778" max="778" width="10" style="80" customWidth="1"/>
    <col min="779" max="779" width="11" style="80" customWidth="1"/>
    <col min="780" max="780" width="12" style="80" customWidth="1"/>
    <col min="781" max="1024" width="11.44140625" style="80"/>
    <col min="1025" max="1026" width="1.6640625" style="80" customWidth="1"/>
    <col min="1027" max="1027" width="26" style="80" customWidth="1"/>
    <col min="1028" max="1028" width="8" style="80" customWidth="1"/>
    <col min="1029" max="1029" width="9.33203125" style="80" customWidth="1"/>
    <col min="1030" max="1030" width="1.6640625" style="80" customWidth="1"/>
    <col min="1031" max="1031" width="9.44140625" style="80" customWidth="1"/>
    <col min="1032" max="1032" width="10.33203125" style="80" customWidth="1"/>
    <col min="1033" max="1033" width="1.6640625" style="80" customWidth="1"/>
    <col min="1034" max="1034" width="10" style="80" customWidth="1"/>
    <col min="1035" max="1035" width="11" style="80" customWidth="1"/>
    <col min="1036" max="1036" width="12" style="80" customWidth="1"/>
    <col min="1037" max="1280" width="11.44140625" style="80"/>
    <col min="1281" max="1282" width="1.6640625" style="80" customWidth="1"/>
    <col min="1283" max="1283" width="26" style="80" customWidth="1"/>
    <col min="1284" max="1284" width="8" style="80" customWidth="1"/>
    <col min="1285" max="1285" width="9.33203125" style="80" customWidth="1"/>
    <col min="1286" max="1286" width="1.6640625" style="80" customWidth="1"/>
    <col min="1287" max="1287" width="9.44140625" style="80" customWidth="1"/>
    <col min="1288" max="1288" width="10.33203125" style="80" customWidth="1"/>
    <col min="1289" max="1289" width="1.6640625" style="80" customWidth="1"/>
    <col min="1290" max="1290" width="10" style="80" customWidth="1"/>
    <col min="1291" max="1291" width="11" style="80" customWidth="1"/>
    <col min="1292" max="1292" width="12" style="80" customWidth="1"/>
    <col min="1293" max="1536" width="11.44140625" style="80"/>
    <col min="1537" max="1538" width="1.6640625" style="80" customWidth="1"/>
    <col min="1539" max="1539" width="26" style="80" customWidth="1"/>
    <col min="1540" max="1540" width="8" style="80" customWidth="1"/>
    <col min="1541" max="1541" width="9.33203125" style="80" customWidth="1"/>
    <col min="1542" max="1542" width="1.6640625" style="80" customWidth="1"/>
    <col min="1543" max="1543" width="9.44140625" style="80" customWidth="1"/>
    <col min="1544" max="1544" width="10.33203125" style="80" customWidth="1"/>
    <col min="1545" max="1545" width="1.6640625" style="80" customWidth="1"/>
    <col min="1546" max="1546" width="10" style="80" customWidth="1"/>
    <col min="1547" max="1547" width="11" style="80" customWidth="1"/>
    <col min="1548" max="1548" width="12" style="80" customWidth="1"/>
    <col min="1549" max="1792" width="11.44140625" style="80"/>
    <col min="1793" max="1794" width="1.6640625" style="80" customWidth="1"/>
    <col min="1795" max="1795" width="26" style="80" customWidth="1"/>
    <col min="1796" max="1796" width="8" style="80" customWidth="1"/>
    <col min="1797" max="1797" width="9.33203125" style="80" customWidth="1"/>
    <col min="1798" max="1798" width="1.6640625" style="80" customWidth="1"/>
    <col min="1799" max="1799" width="9.44140625" style="80" customWidth="1"/>
    <col min="1800" max="1800" width="10.33203125" style="80" customWidth="1"/>
    <col min="1801" max="1801" width="1.6640625" style="80" customWidth="1"/>
    <col min="1802" max="1802" width="10" style="80" customWidth="1"/>
    <col min="1803" max="1803" width="11" style="80" customWidth="1"/>
    <col min="1804" max="1804" width="12" style="80" customWidth="1"/>
    <col min="1805" max="2048" width="11.44140625" style="80"/>
    <col min="2049" max="2050" width="1.6640625" style="80" customWidth="1"/>
    <col min="2051" max="2051" width="26" style="80" customWidth="1"/>
    <col min="2052" max="2052" width="8" style="80" customWidth="1"/>
    <col min="2053" max="2053" width="9.33203125" style="80" customWidth="1"/>
    <col min="2054" max="2054" width="1.6640625" style="80" customWidth="1"/>
    <col min="2055" max="2055" width="9.44140625" style="80" customWidth="1"/>
    <col min="2056" max="2056" width="10.33203125" style="80" customWidth="1"/>
    <col min="2057" max="2057" width="1.6640625" style="80" customWidth="1"/>
    <col min="2058" max="2058" width="10" style="80" customWidth="1"/>
    <col min="2059" max="2059" width="11" style="80" customWidth="1"/>
    <col min="2060" max="2060" width="12" style="80" customWidth="1"/>
    <col min="2061" max="2304" width="11.44140625" style="80"/>
    <col min="2305" max="2306" width="1.6640625" style="80" customWidth="1"/>
    <col min="2307" max="2307" width="26" style="80" customWidth="1"/>
    <col min="2308" max="2308" width="8" style="80" customWidth="1"/>
    <col min="2309" max="2309" width="9.33203125" style="80" customWidth="1"/>
    <col min="2310" max="2310" width="1.6640625" style="80" customWidth="1"/>
    <col min="2311" max="2311" width="9.44140625" style="80" customWidth="1"/>
    <col min="2312" max="2312" width="10.33203125" style="80" customWidth="1"/>
    <col min="2313" max="2313" width="1.6640625" style="80" customWidth="1"/>
    <col min="2314" max="2314" width="10" style="80" customWidth="1"/>
    <col min="2315" max="2315" width="11" style="80" customWidth="1"/>
    <col min="2316" max="2316" width="12" style="80" customWidth="1"/>
    <col min="2317" max="2560" width="11.44140625" style="80"/>
    <col min="2561" max="2562" width="1.6640625" style="80" customWidth="1"/>
    <col min="2563" max="2563" width="26" style="80" customWidth="1"/>
    <col min="2564" max="2564" width="8" style="80" customWidth="1"/>
    <col min="2565" max="2565" width="9.33203125" style="80" customWidth="1"/>
    <col min="2566" max="2566" width="1.6640625" style="80" customWidth="1"/>
    <col min="2567" max="2567" width="9.44140625" style="80" customWidth="1"/>
    <col min="2568" max="2568" width="10.33203125" style="80" customWidth="1"/>
    <col min="2569" max="2569" width="1.6640625" style="80" customWidth="1"/>
    <col min="2570" max="2570" width="10" style="80" customWidth="1"/>
    <col min="2571" max="2571" width="11" style="80" customWidth="1"/>
    <col min="2572" max="2572" width="12" style="80" customWidth="1"/>
    <col min="2573" max="2816" width="11.44140625" style="80"/>
    <col min="2817" max="2818" width="1.6640625" style="80" customWidth="1"/>
    <col min="2819" max="2819" width="26" style="80" customWidth="1"/>
    <col min="2820" max="2820" width="8" style="80" customWidth="1"/>
    <col min="2821" max="2821" width="9.33203125" style="80" customWidth="1"/>
    <col min="2822" max="2822" width="1.6640625" style="80" customWidth="1"/>
    <col min="2823" max="2823" width="9.44140625" style="80" customWidth="1"/>
    <col min="2824" max="2824" width="10.33203125" style="80" customWidth="1"/>
    <col min="2825" max="2825" width="1.6640625" style="80" customWidth="1"/>
    <col min="2826" max="2826" width="10" style="80" customWidth="1"/>
    <col min="2827" max="2827" width="11" style="80" customWidth="1"/>
    <col min="2828" max="2828" width="12" style="80" customWidth="1"/>
    <col min="2829" max="3072" width="11.44140625" style="80"/>
    <col min="3073" max="3074" width="1.6640625" style="80" customWidth="1"/>
    <col min="3075" max="3075" width="26" style="80" customWidth="1"/>
    <col min="3076" max="3076" width="8" style="80" customWidth="1"/>
    <col min="3077" max="3077" width="9.33203125" style="80" customWidth="1"/>
    <col min="3078" max="3078" width="1.6640625" style="80" customWidth="1"/>
    <col min="3079" max="3079" width="9.44140625" style="80" customWidth="1"/>
    <col min="3080" max="3080" width="10.33203125" style="80" customWidth="1"/>
    <col min="3081" max="3081" width="1.6640625" style="80" customWidth="1"/>
    <col min="3082" max="3082" width="10" style="80" customWidth="1"/>
    <col min="3083" max="3083" width="11" style="80" customWidth="1"/>
    <col min="3084" max="3084" width="12" style="80" customWidth="1"/>
    <col min="3085" max="3328" width="11.44140625" style="80"/>
    <col min="3329" max="3330" width="1.6640625" style="80" customWidth="1"/>
    <col min="3331" max="3331" width="26" style="80" customWidth="1"/>
    <col min="3332" max="3332" width="8" style="80" customWidth="1"/>
    <col min="3333" max="3333" width="9.33203125" style="80" customWidth="1"/>
    <col min="3334" max="3334" width="1.6640625" style="80" customWidth="1"/>
    <col min="3335" max="3335" width="9.44140625" style="80" customWidth="1"/>
    <col min="3336" max="3336" width="10.33203125" style="80" customWidth="1"/>
    <col min="3337" max="3337" width="1.6640625" style="80" customWidth="1"/>
    <col min="3338" max="3338" width="10" style="80" customWidth="1"/>
    <col min="3339" max="3339" width="11" style="80" customWidth="1"/>
    <col min="3340" max="3340" width="12" style="80" customWidth="1"/>
    <col min="3341" max="3584" width="11.44140625" style="80"/>
    <col min="3585" max="3586" width="1.6640625" style="80" customWidth="1"/>
    <col min="3587" max="3587" width="26" style="80" customWidth="1"/>
    <col min="3588" max="3588" width="8" style="80" customWidth="1"/>
    <col min="3589" max="3589" width="9.33203125" style="80" customWidth="1"/>
    <col min="3590" max="3590" width="1.6640625" style="80" customWidth="1"/>
    <col min="3591" max="3591" width="9.44140625" style="80" customWidth="1"/>
    <col min="3592" max="3592" width="10.33203125" style="80" customWidth="1"/>
    <col min="3593" max="3593" width="1.6640625" style="80" customWidth="1"/>
    <col min="3594" max="3594" width="10" style="80" customWidth="1"/>
    <col min="3595" max="3595" width="11" style="80" customWidth="1"/>
    <col min="3596" max="3596" width="12" style="80" customWidth="1"/>
    <col min="3597" max="3840" width="11.44140625" style="80"/>
    <col min="3841" max="3842" width="1.6640625" style="80" customWidth="1"/>
    <col min="3843" max="3843" width="26" style="80" customWidth="1"/>
    <col min="3844" max="3844" width="8" style="80" customWidth="1"/>
    <col min="3845" max="3845" width="9.33203125" style="80" customWidth="1"/>
    <col min="3846" max="3846" width="1.6640625" style="80" customWidth="1"/>
    <col min="3847" max="3847" width="9.44140625" style="80" customWidth="1"/>
    <col min="3848" max="3848" width="10.33203125" style="80" customWidth="1"/>
    <col min="3849" max="3849" width="1.6640625" style="80" customWidth="1"/>
    <col min="3850" max="3850" width="10" style="80" customWidth="1"/>
    <col min="3851" max="3851" width="11" style="80" customWidth="1"/>
    <col min="3852" max="3852" width="12" style="80" customWidth="1"/>
    <col min="3853" max="4096" width="11.44140625" style="80"/>
    <col min="4097" max="4098" width="1.6640625" style="80" customWidth="1"/>
    <col min="4099" max="4099" width="26" style="80" customWidth="1"/>
    <col min="4100" max="4100" width="8" style="80" customWidth="1"/>
    <col min="4101" max="4101" width="9.33203125" style="80" customWidth="1"/>
    <col min="4102" max="4102" width="1.6640625" style="80" customWidth="1"/>
    <col min="4103" max="4103" width="9.44140625" style="80" customWidth="1"/>
    <col min="4104" max="4104" width="10.33203125" style="80" customWidth="1"/>
    <col min="4105" max="4105" width="1.6640625" style="80" customWidth="1"/>
    <col min="4106" max="4106" width="10" style="80" customWidth="1"/>
    <col min="4107" max="4107" width="11" style="80" customWidth="1"/>
    <col min="4108" max="4108" width="12" style="80" customWidth="1"/>
    <col min="4109" max="4352" width="11.44140625" style="80"/>
    <col min="4353" max="4354" width="1.6640625" style="80" customWidth="1"/>
    <col min="4355" max="4355" width="26" style="80" customWidth="1"/>
    <col min="4356" max="4356" width="8" style="80" customWidth="1"/>
    <col min="4357" max="4357" width="9.33203125" style="80" customWidth="1"/>
    <col min="4358" max="4358" width="1.6640625" style="80" customWidth="1"/>
    <col min="4359" max="4359" width="9.44140625" style="80" customWidth="1"/>
    <col min="4360" max="4360" width="10.33203125" style="80" customWidth="1"/>
    <col min="4361" max="4361" width="1.6640625" style="80" customWidth="1"/>
    <col min="4362" max="4362" width="10" style="80" customWidth="1"/>
    <col min="4363" max="4363" width="11" style="80" customWidth="1"/>
    <col min="4364" max="4364" width="12" style="80" customWidth="1"/>
    <col min="4365" max="4608" width="11.44140625" style="80"/>
    <col min="4609" max="4610" width="1.6640625" style="80" customWidth="1"/>
    <col min="4611" max="4611" width="26" style="80" customWidth="1"/>
    <col min="4612" max="4612" width="8" style="80" customWidth="1"/>
    <col min="4613" max="4613" width="9.33203125" style="80" customWidth="1"/>
    <col min="4614" max="4614" width="1.6640625" style="80" customWidth="1"/>
    <col min="4615" max="4615" width="9.44140625" style="80" customWidth="1"/>
    <col min="4616" max="4616" width="10.33203125" style="80" customWidth="1"/>
    <col min="4617" max="4617" width="1.6640625" style="80" customWidth="1"/>
    <col min="4618" max="4618" width="10" style="80" customWidth="1"/>
    <col min="4619" max="4619" width="11" style="80" customWidth="1"/>
    <col min="4620" max="4620" width="12" style="80" customWidth="1"/>
    <col min="4621" max="4864" width="11.44140625" style="80"/>
    <col min="4865" max="4866" width="1.6640625" style="80" customWidth="1"/>
    <col min="4867" max="4867" width="26" style="80" customWidth="1"/>
    <col min="4868" max="4868" width="8" style="80" customWidth="1"/>
    <col min="4869" max="4869" width="9.33203125" style="80" customWidth="1"/>
    <col min="4870" max="4870" width="1.6640625" style="80" customWidth="1"/>
    <col min="4871" max="4871" width="9.44140625" style="80" customWidth="1"/>
    <col min="4872" max="4872" width="10.33203125" style="80" customWidth="1"/>
    <col min="4873" max="4873" width="1.6640625" style="80" customWidth="1"/>
    <col min="4874" max="4874" width="10" style="80" customWidth="1"/>
    <col min="4875" max="4875" width="11" style="80" customWidth="1"/>
    <col min="4876" max="4876" width="12" style="80" customWidth="1"/>
    <col min="4877" max="5120" width="11.44140625" style="80"/>
    <col min="5121" max="5122" width="1.6640625" style="80" customWidth="1"/>
    <col min="5123" max="5123" width="26" style="80" customWidth="1"/>
    <col min="5124" max="5124" width="8" style="80" customWidth="1"/>
    <col min="5125" max="5125" width="9.33203125" style="80" customWidth="1"/>
    <col min="5126" max="5126" width="1.6640625" style="80" customWidth="1"/>
    <col min="5127" max="5127" width="9.44140625" style="80" customWidth="1"/>
    <col min="5128" max="5128" width="10.33203125" style="80" customWidth="1"/>
    <col min="5129" max="5129" width="1.6640625" style="80" customWidth="1"/>
    <col min="5130" max="5130" width="10" style="80" customWidth="1"/>
    <col min="5131" max="5131" width="11" style="80" customWidth="1"/>
    <col min="5132" max="5132" width="12" style="80" customWidth="1"/>
    <col min="5133" max="5376" width="11.44140625" style="80"/>
    <col min="5377" max="5378" width="1.6640625" style="80" customWidth="1"/>
    <col min="5379" max="5379" width="26" style="80" customWidth="1"/>
    <col min="5380" max="5380" width="8" style="80" customWidth="1"/>
    <col min="5381" max="5381" width="9.33203125" style="80" customWidth="1"/>
    <col min="5382" max="5382" width="1.6640625" style="80" customWidth="1"/>
    <col min="5383" max="5383" width="9.44140625" style="80" customWidth="1"/>
    <col min="5384" max="5384" width="10.33203125" style="80" customWidth="1"/>
    <col min="5385" max="5385" width="1.6640625" style="80" customWidth="1"/>
    <col min="5386" max="5386" width="10" style="80" customWidth="1"/>
    <col min="5387" max="5387" width="11" style="80" customWidth="1"/>
    <col min="5388" max="5388" width="12" style="80" customWidth="1"/>
    <col min="5389" max="5632" width="11.44140625" style="80"/>
    <col min="5633" max="5634" width="1.6640625" style="80" customWidth="1"/>
    <col min="5635" max="5635" width="26" style="80" customWidth="1"/>
    <col min="5636" max="5636" width="8" style="80" customWidth="1"/>
    <col min="5637" max="5637" width="9.33203125" style="80" customWidth="1"/>
    <col min="5638" max="5638" width="1.6640625" style="80" customWidth="1"/>
    <col min="5639" max="5639" width="9.44140625" style="80" customWidth="1"/>
    <col min="5640" max="5640" width="10.33203125" style="80" customWidth="1"/>
    <col min="5641" max="5641" width="1.6640625" style="80" customWidth="1"/>
    <col min="5642" max="5642" width="10" style="80" customWidth="1"/>
    <col min="5643" max="5643" width="11" style="80" customWidth="1"/>
    <col min="5644" max="5644" width="12" style="80" customWidth="1"/>
    <col min="5645" max="5888" width="11.44140625" style="80"/>
    <col min="5889" max="5890" width="1.6640625" style="80" customWidth="1"/>
    <col min="5891" max="5891" width="26" style="80" customWidth="1"/>
    <col min="5892" max="5892" width="8" style="80" customWidth="1"/>
    <col min="5893" max="5893" width="9.33203125" style="80" customWidth="1"/>
    <col min="5894" max="5894" width="1.6640625" style="80" customWidth="1"/>
    <col min="5895" max="5895" width="9.44140625" style="80" customWidth="1"/>
    <col min="5896" max="5896" width="10.33203125" style="80" customWidth="1"/>
    <col min="5897" max="5897" width="1.6640625" style="80" customWidth="1"/>
    <col min="5898" max="5898" width="10" style="80" customWidth="1"/>
    <col min="5899" max="5899" width="11" style="80" customWidth="1"/>
    <col min="5900" max="5900" width="12" style="80" customWidth="1"/>
    <col min="5901" max="6144" width="11.44140625" style="80"/>
    <col min="6145" max="6146" width="1.6640625" style="80" customWidth="1"/>
    <col min="6147" max="6147" width="26" style="80" customWidth="1"/>
    <col min="6148" max="6148" width="8" style="80" customWidth="1"/>
    <col min="6149" max="6149" width="9.33203125" style="80" customWidth="1"/>
    <col min="6150" max="6150" width="1.6640625" style="80" customWidth="1"/>
    <col min="6151" max="6151" width="9.44140625" style="80" customWidth="1"/>
    <col min="6152" max="6152" width="10.33203125" style="80" customWidth="1"/>
    <col min="6153" max="6153" width="1.6640625" style="80" customWidth="1"/>
    <col min="6154" max="6154" width="10" style="80" customWidth="1"/>
    <col min="6155" max="6155" width="11" style="80" customWidth="1"/>
    <col min="6156" max="6156" width="12" style="80" customWidth="1"/>
    <col min="6157" max="6400" width="11.44140625" style="80"/>
    <col min="6401" max="6402" width="1.6640625" style="80" customWidth="1"/>
    <col min="6403" max="6403" width="26" style="80" customWidth="1"/>
    <col min="6404" max="6404" width="8" style="80" customWidth="1"/>
    <col min="6405" max="6405" width="9.33203125" style="80" customWidth="1"/>
    <col min="6406" max="6406" width="1.6640625" style="80" customWidth="1"/>
    <col min="6407" max="6407" width="9.44140625" style="80" customWidth="1"/>
    <col min="6408" max="6408" width="10.33203125" style="80" customWidth="1"/>
    <col min="6409" max="6409" width="1.6640625" style="80" customWidth="1"/>
    <col min="6410" max="6410" width="10" style="80" customWidth="1"/>
    <col min="6411" max="6411" width="11" style="80" customWidth="1"/>
    <col min="6412" max="6412" width="12" style="80" customWidth="1"/>
    <col min="6413" max="6656" width="11.44140625" style="80"/>
    <col min="6657" max="6658" width="1.6640625" style="80" customWidth="1"/>
    <col min="6659" max="6659" width="26" style="80" customWidth="1"/>
    <col min="6660" max="6660" width="8" style="80" customWidth="1"/>
    <col min="6661" max="6661" width="9.33203125" style="80" customWidth="1"/>
    <col min="6662" max="6662" width="1.6640625" style="80" customWidth="1"/>
    <col min="6663" max="6663" width="9.44140625" style="80" customWidth="1"/>
    <col min="6664" max="6664" width="10.33203125" style="80" customWidth="1"/>
    <col min="6665" max="6665" width="1.6640625" style="80" customWidth="1"/>
    <col min="6666" max="6666" width="10" style="80" customWidth="1"/>
    <col min="6667" max="6667" width="11" style="80" customWidth="1"/>
    <col min="6668" max="6668" width="12" style="80" customWidth="1"/>
    <col min="6669" max="6912" width="11.44140625" style="80"/>
    <col min="6913" max="6914" width="1.6640625" style="80" customWidth="1"/>
    <col min="6915" max="6915" width="26" style="80" customWidth="1"/>
    <col min="6916" max="6916" width="8" style="80" customWidth="1"/>
    <col min="6917" max="6917" width="9.33203125" style="80" customWidth="1"/>
    <col min="6918" max="6918" width="1.6640625" style="80" customWidth="1"/>
    <col min="6919" max="6919" width="9.44140625" style="80" customWidth="1"/>
    <col min="6920" max="6920" width="10.33203125" style="80" customWidth="1"/>
    <col min="6921" max="6921" width="1.6640625" style="80" customWidth="1"/>
    <col min="6922" max="6922" width="10" style="80" customWidth="1"/>
    <col min="6923" max="6923" width="11" style="80" customWidth="1"/>
    <col min="6924" max="6924" width="12" style="80" customWidth="1"/>
    <col min="6925" max="7168" width="11.44140625" style="80"/>
    <col min="7169" max="7170" width="1.6640625" style="80" customWidth="1"/>
    <col min="7171" max="7171" width="26" style="80" customWidth="1"/>
    <col min="7172" max="7172" width="8" style="80" customWidth="1"/>
    <col min="7173" max="7173" width="9.33203125" style="80" customWidth="1"/>
    <col min="7174" max="7174" width="1.6640625" style="80" customWidth="1"/>
    <col min="7175" max="7175" width="9.44140625" style="80" customWidth="1"/>
    <col min="7176" max="7176" width="10.33203125" style="80" customWidth="1"/>
    <col min="7177" max="7177" width="1.6640625" style="80" customWidth="1"/>
    <col min="7178" max="7178" width="10" style="80" customWidth="1"/>
    <col min="7179" max="7179" width="11" style="80" customWidth="1"/>
    <col min="7180" max="7180" width="12" style="80" customWidth="1"/>
    <col min="7181" max="7424" width="11.44140625" style="80"/>
    <col min="7425" max="7426" width="1.6640625" style="80" customWidth="1"/>
    <col min="7427" max="7427" width="26" style="80" customWidth="1"/>
    <col min="7428" max="7428" width="8" style="80" customWidth="1"/>
    <col min="7429" max="7429" width="9.33203125" style="80" customWidth="1"/>
    <col min="7430" max="7430" width="1.6640625" style="80" customWidth="1"/>
    <col min="7431" max="7431" width="9.44140625" style="80" customWidth="1"/>
    <col min="7432" max="7432" width="10.33203125" style="80" customWidth="1"/>
    <col min="7433" max="7433" width="1.6640625" style="80" customWidth="1"/>
    <col min="7434" max="7434" width="10" style="80" customWidth="1"/>
    <col min="7435" max="7435" width="11" style="80" customWidth="1"/>
    <col min="7436" max="7436" width="12" style="80" customWidth="1"/>
    <col min="7437" max="7680" width="11.44140625" style="80"/>
    <col min="7681" max="7682" width="1.6640625" style="80" customWidth="1"/>
    <col min="7683" max="7683" width="26" style="80" customWidth="1"/>
    <col min="7684" max="7684" width="8" style="80" customWidth="1"/>
    <col min="7685" max="7685" width="9.33203125" style="80" customWidth="1"/>
    <col min="7686" max="7686" width="1.6640625" style="80" customWidth="1"/>
    <col min="7687" max="7687" width="9.44140625" style="80" customWidth="1"/>
    <col min="7688" max="7688" width="10.33203125" style="80" customWidth="1"/>
    <col min="7689" max="7689" width="1.6640625" style="80" customWidth="1"/>
    <col min="7690" max="7690" width="10" style="80" customWidth="1"/>
    <col min="7691" max="7691" width="11" style="80" customWidth="1"/>
    <col min="7692" max="7692" width="12" style="80" customWidth="1"/>
    <col min="7693" max="7936" width="11.44140625" style="80"/>
    <col min="7937" max="7938" width="1.6640625" style="80" customWidth="1"/>
    <col min="7939" max="7939" width="26" style="80" customWidth="1"/>
    <col min="7940" max="7940" width="8" style="80" customWidth="1"/>
    <col min="7941" max="7941" width="9.33203125" style="80" customWidth="1"/>
    <col min="7942" max="7942" width="1.6640625" style="80" customWidth="1"/>
    <col min="7943" max="7943" width="9.44140625" style="80" customWidth="1"/>
    <col min="7944" max="7944" width="10.33203125" style="80" customWidth="1"/>
    <col min="7945" max="7945" width="1.6640625" style="80" customWidth="1"/>
    <col min="7946" max="7946" width="10" style="80" customWidth="1"/>
    <col min="7947" max="7947" width="11" style="80" customWidth="1"/>
    <col min="7948" max="7948" width="12" style="80" customWidth="1"/>
    <col min="7949" max="8192" width="11.44140625" style="80"/>
    <col min="8193" max="8194" width="1.6640625" style="80" customWidth="1"/>
    <col min="8195" max="8195" width="26" style="80" customWidth="1"/>
    <col min="8196" max="8196" width="8" style="80" customWidth="1"/>
    <col min="8197" max="8197" width="9.33203125" style="80" customWidth="1"/>
    <col min="8198" max="8198" width="1.6640625" style="80" customWidth="1"/>
    <col min="8199" max="8199" width="9.44140625" style="80" customWidth="1"/>
    <col min="8200" max="8200" width="10.33203125" style="80" customWidth="1"/>
    <col min="8201" max="8201" width="1.6640625" style="80" customWidth="1"/>
    <col min="8202" max="8202" width="10" style="80" customWidth="1"/>
    <col min="8203" max="8203" width="11" style="80" customWidth="1"/>
    <col min="8204" max="8204" width="12" style="80" customWidth="1"/>
    <col min="8205" max="8448" width="11.44140625" style="80"/>
    <col min="8449" max="8450" width="1.6640625" style="80" customWidth="1"/>
    <col min="8451" max="8451" width="26" style="80" customWidth="1"/>
    <col min="8452" max="8452" width="8" style="80" customWidth="1"/>
    <col min="8453" max="8453" width="9.33203125" style="80" customWidth="1"/>
    <col min="8454" max="8454" width="1.6640625" style="80" customWidth="1"/>
    <col min="8455" max="8455" width="9.44140625" style="80" customWidth="1"/>
    <col min="8456" max="8456" width="10.33203125" style="80" customWidth="1"/>
    <col min="8457" max="8457" width="1.6640625" style="80" customWidth="1"/>
    <col min="8458" max="8458" width="10" style="80" customWidth="1"/>
    <col min="8459" max="8459" width="11" style="80" customWidth="1"/>
    <col min="8460" max="8460" width="12" style="80" customWidth="1"/>
    <col min="8461" max="8704" width="11.44140625" style="80"/>
    <col min="8705" max="8706" width="1.6640625" style="80" customWidth="1"/>
    <col min="8707" max="8707" width="26" style="80" customWidth="1"/>
    <col min="8708" max="8708" width="8" style="80" customWidth="1"/>
    <col min="8709" max="8709" width="9.33203125" style="80" customWidth="1"/>
    <col min="8710" max="8710" width="1.6640625" style="80" customWidth="1"/>
    <col min="8711" max="8711" width="9.44140625" style="80" customWidth="1"/>
    <col min="8712" max="8712" width="10.33203125" style="80" customWidth="1"/>
    <col min="8713" max="8713" width="1.6640625" style="80" customWidth="1"/>
    <col min="8714" max="8714" width="10" style="80" customWidth="1"/>
    <col min="8715" max="8715" width="11" style="80" customWidth="1"/>
    <col min="8716" max="8716" width="12" style="80" customWidth="1"/>
    <col min="8717" max="8960" width="11.44140625" style="80"/>
    <col min="8961" max="8962" width="1.6640625" style="80" customWidth="1"/>
    <col min="8963" max="8963" width="26" style="80" customWidth="1"/>
    <col min="8964" max="8964" width="8" style="80" customWidth="1"/>
    <col min="8965" max="8965" width="9.33203125" style="80" customWidth="1"/>
    <col min="8966" max="8966" width="1.6640625" style="80" customWidth="1"/>
    <col min="8967" max="8967" width="9.44140625" style="80" customWidth="1"/>
    <col min="8968" max="8968" width="10.33203125" style="80" customWidth="1"/>
    <col min="8969" max="8969" width="1.6640625" style="80" customWidth="1"/>
    <col min="8970" max="8970" width="10" style="80" customWidth="1"/>
    <col min="8971" max="8971" width="11" style="80" customWidth="1"/>
    <col min="8972" max="8972" width="12" style="80" customWidth="1"/>
    <col min="8973" max="9216" width="11.44140625" style="80"/>
    <col min="9217" max="9218" width="1.6640625" style="80" customWidth="1"/>
    <col min="9219" max="9219" width="26" style="80" customWidth="1"/>
    <col min="9220" max="9220" width="8" style="80" customWidth="1"/>
    <col min="9221" max="9221" width="9.33203125" style="80" customWidth="1"/>
    <col min="9222" max="9222" width="1.6640625" style="80" customWidth="1"/>
    <col min="9223" max="9223" width="9.44140625" style="80" customWidth="1"/>
    <col min="9224" max="9224" width="10.33203125" style="80" customWidth="1"/>
    <col min="9225" max="9225" width="1.6640625" style="80" customWidth="1"/>
    <col min="9226" max="9226" width="10" style="80" customWidth="1"/>
    <col min="9227" max="9227" width="11" style="80" customWidth="1"/>
    <col min="9228" max="9228" width="12" style="80" customWidth="1"/>
    <col min="9229" max="9472" width="11.44140625" style="80"/>
    <col min="9473" max="9474" width="1.6640625" style="80" customWidth="1"/>
    <col min="9475" max="9475" width="26" style="80" customWidth="1"/>
    <col min="9476" max="9476" width="8" style="80" customWidth="1"/>
    <col min="9477" max="9477" width="9.33203125" style="80" customWidth="1"/>
    <col min="9478" max="9478" width="1.6640625" style="80" customWidth="1"/>
    <col min="9479" max="9479" width="9.44140625" style="80" customWidth="1"/>
    <col min="9480" max="9480" width="10.33203125" style="80" customWidth="1"/>
    <col min="9481" max="9481" width="1.6640625" style="80" customWidth="1"/>
    <col min="9482" max="9482" width="10" style="80" customWidth="1"/>
    <col min="9483" max="9483" width="11" style="80" customWidth="1"/>
    <col min="9484" max="9484" width="12" style="80" customWidth="1"/>
    <col min="9485" max="9728" width="11.44140625" style="80"/>
    <col min="9729" max="9730" width="1.6640625" style="80" customWidth="1"/>
    <col min="9731" max="9731" width="26" style="80" customWidth="1"/>
    <col min="9732" max="9732" width="8" style="80" customWidth="1"/>
    <col min="9733" max="9733" width="9.33203125" style="80" customWidth="1"/>
    <col min="9734" max="9734" width="1.6640625" style="80" customWidth="1"/>
    <col min="9735" max="9735" width="9.44140625" style="80" customWidth="1"/>
    <col min="9736" max="9736" width="10.33203125" style="80" customWidth="1"/>
    <col min="9737" max="9737" width="1.6640625" style="80" customWidth="1"/>
    <col min="9738" max="9738" width="10" style="80" customWidth="1"/>
    <col min="9739" max="9739" width="11" style="80" customWidth="1"/>
    <col min="9740" max="9740" width="12" style="80" customWidth="1"/>
    <col min="9741" max="9984" width="11.44140625" style="80"/>
    <col min="9985" max="9986" width="1.6640625" style="80" customWidth="1"/>
    <col min="9987" max="9987" width="26" style="80" customWidth="1"/>
    <col min="9988" max="9988" width="8" style="80" customWidth="1"/>
    <col min="9989" max="9989" width="9.33203125" style="80" customWidth="1"/>
    <col min="9990" max="9990" width="1.6640625" style="80" customWidth="1"/>
    <col min="9991" max="9991" width="9.44140625" style="80" customWidth="1"/>
    <col min="9992" max="9992" width="10.33203125" style="80" customWidth="1"/>
    <col min="9993" max="9993" width="1.6640625" style="80" customWidth="1"/>
    <col min="9994" max="9994" width="10" style="80" customWidth="1"/>
    <col min="9995" max="9995" width="11" style="80" customWidth="1"/>
    <col min="9996" max="9996" width="12" style="80" customWidth="1"/>
    <col min="9997" max="10240" width="11.44140625" style="80"/>
    <col min="10241" max="10242" width="1.6640625" style="80" customWidth="1"/>
    <col min="10243" max="10243" width="26" style="80" customWidth="1"/>
    <col min="10244" max="10244" width="8" style="80" customWidth="1"/>
    <col min="10245" max="10245" width="9.33203125" style="80" customWidth="1"/>
    <col min="10246" max="10246" width="1.6640625" style="80" customWidth="1"/>
    <col min="10247" max="10247" width="9.44140625" style="80" customWidth="1"/>
    <col min="10248" max="10248" width="10.33203125" style="80" customWidth="1"/>
    <col min="10249" max="10249" width="1.6640625" style="80" customWidth="1"/>
    <col min="10250" max="10250" width="10" style="80" customWidth="1"/>
    <col min="10251" max="10251" width="11" style="80" customWidth="1"/>
    <col min="10252" max="10252" width="12" style="80" customWidth="1"/>
    <col min="10253" max="10496" width="11.44140625" style="80"/>
    <col min="10497" max="10498" width="1.6640625" style="80" customWidth="1"/>
    <col min="10499" max="10499" width="26" style="80" customWidth="1"/>
    <col min="10500" max="10500" width="8" style="80" customWidth="1"/>
    <col min="10501" max="10501" width="9.33203125" style="80" customWidth="1"/>
    <col min="10502" max="10502" width="1.6640625" style="80" customWidth="1"/>
    <col min="10503" max="10503" width="9.44140625" style="80" customWidth="1"/>
    <col min="10504" max="10504" width="10.33203125" style="80" customWidth="1"/>
    <col min="10505" max="10505" width="1.6640625" style="80" customWidth="1"/>
    <col min="10506" max="10506" width="10" style="80" customWidth="1"/>
    <col min="10507" max="10507" width="11" style="80" customWidth="1"/>
    <col min="10508" max="10508" width="12" style="80" customWidth="1"/>
    <col min="10509" max="10752" width="11.44140625" style="80"/>
    <col min="10753" max="10754" width="1.6640625" style="80" customWidth="1"/>
    <col min="10755" max="10755" width="26" style="80" customWidth="1"/>
    <col min="10756" max="10756" width="8" style="80" customWidth="1"/>
    <col min="10757" max="10757" width="9.33203125" style="80" customWidth="1"/>
    <col min="10758" max="10758" width="1.6640625" style="80" customWidth="1"/>
    <col min="10759" max="10759" width="9.44140625" style="80" customWidth="1"/>
    <col min="10760" max="10760" width="10.33203125" style="80" customWidth="1"/>
    <col min="10761" max="10761" width="1.6640625" style="80" customWidth="1"/>
    <col min="10762" max="10762" width="10" style="80" customWidth="1"/>
    <col min="10763" max="10763" width="11" style="80" customWidth="1"/>
    <col min="10764" max="10764" width="12" style="80" customWidth="1"/>
    <col min="10765" max="11008" width="11.44140625" style="80"/>
    <col min="11009" max="11010" width="1.6640625" style="80" customWidth="1"/>
    <col min="11011" max="11011" width="26" style="80" customWidth="1"/>
    <col min="11012" max="11012" width="8" style="80" customWidth="1"/>
    <col min="11013" max="11013" width="9.33203125" style="80" customWidth="1"/>
    <col min="11014" max="11014" width="1.6640625" style="80" customWidth="1"/>
    <col min="11015" max="11015" width="9.44140625" style="80" customWidth="1"/>
    <col min="11016" max="11016" width="10.33203125" style="80" customWidth="1"/>
    <col min="11017" max="11017" width="1.6640625" style="80" customWidth="1"/>
    <col min="11018" max="11018" width="10" style="80" customWidth="1"/>
    <col min="11019" max="11019" width="11" style="80" customWidth="1"/>
    <col min="11020" max="11020" width="12" style="80" customWidth="1"/>
    <col min="11021" max="11264" width="11.44140625" style="80"/>
    <col min="11265" max="11266" width="1.6640625" style="80" customWidth="1"/>
    <col min="11267" max="11267" width="26" style="80" customWidth="1"/>
    <col min="11268" max="11268" width="8" style="80" customWidth="1"/>
    <col min="11269" max="11269" width="9.33203125" style="80" customWidth="1"/>
    <col min="11270" max="11270" width="1.6640625" style="80" customWidth="1"/>
    <col min="11271" max="11271" width="9.44140625" style="80" customWidth="1"/>
    <col min="11272" max="11272" width="10.33203125" style="80" customWidth="1"/>
    <col min="11273" max="11273" width="1.6640625" style="80" customWidth="1"/>
    <col min="11274" max="11274" width="10" style="80" customWidth="1"/>
    <col min="11275" max="11275" width="11" style="80" customWidth="1"/>
    <col min="11276" max="11276" width="12" style="80" customWidth="1"/>
    <col min="11277" max="11520" width="11.44140625" style="80"/>
    <col min="11521" max="11522" width="1.6640625" style="80" customWidth="1"/>
    <col min="11523" max="11523" width="26" style="80" customWidth="1"/>
    <col min="11524" max="11524" width="8" style="80" customWidth="1"/>
    <col min="11525" max="11525" width="9.33203125" style="80" customWidth="1"/>
    <col min="11526" max="11526" width="1.6640625" style="80" customWidth="1"/>
    <col min="11527" max="11527" width="9.44140625" style="80" customWidth="1"/>
    <col min="11528" max="11528" width="10.33203125" style="80" customWidth="1"/>
    <col min="11529" max="11529" width="1.6640625" style="80" customWidth="1"/>
    <col min="11530" max="11530" width="10" style="80" customWidth="1"/>
    <col min="11531" max="11531" width="11" style="80" customWidth="1"/>
    <col min="11532" max="11532" width="12" style="80" customWidth="1"/>
    <col min="11533" max="11776" width="11.44140625" style="80"/>
    <col min="11777" max="11778" width="1.6640625" style="80" customWidth="1"/>
    <col min="11779" max="11779" width="26" style="80" customWidth="1"/>
    <col min="11780" max="11780" width="8" style="80" customWidth="1"/>
    <col min="11781" max="11781" width="9.33203125" style="80" customWidth="1"/>
    <col min="11782" max="11782" width="1.6640625" style="80" customWidth="1"/>
    <col min="11783" max="11783" width="9.44140625" style="80" customWidth="1"/>
    <col min="11784" max="11784" width="10.33203125" style="80" customWidth="1"/>
    <col min="11785" max="11785" width="1.6640625" style="80" customWidth="1"/>
    <col min="11786" max="11786" width="10" style="80" customWidth="1"/>
    <col min="11787" max="11787" width="11" style="80" customWidth="1"/>
    <col min="11788" max="11788" width="12" style="80" customWidth="1"/>
    <col min="11789" max="12032" width="11.44140625" style="80"/>
    <col min="12033" max="12034" width="1.6640625" style="80" customWidth="1"/>
    <col min="12035" max="12035" width="26" style="80" customWidth="1"/>
    <col min="12036" max="12036" width="8" style="80" customWidth="1"/>
    <col min="12037" max="12037" width="9.33203125" style="80" customWidth="1"/>
    <col min="12038" max="12038" width="1.6640625" style="80" customWidth="1"/>
    <col min="12039" max="12039" width="9.44140625" style="80" customWidth="1"/>
    <col min="12040" max="12040" width="10.33203125" style="80" customWidth="1"/>
    <col min="12041" max="12041" width="1.6640625" style="80" customWidth="1"/>
    <col min="12042" max="12042" width="10" style="80" customWidth="1"/>
    <col min="12043" max="12043" width="11" style="80" customWidth="1"/>
    <col min="12044" max="12044" width="12" style="80" customWidth="1"/>
    <col min="12045" max="12288" width="11.44140625" style="80"/>
    <col min="12289" max="12290" width="1.6640625" style="80" customWidth="1"/>
    <col min="12291" max="12291" width="26" style="80" customWidth="1"/>
    <col min="12292" max="12292" width="8" style="80" customWidth="1"/>
    <col min="12293" max="12293" width="9.33203125" style="80" customWidth="1"/>
    <col min="12294" max="12294" width="1.6640625" style="80" customWidth="1"/>
    <col min="12295" max="12295" width="9.44140625" style="80" customWidth="1"/>
    <col min="12296" max="12296" width="10.33203125" style="80" customWidth="1"/>
    <col min="12297" max="12297" width="1.6640625" style="80" customWidth="1"/>
    <col min="12298" max="12298" width="10" style="80" customWidth="1"/>
    <col min="12299" max="12299" width="11" style="80" customWidth="1"/>
    <col min="12300" max="12300" width="12" style="80" customWidth="1"/>
    <col min="12301" max="12544" width="11.44140625" style="80"/>
    <col min="12545" max="12546" width="1.6640625" style="80" customWidth="1"/>
    <col min="12547" max="12547" width="26" style="80" customWidth="1"/>
    <col min="12548" max="12548" width="8" style="80" customWidth="1"/>
    <col min="12549" max="12549" width="9.33203125" style="80" customWidth="1"/>
    <col min="12550" max="12550" width="1.6640625" style="80" customWidth="1"/>
    <col min="12551" max="12551" width="9.44140625" style="80" customWidth="1"/>
    <col min="12552" max="12552" width="10.33203125" style="80" customWidth="1"/>
    <col min="12553" max="12553" width="1.6640625" style="80" customWidth="1"/>
    <col min="12554" max="12554" width="10" style="80" customWidth="1"/>
    <col min="12555" max="12555" width="11" style="80" customWidth="1"/>
    <col min="12556" max="12556" width="12" style="80" customWidth="1"/>
    <col min="12557" max="12800" width="11.44140625" style="80"/>
    <col min="12801" max="12802" width="1.6640625" style="80" customWidth="1"/>
    <col min="12803" max="12803" width="26" style="80" customWidth="1"/>
    <col min="12804" max="12804" width="8" style="80" customWidth="1"/>
    <col min="12805" max="12805" width="9.33203125" style="80" customWidth="1"/>
    <col min="12806" max="12806" width="1.6640625" style="80" customWidth="1"/>
    <col min="12807" max="12807" width="9.44140625" style="80" customWidth="1"/>
    <col min="12808" max="12808" width="10.33203125" style="80" customWidth="1"/>
    <col min="12809" max="12809" width="1.6640625" style="80" customWidth="1"/>
    <col min="12810" max="12810" width="10" style="80" customWidth="1"/>
    <col min="12811" max="12811" width="11" style="80" customWidth="1"/>
    <col min="12812" max="12812" width="12" style="80" customWidth="1"/>
    <col min="12813" max="13056" width="11.44140625" style="80"/>
    <col min="13057" max="13058" width="1.6640625" style="80" customWidth="1"/>
    <col min="13059" max="13059" width="26" style="80" customWidth="1"/>
    <col min="13060" max="13060" width="8" style="80" customWidth="1"/>
    <col min="13061" max="13061" width="9.33203125" style="80" customWidth="1"/>
    <col min="13062" max="13062" width="1.6640625" style="80" customWidth="1"/>
    <col min="13063" max="13063" width="9.44140625" style="80" customWidth="1"/>
    <col min="13064" max="13064" width="10.33203125" style="80" customWidth="1"/>
    <col min="13065" max="13065" width="1.6640625" style="80" customWidth="1"/>
    <col min="13066" max="13066" width="10" style="80" customWidth="1"/>
    <col min="13067" max="13067" width="11" style="80" customWidth="1"/>
    <col min="13068" max="13068" width="12" style="80" customWidth="1"/>
    <col min="13069" max="13312" width="11.44140625" style="80"/>
    <col min="13313" max="13314" width="1.6640625" style="80" customWidth="1"/>
    <col min="13315" max="13315" width="26" style="80" customWidth="1"/>
    <col min="13316" max="13316" width="8" style="80" customWidth="1"/>
    <col min="13317" max="13317" width="9.33203125" style="80" customWidth="1"/>
    <col min="13318" max="13318" width="1.6640625" style="80" customWidth="1"/>
    <col min="13319" max="13319" width="9.44140625" style="80" customWidth="1"/>
    <col min="13320" max="13320" width="10.33203125" style="80" customWidth="1"/>
    <col min="13321" max="13321" width="1.6640625" style="80" customWidth="1"/>
    <col min="13322" max="13322" width="10" style="80" customWidth="1"/>
    <col min="13323" max="13323" width="11" style="80" customWidth="1"/>
    <col min="13324" max="13324" width="12" style="80" customWidth="1"/>
    <col min="13325" max="13568" width="11.44140625" style="80"/>
    <col min="13569" max="13570" width="1.6640625" style="80" customWidth="1"/>
    <col min="13571" max="13571" width="26" style="80" customWidth="1"/>
    <col min="13572" max="13572" width="8" style="80" customWidth="1"/>
    <col min="13573" max="13573" width="9.33203125" style="80" customWidth="1"/>
    <col min="13574" max="13574" width="1.6640625" style="80" customWidth="1"/>
    <col min="13575" max="13575" width="9.44140625" style="80" customWidth="1"/>
    <col min="13576" max="13576" width="10.33203125" style="80" customWidth="1"/>
    <col min="13577" max="13577" width="1.6640625" style="80" customWidth="1"/>
    <col min="13578" max="13578" width="10" style="80" customWidth="1"/>
    <col min="13579" max="13579" width="11" style="80" customWidth="1"/>
    <col min="13580" max="13580" width="12" style="80" customWidth="1"/>
    <col min="13581" max="13824" width="11.44140625" style="80"/>
    <col min="13825" max="13826" width="1.6640625" style="80" customWidth="1"/>
    <col min="13827" max="13827" width="26" style="80" customWidth="1"/>
    <col min="13828" max="13828" width="8" style="80" customWidth="1"/>
    <col min="13829" max="13829" width="9.33203125" style="80" customWidth="1"/>
    <col min="13830" max="13830" width="1.6640625" style="80" customWidth="1"/>
    <col min="13831" max="13831" width="9.44140625" style="80" customWidth="1"/>
    <col min="13832" max="13832" width="10.33203125" style="80" customWidth="1"/>
    <col min="13833" max="13833" width="1.6640625" style="80" customWidth="1"/>
    <col min="13834" max="13834" width="10" style="80" customWidth="1"/>
    <col min="13835" max="13835" width="11" style="80" customWidth="1"/>
    <col min="13836" max="13836" width="12" style="80" customWidth="1"/>
    <col min="13837" max="14080" width="11.44140625" style="80"/>
    <col min="14081" max="14082" width="1.6640625" style="80" customWidth="1"/>
    <col min="14083" max="14083" width="26" style="80" customWidth="1"/>
    <col min="14084" max="14084" width="8" style="80" customWidth="1"/>
    <col min="14085" max="14085" width="9.33203125" style="80" customWidth="1"/>
    <col min="14086" max="14086" width="1.6640625" style="80" customWidth="1"/>
    <col min="14087" max="14087" width="9.44140625" style="80" customWidth="1"/>
    <col min="14088" max="14088" width="10.33203125" style="80" customWidth="1"/>
    <col min="14089" max="14089" width="1.6640625" style="80" customWidth="1"/>
    <col min="14090" max="14090" width="10" style="80" customWidth="1"/>
    <col min="14091" max="14091" width="11" style="80" customWidth="1"/>
    <col min="14092" max="14092" width="12" style="80" customWidth="1"/>
    <col min="14093" max="14336" width="11.44140625" style="80"/>
    <col min="14337" max="14338" width="1.6640625" style="80" customWidth="1"/>
    <col min="14339" max="14339" width="26" style="80" customWidth="1"/>
    <col min="14340" max="14340" width="8" style="80" customWidth="1"/>
    <col min="14341" max="14341" width="9.33203125" style="80" customWidth="1"/>
    <col min="14342" max="14342" width="1.6640625" style="80" customWidth="1"/>
    <col min="14343" max="14343" width="9.44140625" style="80" customWidth="1"/>
    <col min="14344" max="14344" width="10.33203125" style="80" customWidth="1"/>
    <col min="14345" max="14345" width="1.6640625" style="80" customWidth="1"/>
    <col min="14346" max="14346" width="10" style="80" customWidth="1"/>
    <col min="14347" max="14347" width="11" style="80" customWidth="1"/>
    <col min="14348" max="14348" width="12" style="80" customWidth="1"/>
    <col min="14349" max="14592" width="11.44140625" style="80"/>
    <col min="14593" max="14594" width="1.6640625" style="80" customWidth="1"/>
    <col min="14595" max="14595" width="26" style="80" customWidth="1"/>
    <col min="14596" max="14596" width="8" style="80" customWidth="1"/>
    <col min="14597" max="14597" width="9.33203125" style="80" customWidth="1"/>
    <col min="14598" max="14598" width="1.6640625" style="80" customWidth="1"/>
    <col min="14599" max="14599" width="9.44140625" style="80" customWidth="1"/>
    <col min="14600" max="14600" width="10.33203125" style="80" customWidth="1"/>
    <col min="14601" max="14601" width="1.6640625" style="80" customWidth="1"/>
    <col min="14602" max="14602" width="10" style="80" customWidth="1"/>
    <col min="14603" max="14603" width="11" style="80" customWidth="1"/>
    <col min="14604" max="14604" width="12" style="80" customWidth="1"/>
    <col min="14605" max="14848" width="11.44140625" style="80"/>
    <col min="14849" max="14850" width="1.6640625" style="80" customWidth="1"/>
    <col min="14851" max="14851" width="26" style="80" customWidth="1"/>
    <col min="14852" max="14852" width="8" style="80" customWidth="1"/>
    <col min="14853" max="14853" width="9.33203125" style="80" customWidth="1"/>
    <col min="14854" max="14854" width="1.6640625" style="80" customWidth="1"/>
    <col min="14855" max="14855" width="9.44140625" style="80" customWidth="1"/>
    <col min="14856" max="14856" width="10.33203125" style="80" customWidth="1"/>
    <col min="14857" max="14857" width="1.6640625" style="80" customWidth="1"/>
    <col min="14858" max="14858" width="10" style="80" customWidth="1"/>
    <col min="14859" max="14859" width="11" style="80" customWidth="1"/>
    <col min="14860" max="14860" width="12" style="80" customWidth="1"/>
    <col min="14861" max="15104" width="11.44140625" style="80"/>
    <col min="15105" max="15106" width="1.6640625" style="80" customWidth="1"/>
    <col min="15107" max="15107" width="26" style="80" customWidth="1"/>
    <col min="15108" max="15108" width="8" style="80" customWidth="1"/>
    <col min="15109" max="15109" width="9.33203125" style="80" customWidth="1"/>
    <col min="15110" max="15110" width="1.6640625" style="80" customWidth="1"/>
    <col min="15111" max="15111" width="9.44140625" style="80" customWidth="1"/>
    <col min="15112" max="15112" width="10.33203125" style="80" customWidth="1"/>
    <col min="15113" max="15113" width="1.6640625" style="80" customWidth="1"/>
    <col min="15114" max="15114" width="10" style="80" customWidth="1"/>
    <col min="15115" max="15115" width="11" style="80" customWidth="1"/>
    <col min="15116" max="15116" width="12" style="80" customWidth="1"/>
    <col min="15117" max="15360" width="11.44140625" style="80"/>
    <col min="15361" max="15362" width="1.6640625" style="80" customWidth="1"/>
    <col min="15363" max="15363" width="26" style="80" customWidth="1"/>
    <col min="15364" max="15364" width="8" style="80" customWidth="1"/>
    <col min="15365" max="15365" width="9.33203125" style="80" customWidth="1"/>
    <col min="15366" max="15366" width="1.6640625" style="80" customWidth="1"/>
    <col min="15367" max="15367" width="9.44140625" style="80" customWidth="1"/>
    <col min="15368" max="15368" width="10.33203125" style="80" customWidth="1"/>
    <col min="15369" max="15369" width="1.6640625" style="80" customWidth="1"/>
    <col min="15370" max="15370" width="10" style="80" customWidth="1"/>
    <col min="15371" max="15371" width="11" style="80" customWidth="1"/>
    <col min="15372" max="15372" width="12" style="80" customWidth="1"/>
    <col min="15373" max="15616" width="11.44140625" style="80"/>
    <col min="15617" max="15618" width="1.6640625" style="80" customWidth="1"/>
    <col min="15619" max="15619" width="26" style="80" customWidth="1"/>
    <col min="15620" max="15620" width="8" style="80" customWidth="1"/>
    <col min="15621" max="15621" width="9.33203125" style="80" customWidth="1"/>
    <col min="15622" max="15622" width="1.6640625" style="80" customWidth="1"/>
    <col min="15623" max="15623" width="9.44140625" style="80" customWidth="1"/>
    <col min="15624" max="15624" width="10.33203125" style="80" customWidth="1"/>
    <col min="15625" max="15625" width="1.6640625" style="80" customWidth="1"/>
    <col min="15626" max="15626" width="10" style="80" customWidth="1"/>
    <col min="15627" max="15627" width="11" style="80" customWidth="1"/>
    <col min="15628" max="15628" width="12" style="80" customWidth="1"/>
    <col min="15629" max="15872" width="11.44140625" style="80"/>
    <col min="15873" max="15874" width="1.6640625" style="80" customWidth="1"/>
    <col min="15875" max="15875" width="26" style="80" customWidth="1"/>
    <col min="15876" max="15876" width="8" style="80" customWidth="1"/>
    <col min="15877" max="15877" width="9.33203125" style="80" customWidth="1"/>
    <col min="15878" max="15878" width="1.6640625" style="80" customWidth="1"/>
    <col min="15879" max="15879" width="9.44140625" style="80" customWidth="1"/>
    <col min="15880" max="15880" width="10.33203125" style="80" customWidth="1"/>
    <col min="15881" max="15881" width="1.6640625" style="80" customWidth="1"/>
    <col min="15882" max="15882" width="10" style="80" customWidth="1"/>
    <col min="15883" max="15883" width="11" style="80" customWidth="1"/>
    <col min="15884" max="15884" width="12" style="80" customWidth="1"/>
    <col min="15885" max="16128" width="11.44140625" style="80"/>
    <col min="16129" max="16130" width="1.6640625" style="80" customWidth="1"/>
    <col min="16131" max="16131" width="26" style="80" customWidth="1"/>
    <col min="16132" max="16132" width="8" style="80" customWidth="1"/>
    <col min="16133" max="16133" width="9.33203125" style="80" customWidth="1"/>
    <col min="16134" max="16134" width="1.6640625" style="80" customWidth="1"/>
    <col min="16135" max="16135" width="9.44140625" style="80" customWidth="1"/>
    <col min="16136" max="16136" width="10.33203125" style="80" customWidth="1"/>
    <col min="16137" max="16137" width="1.6640625" style="80" customWidth="1"/>
    <col min="16138" max="16138" width="10" style="80" customWidth="1"/>
    <col min="16139" max="16139" width="11" style="80" customWidth="1"/>
    <col min="16140" max="16140" width="12" style="80" customWidth="1"/>
    <col min="16141" max="16384" width="11.44140625" style="80"/>
  </cols>
  <sheetData>
    <row r="1" spans="1:12" ht="13.8">
      <c r="A1" s="1434"/>
      <c r="B1" s="1135"/>
      <c r="C1" s="1435" t="s">
        <v>1298</v>
      </c>
    </row>
    <row r="2" spans="1:12" ht="56.4">
      <c r="A2" s="1137" t="s">
        <v>1446</v>
      </c>
      <c r="B2" s="1137"/>
      <c r="C2" s="1137"/>
      <c r="D2" s="1218"/>
      <c r="E2" s="1218"/>
      <c r="F2" s="1218"/>
      <c r="G2" s="1218"/>
      <c r="H2" s="1218"/>
      <c r="I2" s="1218"/>
      <c r="J2" s="1218"/>
      <c r="K2" s="1218"/>
      <c r="L2" s="1454"/>
    </row>
    <row r="3" spans="1:12" ht="15.6">
      <c r="A3" s="1455" t="s">
        <v>1334</v>
      </c>
      <c r="B3" s="1455"/>
      <c r="C3" s="1455"/>
      <c r="D3" s="1455"/>
      <c r="E3" s="1455"/>
      <c r="F3" s="1455"/>
      <c r="G3" s="1455"/>
      <c r="H3" s="1455"/>
      <c r="I3" s="1455"/>
      <c r="J3" s="1455"/>
      <c r="K3" s="1455"/>
      <c r="L3" s="1454"/>
    </row>
    <row r="4" spans="1:12" ht="5.25" customHeight="1" thickBot="1">
      <c r="A4" s="1418"/>
      <c r="B4" s="1418"/>
      <c r="C4" s="1418"/>
      <c r="D4" s="1181"/>
      <c r="E4" s="1181"/>
      <c r="F4" s="1181"/>
      <c r="G4" s="1181"/>
      <c r="H4" s="1181"/>
      <c r="I4" s="1181"/>
      <c r="J4" s="1181"/>
      <c r="K4" s="1181"/>
      <c r="L4" s="1181"/>
    </row>
    <row r="5" spans="1:12" ht="13.8">
      <c r="A5" s="1223"/>
      <c r="B5" s="1223"/>
      <c r="C5" s="1223"/>
      <c r="D5" s="1224" t="s">
        <v>529</v>
      </c>
      <c r="E5" s="1224"/>
      <c r="F5" s="1223"/>
      <c r="G5" s="1224" t="s">
        <v>1335</v>
      </c>
      <c r="H5" s="1224"/>
      <c r="I5" s="1226"/>
      <c r="J5" s="1224" t="s">
        <v>1336</v>
      </c>
      <c r="K5" s="1224"/>
      <c r="L5" s="1454"/>
    </row>
    <row r="6" spans="1:12" ht="27.6">
      <c r="A6" s="1227"/>
      <c r="B6" s="1227"/>
      <c r="C6" s="1227"/>
      <c r="D6" s="1228" t="s">
        <v>1337</v>
      </c>
      <c r="E6" s="1229" t="s">
        <v>1338</v>
      </c>
      <c r="F6" s="1227"/>
      <c r="G6" s="1228" t="s">
        <v>1337</v>
      </c>
      <c r="H6" s="1229" t="s">
        <v>1338</v>
      </c>
      <c r="I6" s="1229"/>
      <c r="J6" s="1228" t="s">
        <v>1337</v>
      </c>
      <c r="K6" s="1229" t="s">
        <v>1338</v>
      </c>
      <c r="L6" s="1253"/>
    </row>
    <row r="7" spans="1:12" ht="13.8" outlineLevel="1">
      <c r="A7" s="1230" t="s">
        <v>114</v>
      </c>
      <c r="B7" s="1082"/>
      <c r="C7" s="1082"/>
      <c r="D7" s="1082"/>
      <c r="E7" s="1082"/>
      <c r="F7" s="1082"/>
      <c r="G7" s="1082"/>
      <c r="H7" s="1082"/>
      <c r="I7" s="1082"/>
      <c r="J7" s="1082"/>
      <c r="K7" s="1082"/>
      <c r="L7" s="1082"/>
    </row>
    <row r="8" spans="1:12" ht="12" customHeight="1" outlineLevel="1">
      <c r="A8" s="1230"/>
      <c r="B8" s="1181" t="s">
        <v>1339</v>
      </c>
      <c r="C8" s="1233"/>
      <c r="F8" s="1181"/>
      <c r="G8" s="1181">
        <v>43</v>
      </c>
      <c r="H8" s="1181">
        <v>579.60465116279067</v>
      </c>
      <c r="I8" s="1181"/>
      <c r="J8" s="1181">
        <v>359</v>
      </c>
      <c r="K8" s="1181">
        <v>492.60167130919223</v>
      </c>
      <c r="L8" s="1181"/>
    </row>
    <row r="9" spans="1:12" ht="12" customHeight="1" outlineLevel="1">
      <c r="A9" s="1230"/>
      <c r="B9" s="1181" t="s">
        <v>1341</v>
      </c>
      <c r="C9" s="1233"/>
      <c r="F9" s="1181"/>
      <c r="G9" s="1181"/>
      <c r="H9" s="1181"/>
      <c r="I9" s="1181"/>
      <c r="J9" s="1181"/>
      <c r="K9" s="1181"/>
      <c r="L9" s="1181"/>
    </row>
    <row r="10" spans="1:12" ht="12" customHeight="1" outlineLevel="1">
      <c r="A10" s="1230"/>
      <c r="B10" s="1181"/>
      <c r="C10" s="1233" t="s">
        <v>1342</v>
      </c>
      <c r="F10" s="1181"/>
      <c r="G10" s="1181">
        <v>258</v>
      </c>
      <c r="H10" s="1181">
        <v>654.75581395348843</v>
      </c>
      <c r="I10" s="1181"/>
      <c r="J10" s="1181">
        <v>1338</v>
      </c>
      <c r="K10" s="1181">
        <v>564.3221225710015</v>
      </c>
      <c r="L10" s="1181"/>
    </row>
    <row r="11" spans="1:12" ht="12" customHeight="1" outlineLevel="1">
      <c r="A11" s="1230"/>
      <c r="B11" s="1181"/>
      <c r="C11" s="1181" t="s">
        <v>1414</v>
      </c>
      <c r="F11" s="1181"/>
      <c r="G11" s="1181">
        <v>120</v>
      </c>
      <c r="H11" s="1181">
        <v>1754.6916666666666</v>
      </c>
      <c r="I11" s="1181"/>
      <c r="J11" s="1181">
        <v>973</v>
      </c>
      <c r="K11" s="1181">
        <v>1315.6012332990749</v>
      </c>
      <c r="L11" s="1181"/>
    </row>
    <row r="12" spans="1:12" ht="12" customHeight="1" outlineLevel="1">
      <c r="A12" s="1230"/>
      <c r="B12" s="1181" t="s">
        <v>1415</v>
      </c>
      <c r="C12" s="1233"/>
      <c r="D12" s="1181">
        <v>191</v>
      </c>
      <c r="E12" s="1181">
        <v>688.69633507853405</v>
      </c>
      <c r="F12" s="1181"/>
      <c r="G12" s="1181"/>
      <c r="H12" s="1181"/>
      <c r="I12" s="1181"/>
      <c r="J12" s="1181"/>
      <c r="K12" s="1181"/>
      <c r="L12" s="1454"/>
    </row>
    <row r="13" spans="1:12" ht="12" customHeight="1" outlineLevel="1">
      <c r="A13" s="1230"/>
      <c r="B13" s="1181" t="s">
        <v>1447</v>
      </c>
      <c r="C13" s="1233"/>
      <c r="D13" s="1181">
        <v>0</v>
      </c>
      <c r="E13" s="1181">
        <v>0</v>
      </c>
      <c r="F13" s="1181"/>
      <c r="G13" s="1181"/>
      <c r="H13" s="1181"/>
      <c r="I13" s="1181"/>
      <c r="J13" s="1181"/>
      <c r="K13" s="1181"/>
      <c r="L13" s="1456"/>
    </row>
    <row r="14" spans="1:12" ht="12" customHeight="1" outlineLevel="1">
      <c r="A14" s="1230"/>
      <c r="B14" s="1181" t="s">
        <v>1417</v>
      </c>
      <c r="C14" s="1233"/>
      <c r="F14" s="1181"/>
      <c r="G14" s="1181">
        <v>0</v>
      </c>
      <c r="H14" s="1181">
        <v>0</v>
      </c>
      <c r="I14" s="1181"/>
      <c r="J14" s="1181">
        <v>0</v>
      </c>
      <c r="K14" s="1181">
        <v>0</v>
      </c>
      <c r="L14" s="1456"/>
    </row>
    <row r="15" spans="1:12" ht="12" customHeight="1" outlineLevel="1">
      <c r="A15" s="1236"/>
      <c r="B15" s="1238" t="s">
        <v>1418</v>
      </c>
      <c r="C15" s="1237"/>
      <c r="D15" s="1238"/>
      <c r="E15" s="1238"/>
      <c r="F15" s="1238"/>
      <c r="G15" s="1238"/>
      <c r="H15" s="1238"/>
      <c r="I15" s="1238"/>
      <c r="J15" s="1238">
        <v>0</v>
      </c>
      <c r="K15" s="1238">
        <v>0</v>
      </c>
      <c r="L15" s="1456"/>
    </row>
    <row r="16" spans="1:12" ht="13.8" outlineLevel="1">
      <c r="A16" s="1230" t="s">
        <v>117</v>
      </c>
      <c r="B16" s="1082"/>
      <c r="C16" s="1082"/>
      <c r="D16" s="1082"/>
      <c r="E16" s="1082"/>
      <c r="F16" s="1082"/>
      <c r="G16" s="1082"/>
      <c r="H16" s="1082"/>
      <c r="I16" s="1082"/>
      <c r="J16" s="1082"/>
      <c r="K16" s="1082"/>
      <c r="L16" s="1082"/>
    </row>
    <row r="17" spans="1:12" ht="12" customHeight="1" outlineLevel="1">
      <c r="A17" s="1230"/>
      <c r="B17" s="1181" t="s">
        <v>1339</v>
      </c>
      <c r="C17" s="1233"/>
      <c r="F17" s="1181"/>
      <c r="G17" s="1181">
        <v>4281</v>
      </c>
      <c r="H17" s="1181">
        <v>915.72015884139216</v>
      </c>
      <c r="I17" s="1181"/>
      <c r="J17" s="1181">
        <v>2326</v>
      </c>
      <c r="K17" s="1181">
        <v>496.33791917454857</v>
      </c>
      <c r="L17" s="1181"/>
    </row>
    <row r="18" spans="1:12" ht="12" customHeight="1" outlineLevel="1">
      <c r="A18" s="1230"/>
      <c r="B18" s="1181" t="s">
        <v>1341</v>
      </c>
      <c r="C18" s="1233"/>
      <c r="F18" s="1181"/>
      <c r="G18" s="1181"/>
      <c r="H18" s="1181"/>
      <c r="I18" s="1181"/>
      <c r="J18" s="1181"/>
      <c r="K18" s="1181"/>
      <c r="L18" s="1181"/>
    </row>
    <row r="19" spans="1:12" ht="12" customHeight="1" outlineLevel="1">
      <c r="A19" s="1230"/>
      <c r="B19" s="1181"/>
      <c r="C19" s="1233" t="s">
        <v>1342</v>
      </c>
      <c r="F19" s="1181"/>
      <c r="G19" s="1181">
        <v>5884</v>
      </c>
      <c r="H19" s="1181">
        <v>827.11148878314077</v>
      </c>
      <c r="I19" s="1181"/>
      <c r="J19" s="1181">
        <v>15380</v>
      </c>
      <c r="K19" s="1181">
        <v>614.42496749024713</v>
      </c>
      <c r="L19" s="1181"/>
    </row>
    <row r="20" spans="1:12" ht="12" customHeight="1" outlineLevel="1">
      <c r="A20" s="1230"/>
      <c r="B20" s="1181"/>
      <c r="C20" s="1181" t="s">
        <v>1414</v>
      </c>
      <c r="F20" s="1181"/>
      <c r="G20" s="1181">
        <v>1068</v>
      </c>
      <c r="H20" s="1181">
        <v>1261.0655430711611</v>
      </c>
      <c r="I20" s="1181"/>
      <c r="J20" s="1181">
        <v>6643</v>
      </c>
      <c r="K20" s="1181">
        <v>1089.5800090320638</v>
      </c>
      <c r="L20" s="1181"/>
    </row>
    <row r="21" spans="1:12" ht="12" customHeight="1" outlineLevel="1">
      <c r="A21" s="1230"/>
      <c r="B21" s="1181" t="s">
        <v>1415</v>
      </c>
      <c r="C21" s="1233"/>
      <c r="D21" s="1181">
        <v>5398</v>
      </c>
      <c r="E21" s="1181">
        <v>393.72545387180435</v>
      </c>
      <c r="F21" s="1181"/>
      <c r="G21" s="1181"/>
      <c r="H21" s="1181"/>
      <c r="I21" s="1181"/>
      <c r="J21" s="1181"/>
      <c r="K21" s="1181"/>
      <c r="L21" s="1454"/>
    </row>
    <row r="22" spans="1:12" ht="12" customHeight="1" outlineLevel="1">
      <c r="A22" s="1230"/>
      <c r="B22" s="1181" t="s">
        <v>1447</v>
      </c>
      <c r="C22" s="1233"/>
      <c r="D22" s="1181">
        <v>225</v>
      </c>
      <c r="E22" s="1181">
        <v>900.56</v>
      </c>
      <c r="F22" s="1181"/>
      <c r="G22" s="1181"/>
      <c r="H22" s="1181"/>
      <c r="I22" s="1181"/>
      <c r="J22" s="1181"/>
      <c r="K22" s="1181"/>
      <c r="L22" s="1456"/>
    </row>
    <row r="23" spans="1:12" ht="12" customHeight="1" outlineLevel="1">
      <c r="A23" s="1230"/>
      <c r="B23" s="1181" t="s">
        <v>1417</v>
      </c>
      <c r="C23" s="1233"/>
      <c r="F23" s="1181"/>
      <c r="G23" s="1181">
        <v>34</v>
      </c>
      <c r="H23" s="1181">
        <v>997.58823529411768</v>
      </c>
      <c r="I23" s="1181"/>
      <c r="J23" s="1181">
        <v>0</v>
      </c>
      <c r="K23" s="1181">
        <v>0</v>
      </c>
      <c r="L23" s="1456"/>
    </row>
    <row r="24" spans="1:12" ht="12" customHeight="1" outlineLevel="1">
      <c r="A24" s="1236"/>
      <c r="B24" s="1238" t="s">
        <v>1418</v>
      </c>
      <c r="C24" s="1237"/>
      <c r="D24" s="1238"/>
      <c r="E24" s="1238"/>
      <c r="F24" s="1238"/>
      <c r="G24" s="1238"/>
      <c r="H24" s="1238"/>
      <c r="I24" s="1238"/>
      <c r="J24" s="1238">
        <v>0</v>
      </c>
      <c r="K24" s="1238">
        <v>0</v>
      </c>
      <c r="L24" s="1456"/>
    </row>
    <row r="25" spans="1:12" ht="13.8" outlineLevel="1">
      <c r="A25" s="1230" t="s">
        <v>118</v>
      </c>
      <c r="B25" s="1082"/>
      <c r="C25" s="1082"/>
      <c r="D25" s="1082"/>
      <c r="E25" s="1082"/>
      <c r="F25" s="1082"/>
      <c r="G25" s="1082"/>
      <c r="H25" s="1082"/>
      <c r="I25" s="1082"/>
      <c r="J25" s="1082"/>
      <c r="K25" s="1082"/>
      <c r="L25" s="1082"/>
    </row>
    <row r="26" spans="1:12" ht="12" customHeight="1" outlineLevel="1">
      <c r="A26" s="1230"/>
      <c r="B26" s="1181" t="s">
        <v>1339</v>
      </c>
      <c r="C26" s="1233"/>
      <c r="F26" s="1181"/>
      <c r="G26" s="1181">
        <v>2652</v>
      </c>
      <c r="H26" s="1181">
        <v>975.43137254901956</v>
      </c>
      <c r="I26" s="1181"/>
      <c r="J26" s="1181">
        <v>1619</v>
      </c>
      <c r="K26" s="1181">
        <v>486.64422483014204</v>
      </c>
      <c r="L26" s="1181"/>
    </row>
    <row r="27" spans="1:12" ht="12" customHeight="1" outlineLevel="1">
      <c r="A27" s="1230"/>
      <c r="B27" s="1181" t="s">
        <v>1341</v>
      </c>
      <c r="C27" s="1233"/>
      <c r="F27" s="1181"/>
      <c r="G27" s="1181"/>
      <c r="H27" s="1181"/>
      <c r="I27" s="1181"/>
      <c r="J27" s="1181"/>
      <c r="K27" s="1181"/>
      <c r="L27" s="1181"/>
    </row>
    <row r="28" spans="1:12" ht="12" customHeight="1" outlineLevel="1">
      <c r="A28" s="1230"/>
      <c r="B28" s="1181"/>
      <c r="C28" s="1233" t="s">
        <v>1342</v>
      </c>
      <c r="F28" s="1181"/>
      <c r="G28" s="1181">
        <v>2431</v>
      </c>
      <c r="H28" s="1181">
        <v>882.8955162484574</v>
      </c>
      <c r="I28" s="1181"/>
      <c r="J28" s="1181">
        <v>10775</v>
      </c>
      <c r="K28" s="1181">
        <v>703.71238979118334</v>
      </c>
      <c r="L28" s="1181"/>
    </row>
    <row r="29" spans="1:12" ht="12" customHeight="1" outlineLevel="1">
      <c r="A29" s="1230"/>
      <c r="B29" s="1181"/>
      <c r="C29" s="1181" t="s">
        <v>1414</v>
      </c>
      <c r="F29" s="1181"/>
      <c r="G29" s="1181">
        <v>541</v>
      </c>
      <c r="H29" s="1181">
        <v>1587.1478743068392</v>
      </c>
      <c r="I29" s="1181"/>
      <c r="J29" s="1181">
        <v>3857</v>
      </c>
      <c r="K29" s="1181">
        <v>1299.9476276899145</v>
      </c>
      <c r="L29" s="1181"/>
    </row>
    <row r="30" spans="1:12" ht="12" customHeight="1" outlineLevel="1">
      <c r="A30" s="1230"/>
      <c r="B30" s="1181" t="s">
        <v>1415</v>
      </c>
      <c r="C30" s="1233"/>
      <c r="D30" s="1181">
        <v>3203</v>
      </c>
      <c r="E30" s="1181">
        <v>469.90633780830473</v>
      </c>
      <c r="F30" s="1181"/>
      <c r="G30" s="1181"/>
      <c r="H30" s="1181"/>
      <c r="I30" s="1181"/>
      <c r="J30" s="1181"/>
      <c r="K30" s="1181"/>
      <c r="L30" s="1454"/>
    </row>
    <row r="31" spans="1:12" ht="12" customHeight="1" outlineLevel="1">
      <c r="A31" s="1230"/>
      <c r="B31" s="1181" t="s">
        <v>1447</v>
      </c>
      <c r="C31" s="1233"/>
      <c r="D31" s="1181">
        <v>92</v>
      </c>
      <c r="E31" s="1181">
        <v>1352.054347826087</v>
      </c>
      <c r="F31" s="1181"/>
      <c r="G31" s="1181"/>
      <c r="H31" s="1181"/>
      <c r="I31" s="1181"/>
      <c r="J31" s="1181"/>
      <c r="K31" s="1181"/>
      <c r="L31" s="1456"/>
    </row>
    <row r="32" spans="1:12" ht="12" customHeight="1" outlineLevel="1">
      <c r="A32" s="1230"/>
      <c r="B32" s="1181" t="s">
        <v>1417</v>
      </c>
      <c r="C32" s="1233"/>
      <c r="F32" s="1181"/>
      <c r="G32" s="1181">
        <v>25</v>
      </c>
      <c r="H32" s="1181">
        <v>476.52</v>
      </c>
      <c r="I32" s="1181"/>
      <c r="J32" s="1181">
        <v>39</v>
      </c>
      <c r="K32" s="1181">
        <v>874.69230769230774</v>
      </c>
      <c r="L32" s="1456"/>
    </row>
    <row r="33" spans="1:12" ht="12" customHeight="1" outlineLevel="1">
      <c r="A33" s="1236"/>
      <c r="B33" s="1238" t="s">
        <v>1418</v>
      </c>
      <c r="C33" s="1237"/>
      <c r="D33" s="1238"/>
      <c r="E33" s="1238"/>
      <c r="F33" s="1238"/>
      <c r="G33" s="1238"/>
      <c r="H33" s="1238"/>
      <c r="I33" s="1238"/>
      <c r="J33" s="1238">
        <v>1</v>
      </c>
      <c r="K33" s="1238">
        <v>4253</v>
      </c>
      <c r="L33" s="1456"/>
    </row>
    <row r="34" spans="1:12" ht="13.8" outlineLevel="1">
      <c r="A34" s="1230" t="s">
        <v>119</v>
      </c>
      <c r="B34" s="1082"/>
      <c r="C34" s="1082"/>
      <c r="D34" s="1082"/>
      <c r="E34" s="1082"/>
      <c r="F34" s="1082"/>
      <c r="G34" s="1082"/>
      <c r="H34" s="1082"/>
      <c r="I34" s="1082"/>
      <c r="J34" s="1082"/>
      <c r="K34" s="1082"/>
      <c r="L34" s="1082"/>
    </row>
    <row r="35" spans="1:12" ht="12" customHeight="1" outlineLevel="1">
      <c r="A35" s="1230"/>
      <c r="B35" s="1181" t="s">
        <v>1339</v>
      </c>
      <c r="C35" s="1233"/>
      <c r="F35" s="1181"/>
      <c r="G35" s="1181">
        <v>3704</v>
      </c>
      <c r="H35" s="1181">
        <v>771.05129589632827</v>
      </c>
      <c r="I35" s="1181"/>
      <c r="J35" s="1181">
        <v>1753</v>
      </c>
      <c r="K35" s="1181">
        <v>516.36679977181973</v>
      </c>
      <c r="L35" s="1181"/>
    </row>
    <row r="36" spans="1:12" ht="12" customHeight="1" outlineLevel="1">
      <c r="A36" s="1230"/>
      <c r="B36" s="1181" t="s">
        <v>1341</v>
      </c>
      <c r="C36" s="1233"/>
      <c r="F36" s="1181"/>
      <c r="G36" s="1181"/>
      <c r="H36" s="1181"/>
      <c r="I36" s="1181"/>
      <c r="J36" s="1181"/>
      <c r="K36" s="1181"/>
      <c r="L36" s="1181"/>
    </row>
    <row r="37" spans="1:12" ht="12" customHeight="1" outlineLevel="1">
      <c r="A37" s="1230"/>
      <c r="B37" s="1181"/>
      <c r="C37" s="1233" t="s">
        <v>1342</v>
      </c>
      <c r="F37" s="1181"/>
      <c r="G37" s="1181">
        <v>2919</v>
      </c>
      <c r="H37" s="1181">
        <v>720.2452894826996</v>
      </c>
      <c r="I37" s="1181"/>
      <c r="J37" s="1181">
        <v>13434</v>
      </c>
      <c r="K37" s="1181">
        <v>591.37494417150515</v>
      </c>
      <c r="L37" s="1181"/>
    </row>
    <row r="38" spans="1:12" ht="12" customHeight="1" outlineLevel="1">
      <c r="A38" s="1230"/>
      <c r="B38" s="1181"/>
      <c r="C38" s="1181" t="s">
        <v>1414</v>
      </c>
      <c r="F38" s="1181"/>
      <c r="G38" s="1181">
        <v>424</v>
      </c>
      <c r="H38" s="1181">
        <v>1329.8113207547169</v>
      </c>
      <c r="I38" s="1181"/>
      <c r="J38" s="1181">
        <v>4204</v>
      </c>
      <c r="K38" s="1181">
        <v>1167.2057564224549</v>
      </c>
      <c r="L38" s="1181"/>
    </row>
    <row r="39" spans="1:12" ht="12" customHeight="1" outlineLevel="1">
      <c r="A39" s="1230"/>
      <c r="B39" s="1181" t="s">
        <v>1415</v>
      </c>
      <c r="C39" s="1233"/>
      <c r="D39" s="1181">
        <v>4339</v>
      </c>
      <c r="E39" s="1181">
        <v>347.44526388568795</v>
      </c>
      <c r="F39" s="1181"/>
      <c r="G39" s="1181"/>
      <c r="H39" s="1181"/>
      <c r="I39" s="1181"/>
      <c r="J39" s="1181"/>
      <c r="K39" s="1181"/>
      <c r="L39" s="1454"/>
    </row>
    <row r="40" spans="1:12" ht="12" customHeight="1" outlineLevel="1">
      <c r="A40" s="1230"/>
      <c r="B40" s="1181" t="s">
        <v>1447</v>
      </c>
      <c r="C40" s="1233"/>
      <c r="D40" s="1181">
        <v>151</v>
      </c>
      <c r="E40" s="1181">
        <v>940.63576158940396</v>
      </c>
      <c r="F40" s="1181"/>
      <c r="G40" s="1181"/>
      <c r="H40" s="1181"/>
      <c r="I40" s="1181"/>
      <c r="J40" s="1181"/>
      <c r="K40" s="1181"/>
      <c r="L40" s="1456"/>
    </row>
    <row r="41" spans="1:12" ht="12" customHeight="1" outlineLevel="1">
      <c r="A41" s="1230"/>
      <c r="B41" s="1181" t="s">
        <v>1417</v>
      </c>
      <c r="C41" s="1233"/>
      <c r="F41" s="1181"/>
      <c r="G41" s="1181">
        <v>48</v>
      </c>
      <c r="H41" s="1181">
        <v>642.33333333333337</v>
      </c>
      <c r="I41" s="1181"/>
      <c r="J41" s="1181">
        <v>39</v>
      </c>
      <c r="K41" s="1181">
        <v>863.41025641025647</v>
      </c>
      <c r="L41" s="1456"/>
    </row>
    <row r="42" spans="1:12" ht="12" customHeight="1" outlineLevel="1">
      <c r="A42" s="1236"/>
      <c r="B42" s="1238" t="s">
        <v>1418</v>
      </c>
      <c r="C42" s="1237"/>
      <c r="D42" s="1238"/>
      <c r="E42" s="1238"/>
      <c r="F42" s="1238"/>
      <c r="G42" s="1238"/>
      <c r="H42" s="1238"/>
      <c r="I42" s="1238"/>
      <c r="J42" s="1238">
        <v>0</v>
      </c>
      <c r="K42" s="1238">
        <v>0</v>
      </c>
      <c r="L42" s="1456"/>
    </row>
    <row r="43" spans="1:12" ht="13.8">
      <c r="A43" s="1230" t="s">
        <v>120</v>
      </c>
      <c r="B43" s="1082"/>
      <c r="C43" s="1082"/>
      <c r="D43" s="1082"/>
      <c r="E43" s="1082"/>
      <c r="F43" s="1082"/>
      <c r="G43" s="1082"/>
      <c r="H43" s="1082"/>
      <c r="I43" s="1082"/>
      <c r="J43" s="1082"/>
      <c r="K43" s="1082"/>
      <c r="L43" s="1082"/>
    </row>
    <row r="44" spans="1:12" ht="12" customHeight="1">
      <c r="A44" s="1230"/>
      <c r="B44" s="1181" t="s">
        <v>1339</v>
      </c>
      <c r="C44" s="1233"/>
      <c r="F44" s="1181"/>
      <c r="G44" s="1181">
        <v>10680</v>
      </c>
      <c r="H44" s="1181">
        <v>879.02059925093636</v>
      </c>
      <c r="I44" s="1181"/>
      <c r="J44" s="1181">
        <v>6057</v>
      </c>
      <c r="K44" s="1181">
        <v>499.32227175169226</v>
      </c>
      <c r="L44" s="1181"/>
    </row>
    <row r="45" spans="1:12" ht="12" customHeight="1">
      <c r="A45" s="1230"/>
      <c r="B45" s="1181" t="s">
        <v>1341</v>
      </c>
      <c r="C45" s="1233"/>
      <c r="F45" s="1181"/>
      <c r="G45" s="1181"/>
      <c r="H45" s="1181"/>
      <c r="I45" s="1181"/>
      <c r="J45" s="1181"/>
      <c r="K45" s="1181"/>
      <c r="L45" s="1181"/>
    </row>
    <row r="46" spans="1:12" ht="12" customHeight="1">
      <c r="A46" s="1230"/>
      <c r="B46" s="1181"/>
      <c r="C46" s="1233" t="s">
        <v>1342</v>
      </c>
      <c r="F46" s="1181"/>
      <c r="G46" s="1181">
        <v>11492</v>
      </c>
      <c r="H46" s="1181">
        <v>807.89836407935957</v>
      </c>
      <c r="I46" s="1181"/>
      <c r="J46" s="1181">
        <v>40927</v>
      </c>
      <c r="K46" s="1181">
        <v>628.72805238595549</v>
      </c>
      <c r="L46" s="1181"/>
    </row>
    <row r="47" spans="1:12" ht="12" customHeight="1">
      <c r="A47" s="1230"/>
      <c r="B47" s="1181"/>
      <c r="C47" s="1181" t="s">
        <v>1414</v>
      </c>
      <c r="F47" s="1181"/>
      <c r="G47" s="1181">
        <v>2153</v>
      </c>
      <c r="H47" s="1181">
        <v>1384.0543427775197</v>
      </c>
      <c r="I47" s="1181"/>
      <c r="J47" s="1181">
        <v>15677</v>
      </c>
      <c r="K47" s="1181">
        <v>1176.1810933214263</v>
      </c>
      <c r="L47" s="1181"/>
    </row>
    <row r="48" spans="1:12" ht="12" customHeight="1">
      <c r="A48" s="1230"/>
      <c r="B48" s="1181" t="s">
        <v>1415</v>
      </c>
      <c r="C48" s="1233"/>
      <c r="D48" s="1181">
        <v>13131</v>
      </c>
      <c r="E48" s="1181">
        <v>401.30591729495086</v>
      </c>
      <c r="F48" s="1181"/>
      <c r="G48" s="1181"/>
      <c r="H48" s="1181"/>
      <c r="I48" s="1181"/>
      <c r="J48" s="1181"/>
      <c r="K48" s="1181"/>
      <c r="L48" s="1454"/>
    </row>
    <row r="49" spans="1:12" ht="12" customHeight="1">
      <c r="A49" s="1230"/>
      <c r="B49" s="1181" t="s">
        <v>1447</v>
      </c>
      <c r="C49" s="1233"/>
      <c r="D49" s="1181">
        <v>468</v>
      </c>
      <c r="E49" s="1181">
        <v>1002.25</v>
      </c>
      <c r="F49" s="1181"/>
      <c r="G49" s="1181"/>
      <c r="H49" s="1181"/>
      <c r="I49" s="1181"/>
      <c r="J49" s="1181"/>
      <c r="K49" s="1181"/>
      <c r="L49" s="1456"/>
    </row>
    <row r="50" spans="1:12" ht="12" customHeight="1">
      <c r="A50" s="1230"/>
      <c r="B50" s="1181" t="s">
        <v>1417</v>
      </c>
      <c r="C50" s="1233"/>
      <c r="F50" s="1181"/>
      <c r="G50" s="1181">
        <v>107</v>
      </c>
      <c r="H50" s="1181">
        <v>716.48598130841117</v>
      </c>
      <c r="I50" s="1181"/>
      <c r="J50" s="1181">
        <v>78</v>
      </c>
      <c r="K50" s="1181">
        <v>869.06410256410254</v>
      </c>
      <c r="L50" s="1456"/>
    </row>
    <row r="51" spans="1:12" ht="12" customHeight="1">
      <c r="A51" s="1230"/>
      <c r="B51" s="1181" t="s">
        <v>1418</v>
      </c>
      <c r="C51" s="1233"/>
      <c r="D51" s="1181"/>
      <c r="E51" s="1181"/>
      <c r="F51" s="1181"/>
      <c r="G51" s="1181"/>
      <c r="H51" s="1181"/>
      <c r="I51" s="1181"/>
      <c r="J51" s="1181">
        <v>1</v>
      </c>
      <c r="K51" s="1181">
        <v>4253</v>
      </c>
      <c r="L51" s="1456"/>
    </row>
    <row r="52" spans="1:12" ht="4.5" customHeight="1" thickBot="1">
      <c r="A52" s="192"/>
      <c r="B52" s="192"/>
      <c r="C52" s="192"/>
      <c r="D52" s="192"/>
      <c r="E52" s="192"/>
      <c r="F52" s="192"/>
      <c r="G52" s="192"/>
      <c r="H52" s="192"/>
      <c r="I52" s="192"/>
      <c r="J52" s="192"/>
      <c r="K52" s="192"/>
    </row>
    <row r="53" spans="1:12">
      <c r="A53" s="1181" t="s">
        <v>221</v>
      </c>
      <c r="B53" s="1181"/>
      <c r="C53" s="1233"/>
      <c r="D53" s="1181"/>
      <c r="E53" s="1181"/>
      <c r="F53" s="1181"/>
      <c r="G53" s="1181"/>
      <c r="H53" s="1181"/>
      <c r="I53" s="1181"/>
      <c r="J53" s="1181"/>
      <c r="K53" s="1181"/>
      <c r="L53" s="1181"/>
    </row>
    <row r="54" spans="1:12" ht="29.25" customHeight="1">
      <c r="A54" s="1939" t="s">
        <v>1348</v>
      </c>
      <c r="B54" s="1939"/>
      <c r="C54" s="1939"/>
      <c r="D54" s="1939"/>
      <c r="E54" s="1939"/>
      <c r="F54" s="1939"/>
      <c r="G54" s="1939"/>
      <c r="H54" s="1939"/>
      <c r="I54" s="1939"/>
      <c r="J54" s="1939"/>
      <c r="K54" s="1939"/>
      <c r="L54" s="1457"/>
    </row>
    <row r="55" spans="1:12" ht="27.75" customHeight="1">
      <c r="A55" s="1939" t="s">
        <v>1349</v>
      </c>
      <c r="B55" s="1940"/>
      <c r="C55" s="1940"/>
      <c r="D55" s="1940"/>
      <c r="E55" s="1940"/>
      <c r="F55" s="1940"/>
      <c r="G55" s="1940"/>
      <c r="H55" s="1940"/>
      <c r="I55" s="1940"/>
      <c r="J55" s="1940"/>
      <c r="K55" s="1940"/>
      <c r="L55" s="1457"/>
    </row>
    <row r="56" spans="1:12" ht="28.5" customHeight="1">
      <c r="A56" s="1939" t="s">
        <v>1419</v>
      </c>
      <c r="B56" s="1939"/>
      <c r="C56" s="1939"/>
      <c r="D56" s="1939"/>
      <c r="E56" s="1939"/>
      <c r="F56" s="1939"/>
      <c r="G56" s="1939"/>
      <c r="H56" s="1939"/>
      <c r="I56" s="1939"/>
      <c r="J56" s="1939"/>
      <c r="K56" s="1939"/>
      <c r="L56" s="1457"/>
    </row>
    <row r="57" spans="1:12" ht="13.8">
      <c r="A57" s="668" t="s">
        <v>1420</v>
      </c>
      <c r="B57" s="1246"/>
      <c r="C57" s="1246"/>
      <c r="D57" s="1246"/>
      <c r="E57" s="1246"/>
      <c r="F57" s="1246"/>
      <c r="G57" s="1246"/>
      <c r="H57" s="1246"/>
      <c r="I57" s="1246"/>
      <c r="J57" s="1246"/>
      <c r="K57" s="1246"/>
      <c r="L57" s="1457"/>
    </row>
    <row r="58" spans="1:12" ht="40.5" customHeight="1">
      <c r="A58" s="1939" t="s">
        <v>1421</v>
      </c>
      <c r="B58" s="1940"/>
      <c r="C58" s="1940"/>
      <c r="D58" s="1940"/>
      <c r="E58" s="1940"/>
      <c r="F58" s="1940"/>
      <c r="G58" s="1940"/>
      <c r="H58" s="1940"/>
      <c r="I58" s="1940"/>
      <c r="J58" s="1940"/>
      <c r="K58" s="1940"/>
      <c r="L58" s="1457"/>
    </row>
    <row r="59" spans="1:12" ht="42.75" customHeight="1">
      <c r="A59" s="1939" t="s">
        <v>1422</v>
      </c>
      <c r="B59" s="1940"/>
      <c r="C59" s="1940"/>
      <c r="D59" s="1940"/>
      <c r="E59" s="1940"/>
      <c r="F59" s="1940"/>
      <c r="G59" s="1940"/>
      <c r="H59" s="1940"/>
      <c r="I59" s="1940"/>
      <c r="J59" s="1940"/>
      <c r="K59" s="1940"/>
      <c r="L59" s="1457"/>
    </row>
    <row r="60" spans="1:12" ht="13.8">
      <c r="A60" s="668" t="s">
        <v>1423</v>
      </c>
      <c r="B60" s="668"/>
      <c r="C60" s="668"/>
      <c r="D60" s="668"/>
      <c r="E60" s="668"/>
      <c r="F60" s="668"/>
      <c r="G60" s="668"/>
      <c r="H60" s="668"/>
      <c r="I60" s="668"/>
      <c r="J60" s="668"/>
      <c r="K60" s="668"/>
      <c r="L60" s="1457"/>
    </row>
    <row r="61" spans="1:12" ht="13.8">
      <c r="A61" s="668" t="s">
        <v>1424</v>
      </c>
      <c r="B61" s="668"/>
      <c r="C61" s="668"/>
      <c r="D61" s="668"/>
      <c r="E61" s="668"/>
      <c r="F61" s="668"/>
      <c r="G61" s="668"/>
      <c r="H61" s="668"/>
      <c r="I61" s="668"/>
      <c r="J61" s="668"/>
      <c r="K61" s="668"/>
    </row>
    <row r="62" spans="1:12" ht="14.4" thickBot="1">
      <c r="A62" s="1107" t="s">
        <v>1439</v>
      </c>
    </row>
    <row r="200" spans="3:3">
      <c r="C200" s="80" t="s">
        <v>209</v>
      </c>
    </row>
  </sheetData>
  <mergeCells count="5">
    <mergeCell ref="A54:K54"/>
    <mergeCell ref="A55:K55"/>
    <mergeCell ref="A56:K56"/>
    <mergeCell ref="A58:K58"/>
    <mergeCell ref="A59:K59"/>
  </mergeCells>
  <hyperlinks>
    <hyperlink ref="C1" location="Índice!A1" display="Volver al Índice " xr:uid="{4441B313-3B16-449A-88AC-82BBC774C6CF}"/>
  </hyperlinks>
  <printOptions horizontalCentered="1" verticalCentered="1"/>
  <pageMargins left="0.74803149606299213" right="0.74803149606299213" top="0.98425196850393704" bottom="0.98425196850393704" header="0" footer="0"/>
  <pageSetup paperSize="9" scale="26" orientation="portrait"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958E5-7371-4B34-B58B-E06417E2E301}">
  <sheetPr>
    <pageSetUpPr fitToPage="1"/>
  </sheetPr>
  <dimension ref="A1:I39"/>
  <sheetViews>
    <sheetView showGridLines="0" zoomScaleNormal="100" workbookViewId="0">
      <pane ySplit="6" topLeftCell="A7" activePane="bottomLeft" state="frozen"/>
      <selection activeCell="B27" sqref="B27"/>
      <selection pane="bottomLeft" activeCell="D13" sqref="D13"/>
    </sheetView>
  </sheetViews>
  <sheetFormatPr baseColWidth="10" defaultColWidth="11.44140625" defaultRowHeight="13.2" outlineLevelRow="1"/>
  <cols>
    <col min="1" max="2" width="1.6640625" style="80" customWidth="1"/>
    <col min="3" max="3" width="27.44140625" style="80" customWidth="1"/>
    <col min="4" max="4" width="12.33203125" style="80" customWidth="1"/>
    <col min="5" max="5" width="11.33203125" style="80" customWidth="1"/>
    <col min="6" max="6" width="1.6640625" style="80" customWidth="1"/>
    <col min="7" max="7" width="11" style="80" customWidth="1"/>
    <col min="8" max="8" width="14.33203125" style="80" customWidth="1"/>
    <col min="9" max="9" width="12" style="80" customWidth="1"/>
    <col min="10" max="256" width="11.44140625" style="80"/>
    <col min="257" max="258" width="1.6640625" style="80" customWidth="1"/>
    <col min="259" max="259" width="27.44140625" style="80" customWidth="1"/>
    <col min="260" max="260" width="12.33203125" style="80" customWidth="1"/>
    <col min="261" max="261" width="11.33203125" style="80" customWidth="1"/>
    <col min="262" max="262" width="1.6640625" style="80" customWidth="1"/>
    <col min="263" max="263" width="11" style="80" customWidth="1"/>
    <col min="264" max="264" width="14.33203125" style="80" customWidth="1"/>
    <col min="265" max="265" width="12" style="80" customWidth="1"/>
    <col min="266" max="512" width="11.44140625" style="80"/>
    <col min="513" max="514" width="1.6640625" style="80" customWidth="1"/>
    <col min="515" max="515" width="27.44140625" style="80" customWidth="1"/>
    <col min="516" max="516" width="12.33203125" style="80" customWidth="1"/>
    <col min="517" max="517" width="11.33203125" style="80" customWidth="1"/>
    <col min="518" max="518" width="1.6640625" style="80" customWidth="1"/>
    <col min="519" max="519" width="11" style="80" customWidth="1"/>
    <col min="520" max="520" width="14.33203125" style="80" customWidth="1"/>
    <col min="521" max="521" width="12" style="80" customWidth="1"/>
    <col min="522" max="768" width="11.44140625" style="80"/>
    <col min="769" max="770" width="1.6640625" style="80" customWidth="1"/>
    <col min="771" max="771" width="27.44140625" style="80" customWidth="1"/>
    <col min="772" max="772" width="12.33203125" style="80" customWidth="1"/>
    <col min="773" max="773" width="11.33203125" style="80" customWidth="1"/>
    <col min="774" max="774" width="1.6640625" style="80" customWidth="1"/>
    <col min="775" max="775" width="11" style="80" customWidth="1"/>
    <col min="776" max="776" width="14.33203125" style="80" customWidth="1"/>
    <col min="777" max="777" width="12" style="80" customWidth="1"/>
    <col min="778" max="1024" width="11.44140625" style="80"/>
    <col min="1025" max="1026" width="1.6640625" style="80" customWidth="1"/>
    <col min="1027" max="1027" width="27.44140625" style="80" customWidth="1"/>
    <col min="1028" max="1028" width="12.33203125" style="80" customWidth="1"/>
    <col min="1029" max="1029" width="11.33203125" style="80" customWidth="1"/>
    <col min="1030" max="1030" width="1.6640625" style="80" customWidth="1"/>
    <col min="1031" max="1031" width="11" style="80" customWidth="1"/>
    <col min="1032" max="1032" width="14.33203125" style="80" customWidth="1"/>
    <col min="1033" max="1033" width="12" style="80" customWidth="1"/>
    <col min="1034" max="1280" width="11.44140625" style="80"/>
    <col min="1281" max="1282" width="1.6640625" style="80" customWidth="1"/>
    <col min="1283" max="1283" width="27.44140625" style="80" customWidth="1"/>
    <col min="1284" max="1284" width="12.33203125" style="80" customWidth="1"/>
    <col min="1285" max="1285" width="11.33203125" style="80" customWidth="1"/>
    <col min="1286" max="1286" width="1.6640625" style="80" customWidth="1"/>
    <col min="1287" max="1287" width="11" style="80" customWidth="1"/>
    <col min="1288" max="1288" width="14.33203125" style="80" customWidth="1"/>
    <col min="1289" max="1289" width="12" style="80" customWidth="1"/>
    <col min="1290" max="1536" width="11.44140625" style="80"/>
    <col min="1537" max="1538" width="1.6640625" style="80" customWidth="1"/>
    <col min="1539" max="1539" width="27.44140625" style="80" customWidth="1"/>
    <col min="1540" max="1540" width="12.33203125" style="80" customWidth="1"/>
    <col min="1541" max="1541" width="11.33203125" style="80" customWidth="1"/>
    <col min="1542" max="1542" width="1.6640625" style="80" customWidth="1"/>
    <col min="1543" max="1543" width="11" style="80" customWidth="1"/>
    <col min="1544" max="1544" width="14.33203125" style="80" customWidth="1"/>
    <col min="1545" max="1545" width="12" style="80" customWidth="1"/>
    <col min="1546" max="1792" width="11.44140625" style="80"/>
    <col min="1793" max="1794" width="1.6640625" style="80" customWidth="1"/>
    <col min="1795" max="1795" width="27.44140625" style="80" customWidth="1"/>
    <col min="1796" max="1796" width="12.33203125" style="80" customWidth="1"/>
    <col min="1797" max="1797" width="11.33203125" style="80" customWidth="1"/>
    <col min="1798" max="1798" width="1.6640625" style="80" customWidth="1"/>
    <col min="1799" max="1799" width="11" style="80" customWidth="1"/>
    <col min="1800" max="1800" width="14.33203125" style="80" customWidth="1"/>
    <col min="1801" max="1801" width="12" style="80" customWidth="1"/>
    <col min="1802" max="2048" width="11.44140625" style="80"/>
    <col min="2049" max="2050" width="1.6640625" style="80" customWidth="1"/>
    <col min="2051" max="2051" width="27.44140625" style="80" customWidth="1"/>
    <col min="2052" max="2052" width="12.33203125" style="80" customWidth="1"/>
    <col min="2053" max="2053" width="11.33203125" style="80" customWidth="1"/>
    <col min="2054" max="2054" width="1.6640625" style="80" customWidth="1"/>
    <col min="2055" max="2055" width="11" style="80" customWidth="1"/>
    <col min="2056" max="2056" width="14.33203125" style="80" customWidth="1"/>
    <col min="2057" max="2057" width="12" style="80" customWidth="1"/>
    <col min="2058" max="2304" width="11.44140625" style="80"/>
    <col min="2305" max="2306" width="1.6640625" style="80" customWidth="1"/>
    <col min="2307" max="2307" width="27.44140625" style="80" customWidth="1"/>
    <col min="2308" max="2308" width="12.33203125" style="80" customWidth="1"/>
    <col min="2309" max="2309" width="11.33203125" style="80" customWidth="1"/>
    <col min="2310" max="2310" width="1.6640625" style="80" customWidth="1"/>
    <col min="2311" max="2311" width="11" style="80" customWidth="1"/>
    <col min="2312" max="2312" width="14.33203125" style="80" customWidth="1"/>
    <col min="2313" max="2313" width="12" style="80" customWidth="1"/>
    <col min="2314" max="2560" width="11.44140625" style="80"/>
    <col min="2561" max="2562" width="1.6640625" style="80" customWidth="1"/>
    <col min="2563" max="2563" width="27.44140625" style="80" customWidth="1"/>
    <col min="2564" max="2564" width="12.33203125" style="80" customWidth="1"/>
    <col min="2565" max="2565" width="11.33203125" style="80" customWidth="1"/>
    <col min="2566" max="2566" width="1.6640625" style="80" customWidth="1"/>
    <col min="2567" max="2567" width="11" style="80" customWidth="1"/>
    <col min="2568" max="2568" width="14.33203125" style="80" customWidth="1"/>
    <col min="2569" max="2569" width="12" style="80" customWidth="1"/>
    <col min="2570" max="2816" width="11.44140625" style="80"/>
    <col min="2817" max="2818" width="1.6640625" style="80" customWidth="1"/>
    <col min="2819" max="2819" width="27.44140625" style="80" customWidth="1"/>
    <col min="2820" max="2820" width="12.33203125" style="80" customWidth="1"/>
    <col min="2821" max="2821" width="11.33203125" style="80" customWidth="1"/>
    <col min="2822" max="2822" width="1.6640625" style="80" customWidth="1"/>
    <col min="2823" max="2823" width="11" style="80" customWidth="1"/>
    <col min="2824" max="2824" width="14.33203125" style="80" customWidth="1"/>
    <col min="2825" max="2825" width="12" style="80" customWidth="1"/>
    <col min="2826" max="3072" width="11.44140625" style="80"/>
    <col min="3073" max="3074" width="1.6640625" style="80" customWidth="1"/>
    <col min="3075" max="3075" width="27.44140625" style="80" customWidth="1"/>
    <col min="3076" max="3076" width="12.33203125" style="80" customWidth="1"/>
    <col min="3077" max="3077" width="11.33203125" style="80" customWidth="1"/>
    <col min="3078" max="3078" width="1.6640625" style="80" customWidth="1"/>
    <col min="3079" max="3079" width="11" style="80" customWidth="1"/>
    <col min="3080" max="3080" width="14.33203125" style="80" customWidth="1"/>
    <col min="3081" max="3081" width="12" style="80" customWidth="1"/>
    <col min="3082" max="3328" width="11.44140625" style="80"/>
    <col min="3329" max="3330" width="1.6640625" style="80" customWidth="1"/>
    <col min="3331" max="3331" width="27.44140625" style="80" customWidth="1"/>
    <col min="3332" max="3332" width="12.33203125" style="80" customWidth="1"/>
    <col min="3333" max="3333" width="11.33203125" style="80" customWidth="1"/>
    <col min="3334" max="3334" width="1.6640625" style="80" customWidth="1"/>
    <col min="3335" max="3335" width="11" style="80" customWidth="1"/>
    <col min="3336" max="3336" width="14.33203125" style="80" customWidth="1"/>
    <col min="3337" max="3337" width="12" style="80" customWidth="1"/>
    <col min="3338" max="3584" width="11.44140625" style="80"/>
    <col min="3585" max="3586" width="1.6640625" style="80" customWidth="1"/>
    <col min="3587" max="3587" width="27.44140625" style="80" customWidth="1"/>
    <col min="3588" max="3588" width="12.33203125" style="80" customWidth="1"/>
    <col min="3589" max="3589" width="11.33203125" style="80" customWidth="1"/>
    <col min="3590" max="3590" width="1.6640625" style="80" customWidth="1"/>
    <col min="3591" max="3591" width="11" style="80" customWidth="1"/>
    <col min="3592" max="3592" width="14.33203125" style="80" customWidth="1"/>
    <col min="3593" max="3593" width="12" style="80" customWidth="1"/>
    <col min="3594" max="3840" width="11.44140625" style="80"/>
    <col min="3841" max="3842" width="1.6640625" style="80" customWidth="1"/>
    <col min="3843" max="3843" width="27.44140625" style="80" customWidth="1"/>
    <col min="3844" max="3844" width="12.33203125" style="80" customWidth="1"/>
    <col min="3845" max="3845" width="11.33203125" style="80" customWidth="1"/>
    <col min="3846" max="3846" width="1.6640625" style="80" customWidth="1"/>
    <col min="3847" max="3847" width="11" style="80" customWidth="1"/>
    <col min="3848" max="3848" width="14.33203125" style="80" customWidth="1"/>
    <col min="3849" max="3849" width="12" style="80" customWidth="1"/>
    <col min="3850" max="4096" width="11.44140625" style="80"/>
    <col min="4097" max="4098" width="1.6640625" style="80" customWidth="1"/>
    <col min="4099" max="4099" width="27.44140625" style="80" customWidth="1"/>
    <col min="4100" max="4100" width="12.33203125" style="80" customWidth="1"/>
    <col min="4101" max="4101" width="11.33203125" style="80" customWidth="1"/>
    <col min="4102" max="4102" width="1.6640625" style="80" customWidth="1"/>
    <col min="4103" max="4103" width="11" style="80" customWidth="1"/>
    <col min="4104" max="4104" width="14.33203125" style="80" customWidth="1"/>
    <col min="4105" max="4105" width="12" style="80" customWidth="1"/>
    <col min="4106" max="4352" width="11.44140625" style="80"/>
    <col min="4353" max="4354" width="1.6640625" style="80" customWidth="1"/>
    <col min="4355" max="4355" width="27.44140625" style="80" customWidth="1"/>
    <col min="4356" max="4356" width="12.33203125" style="80" customWidth="1"/>
    <col min="4357" max="4357" width="11.33203125" style="80" customWidth="1"/>
    <col min="4358" max="4358" width="1.6640625" style="80" customWidth="1"/>
    <col min="4359" max="4359" width="11" style="80" customWidth="1"/>
    <col min="4360" max="4360" width="14.33203125" style="80" customWidth="1"/>
    <col min="4361" max="4361" width="12" style="80" customWidth="1"/>
    <col min="4362" max="4608" width="11.44140625" style="80"/>
    <col min="4609" max="4610" width="1.6640625" style="80" customWidth="1"/>
    <col min="4611" max="4611" width="27.44140625" style="80" customWidth="1"/>
    <col min="4612" max="4612" width="12.33203125" style="80" customWidth="1"/>
    <col min="4613" max="4613" width="11.33203125" style="80" customWidth="1"/>
    <col min="4614" max="4614" width="1.6640625" style="80" customWidth="1"/>
    <col min="4615" max="4615" width="11" style="80" customWidth="1"/>
    <col min="4616" max="4616" width="14.33203125" style="80" customWidth="1"/>
    <col min="4617" max="4617" width="12" style="80" customWidth="1"/>
    <col min="4618" max="4864" width="11.44140625" style="80"/>
    <col min="4865" max="4866" width="1.6640625" style="80" customWidth="1"/>
    <col min="4867" max="4867" width="27.44140625" style="80" customWidth="1"/>
    <col min="4868" max="4868" width="12.33203125" style="80" customWidth="1"/>
    <col min="4869" max="4869" width="11.33203125" style="80" customWidth="1"/>
    <col min="4870" max="4870" width="1.6640625" style="80" customWidth="1"/>
    <col min="4871" max="4871" width="11" style="80" customWidth="1"/>
    <col min="4872" max="4872" width="14.33203125" style="80" customWidth="1"/>
    <col min="4873" max="4873" width="12" style="80" customWidth="1"/>
    <col min="4874" max="5120" width="11.44140625" style="80"/>
    <col min="5121" max="5122" width="1.6640625" style="80" customWidth="1"/>
    <col min="5123" max="5123" width="27.44140625" style="80" customWidth="1"/>
    <col min="5124" max="5124" width="12.33203125" style="80" customWidth="1"/>
    <col min="5125" max="5125" width="11.33203125" style="80" customWidth="1"/>
    <col min="5126" max="5126" width="1.6640625" style="80" customWidth="1"/>
    <col min="5127" max="5127" width="11" style="80" customWidth="1"/>
    <col min="5128" max="5128" width="14.33203125" style="80" customWidth="1"/>
    <col min="5129" max="5129" width="12" style="80" customWidth="1"/>
    <col min="5130" max="5376" width="11.44140625" style="80"/>
    <col min="5377" max="5378" width="1.6640625" style="80" customWidth="1"/>
    <col min="5379" max="5379" width="27.44140625" style="80" customWidth="1"/>
    <col min="5380" max="5380" width="12.33203125" style="80" customWidth="1"/>
    <col min="5381" max="5381" width="11.33203125" style="80" customWidth="1"/>
    <col min="5382" max="5382" width="1.6640625" style="80" customWidth="1"/>
    <col min="5383" max="5383" width="11" style="80" customWidth="1"/>
    <col min="5384" max="5384" width="14.33203125" style="80" customWidth="1"/>
    <col min="5385" max="5385" width="12" style="80" customWidth="1"/>
    <col min="5386" max="5632" width="11.44140625" style="80"/>
    <col min="5633" max="5634" width="1.6640625" style="80" customWidth="1"/>
    <col min="5635" max="5635" width="27.44140625" style="80" customWidth="1"/>
    <col min="5636" max="5636" width="12.33203125" style="80" customWidth="1"/>
    <col min="5637" max="5637" width="11.33203125" style="80" customWidth="1"/>
    <col min="5638" max="5638" width="1.6640625" style="80" customWidth="1"/>
    <col min="5639" max="5639" width="11" style="80" customWidth="1"/>
    <col min="5640" max="5640" width="14.33203125" style="80" customWidth="1"/>
    <col min="5641" max="5641" width="12" style="80" customWidth="1"/>
    <col min="5642" max="5888" width="11.44140625" style="80"/>
    <col min="5889" max="5890" width="1.6640625" style="80" customWidth="1"/>
    <col min="5891" max="5891" width="27.44140625" style="80" customWidth="1"/>
    <col min="5892" max="5892" width="12.33203125" style="80" customWidth="1"/>
    <col min="5893" max="5893" width="11.33203125" style="80" customWidth="1"/>
    <col min="5894" max="5894" width="1.6640625" style="80" customWidth="1"/>
    <col min="5895" max="5895" width="11" style="80" customWidth="1"/>
    <col min="5896" max="5896" width="14.33203125" style="80" customWidth="1"/>
    <col min="5897" max="5897" width="12" style="80" customWidth="1"/>
    <col min="5898" max="6144" width="11.44140625" style="80"/>
    <col min="6145" max="6146" width="1.6640625" style="80" customWidth="1"/>
    <col min="6147" max="6147" width="27.44140625" style="80" customWidth="1"/>
    <col min="6148" max="6148" width="12.33203125" style="80" customWidth="1"/>
    <col min="6149" max="6149" width="11.33203125" style="80" customWidth="1"/>
    <col min="6150" max="6150" width="1.6640625" style="80" customWidth="1"/>
    <col min="6151" max="6151" width="11" style="80" customWidth="1"/>
    <col min="6152" max="6152" width="14.33203125" style="80" customWidth="1"/>
    <col min="6153" max="6153" width="12" style="80" customWidth="1"/>
    <col min="6154" max="6400" width="11.44140625" style="80"/>
    <col min="6401" max="6402" width="1.6640625" style="80" customWidth="1"/>
    <col min="6403" max="6403" width="27.44140625" style="80" customWidth="1"/>
    <col min="6404" max="6404" width="12.33203125" style="80" customWidth="1"/>
    <col min="6405" max="6405" width="11.33203125" style="80" customWidth="1"/>
    <col min="6406" max="6406" width="1.6640625" style="80" customWidth="1"/>
    <col min="6407" max="6407" width="11" style="80" customWidth="1"/>
    <col min="6408" max="6408" width="14.33203125" style="80" customWidth="1"/>
    <col min="6409" max="6409" width="12" style="80" customWidth="1"/>
    <col min="6410" max="6656" width="11.44140625" style="80"/>
    <col min="6657" max="6658" width="1.6640625" style="80" customWidth="1"/>
    <col min="6659" max="6659" width="27.44140625" style="80" customWidth="1"/>
    <col min="6660" max="6660" width="12.33203125" style="80" customWidth="1"/>
    <col min="6661" max="6661" width="11.33203125" style="80" customWidth="1"/>
    <col min="6662" max="6662" width="1.6640625" style="80" customWidth="1"/>
    <col min="6663" max="6663" width="11" style="80" customWidth="1"/>
    <col min="6664" max="6664" width="14.33203125" style="80" customWidth="1"/>
    <col min="6665" max="6665" width="12" style="80" customWidth="1"/>
    <col min="6666" max="6912" width="11.44140625" style="80"/>
    <col min="6913" max="6914" width="1.6640625" style="80" customWidth="1"/>
    <col min="6915" max="6915" width="27.44140625" style="80" customWidth="1"/>
    <col min="6916" max="6916" width="12.33203125" style="80" customWidth="1"/>
    <col min="6917" max="6917" width="11.33203125" style="80" customWidth="1"/>
    <col min="6918" max="6918" width="1.6640625" style="80" customWidth="1"/>
    <col min="6919" max="6919" width="11" style="80" customWidth="1"/>
    <col min="6920" max="6920" width="14.33203125" style="80" customWidth="1"/>
    <col min="6921" max="6921" width="12" style="80" customWidth="1"/>
    <col min="6922" max="7168" width="11.44140625" style="80"/>
    <col min="7169" max="7170" width="1.6640625" style="80" customWidth="1"/>
    <col min="7171" max="7171" width="27.44140625" style="80" customWidth="1"/>
    <col min="7172" max="7172" width="12.33203125" style="80" customWidth="1"/>
    <col min="7173" max="7173" width="11.33203125" style="80" customWidth="1"/>
    <col min="7174" max="7174" width="1.6640625" style="80" customWidth="1"/>
    <col min="7175" max="7175" width="11" style="80" customWidth="1"/>
    <col min="7176" max="7176" width="14.33203125" style="80" customWidth="1"/>
    <col min="7177" max="7177" width="12" style="80" customWidth="1"/>
    <col min="7178" max="7424" width="11.44140625" style="80"/>
    <col min="7425" max="7426" width="1.6640625" style="80" customWidth="1"/>
    <col min="7427" max="7427" width="27.44140625" style="80" customWidth="1"/>
    <col min="7428" max="7428" width="12.33203125" style="80" customWidth="1"/>
    <col min="7429" max="7429" width="11.33203125" style="80" customWidth="1"/>
    <col min="7430" max="7430" width="1.6640625" style="80" customWidth="1"/>
    <col min="7431" max="7431" width="11" style="80" customWidth="1"/>
    <col min="7432" max="7432" width="14.33203125" style="80" customWidth="1"/>
    <col min="7433" max="7433" width="12" style="80" customWidth="1"/>
    <col min="7434" max="7680" width="11.44140625" style="80"/>
    <col min="7681" max="7682" width="1.6640625" style="80" customWidth="1"/>
    <col min="7683" max="7683" width="27.44140625" style="80" customWidth="1"/>
    <col min="7684" max="7684" width="12.33203125" style="80" customWidth="1"/>
    <col min="7685" max="7685" width="11.33203125" style="80" customWidth="1"/>
    <col min="7686" max="7686" width="1.6640625" style="80" customWidth="1"/>
    <col min="7687" max="7687" width="11" style="80" customWidth="1"/>
    <col min="7688" max="7688" width="14.33203125" style="80" customWidth="1"/>
    <col min="7689" max="7689" width="12" style="80" customWidth="1"/>
    <col min="7690" max="7936" width="11.44140625" style="80"/>
    <col min="7937" max="7938" width="1.6640625" style="80" customWidth="1"/>
    <col min="7939" max="7939" width="27.44140625" style="80" customWidth="1"/>
    <col min="7940" max="7940" width="12.33203125" style="80" customWidth="1"/>
    <col min="7941" max="7941" width="11.33203125" style="80" customWidth="1"/>
    <col min="7942" max="7942" width="1.6640625" style="80" customWidth="1"/>
    <col min="7943" max="7943" width="11" style="80" customWidth="1"/>
    <col min="7944" max="7944" width="14.33203125" style="80" customWidth="1"/>
    <col min="7945" max="7945" width="12" style="80" customWidth="1"/>
    <col min="7946" max="8192" width="11.44140625" style="80"/>
    <col min="8193" max="8194" width="1.6640625" style="80" customWidth="1"/>
    <col min="8195" max="8195" width="27.44140625" style="80" customWidth="1"/>
    <col min="8196" max="8196" width="12.33203125" style="80" customWidth="1"/>
    <col min="8197" max="8197" width="11.33203125" style="80" customWidth="1"/>
    <col min="8198" max="8198" width="1.6640625" style="80" customWidth="1"/>
    <col min="8199" max="8199" width="11" style="80" customWidth="1"/>
    <col min="8200" max="8200" width="14.33203125" style="80" customWidth="1"/>
    <col min="8201" max="8201" width="12" style="80" customWidth="1"/>
    <col min="8202" max="8448" width="11.44140625" style="80"/>
    <col min="8449" max="8450" width="1.6640625" style="80" customWidth="1"/>
    <col min="8451" max="8451" width="27.44140625" style="80" customWidth="1"/>
    <col min="8452" max="8452" width="12.33203125" style="80" customWidth="1"/>
    <col min="8453" max="8453" width="11.33203125" style="80" customWidth="1"/>
    <col min="8454" max="8454" width="1.6640625" style="80" customWidth="1"/>
    <col min="8455" max="8455" width="11" style="80" customWidth="1"/>
    <col min="8456" max="8456" width="14.33203125" style="80" customWidth="1"/>
    <col min="8457" max="8457" width="12" style="80" customWidth="1"/>
    <col min="8458" max="8704" width="11.44140625" style="80"/>
    <col min="8705" max="8706" width="1.6640625" style="80" customWidth="1"/>
    <col min="8707" max="8707" width="27.44140625" style="80" customWidth="1"/>
    <col min="8708" max="8708" width="12.33203125" style="80" customWidth="1"/>
    <col min="8709" max="8709" width="11.33203125" style="80" customWidth="1"/>
    <col min="8710" max="8710" width="1.6640625" style="80" customWidth="1"/>
    <col min="8711" max="8711" width="11" style="80" customWidth="1"/>
    <col min="8712" max="8712" width="14.33203125" style="80" customWidth="1"/>
    <col min="8713" max="8713" width="12" style="80" customWidth="1"/>
    <col min="8714" max="8960" width="11.44140625" style="80"/>
    <col min="8961" max="8962" width="1.6640625" style="80" customWidth="1"/>
    <col min="8963" max="8963" width="27.44140625" style="80" customWidth="1"/>
    <col min="8964" max="8964" width="12.33203125" style="80" customWidth="1"/>
    <col min="8965" max="8965" width="11.33203125" style="80" customWidth="1"/>
    <col min="8966" max="8966" width="1.6640625" style="80" customWidth="1"/>
    <col min="8967" max="8967" width="11" style="80" customWidth="1"/>
    <col min="8968" max="8968" width="14.33203125" style="80" customWidth="1"/>
    <col min="8969" max="8969" width="12" style="80" customWidth="1"/>
    <col min="8970" max="9216" width="11.44140625" style="80"/>
    <col min="9217" max="9218" width="1.6640625" style="80" customWidth="1"/>
    <col min="9219" max="9219" width="27.44140625" style="80" customWidth="1"/>
    <col min="9220" max="9220" width="12.33203125" style="80" customWidth="1"/>
    <col min="9221" max="9221" width="11.33203125" style="80" customWidth="1"/>
    <col min="9222" max="9222" width="1.6640625" style="80" customWidth="1"/>
    <col min="9223" max="9223" width="11" style="80" customWidth="1"/>
    <col min="9224" max="9224" width="14.33203125" style="80" customWidth="1"/>
    <col min="9225" max="9225" width="12" style="80" customWidth="1"/>
    <col min="9226" max="9472" width="11.44140625" style="80"/>
    <col min="9473" max="9474" width="1.6640625" style="80" customWidth="1"/>
    <col min="9475" max="9475" width="27.44140625" style="80" customWidth="1"/>
    <col min="9476" max="9476" width="12.33203125" style="80" customWidth="1"/>
    <col min="9477" max="9477" width="11.33203125" style="80" customWidth="1"/>
    <col min="9478" max="9478" width="1.6640625" style="80" customWidth="1"/>
    <col min="9479" max="9479" width="11" style="80" customWidth="1"/>
    <col min="9480" max="9480" width="14.33203125" style="80" customWidth="1"/>
    <col min="9481" max="9481" width="12" style="80" customWidth="1"/>
    <col min="9482" max="9728" width="11.44140625" style="80"/>
    <col min="9729" max="9730" width="1.6640625" style="80" customWidth="1"/>
    <col min="9731" max="9731" width="27.44140625" style="80" customWidth="1"/>
    <col min="9732" max="9732" width="12.33203125" style="80" customWidth="1"/>
    <col min="9733" max="9733" width="11.33203125" style="80" customWidth="1"/>
    <col min="9734" max="9734" width="1.6640625" style="80" customWidth="1"/>
    <col min="9735" max="9735" width="11" style="80" customWidth="1"/>
    <col min="9736" max="9736" width="14.33203125" style="80" customWidth="1"/>
    <col min="9737" max="9737" width="12" style="80" customWidth="1"/>
    <col min="9738" max="9984" width="11.44140625" style="80"/>
    <col min="9985" max="9986" width="1.6640625" style="80" customWidth="1"/>
    <col min="9987" max="9987" width="27.44140625" style="80" customWidth="1"/>
    <col min="9988" max="9988" width="12.33203125" style="80" customWidth="1"/>
    <col min="9989" max="9989" width="11.33203125" style="80" customWidth="1"/>
    <col min="9990" max="9990" width="1.6640625" style="80" customWidth="1"/>
    <col min="9991" max="9991" width="11" style="80" customWidth="1"/>
    <col min="9992" max="9992" width="14.33203125" style="80" customWidth="1"/>
    <col min="9993" max="9993" width="12" style="80" customWidth="1"/>
    <col min="9994" max="10240" width="11.44140625" style="80"/>
    <col min="10241" max="10242" width="1.6640625" style="80" customWidth="1"/>
    <col min="10243" max="10243" width="27.44140625" style="80" customWidth="1"/>
    <col min="10244" max="10244" width="12.33203125" style="80" customWidth="1"/>
    <col min="10245" max="10245" width="11.33203125" style="80" customWidth="1"/>
    <col min="10246" max="10246" width="1.6640625" style="80" customWidth="1"/>
    <col min="10247" max="10247" width="11" style="80" customWidth="1"/>
    <col min="10248" max="10248" width="14.33203125" style="80" customWidth="1"/>
    <col min="10249" max="10249" width="12" style="80" customWidth="1"/>
    <col min="10250" max="10496" width="11.44140625" style="80"/>
    <col min="10497" max="10498" width="1.6640625" style="80" customWidth="1"/>
    <col min="10499" max="10499" width="27.44140625" style="80" customWidth="1"/>
    <col min="10500" max="10500" width="12.33203125" style="80" customWidth="1"/>
    <col min="10501" max="10501" width="11.33203125" style="80" customWidth="1"/>
    <col min="10502" max="10502" width="1.6640625" style="80" customWidth="1"/>
    <col min="10503" max="10503" width="11" style="80" customWidth="1"/>
    <col min="10504" max="10504" width="14.33203125" style="80" customWidth="1"/>
    <col min="10505" max="10505" width="12" style="80" customWidth="1"/>
    <col min="10506" max="10752" width="11.44140625" style="80"/>
    <col min="10753" max="10754" width="1.6640625" style="80" customWidth="1"/>
    <col min="10755" max="10755" width="27.44140625" style="80" customWidth="1"/>
    <col min="10756" max="10756" width="12.33203125" style="80" customWidth="1"/>
    <col min="10757" max="10757" width="11.33203125" style="80" customWidth="1"/>
    <col min="10758" max="10758" width="1.6640625" style="80" customWidth="1"/>
    <col min="10759" max="10759" width="11" style="80" customWidth="1"/>
    <col min="10760" max="10760" width="14.33203125" style="80" customWidth="1"/>
    <col min="10761" max="10761" width="12" style="80" customWidth="1"/>
    <col min="10762" max="11008" width="11.44140625" style="80"/>
    <col min="11009" max="11010" width="1.6640625" style="80" customWidth="1"/>
    <col min="11011" max="11011" width="27.44140625" style="80" customWidth="1"/>
    <col min="11012" max="11012" width="12.33203125" style="80" customWidth="1"/>
    <col min="11013" max="11013" width="11.33203125" style="80" customWidth="1"/>
    <col min="11014" max="11014" width="1.6640625" style="80" customWidth="1"/>
    <col min="11015" max="11015" width="11" style="80" customWidth="1"/>
    <col min="11016" max="11016" width="14.33203125" style="80" customWidth="1"/>
    <col min="11017" max="11017" width="12" style="80" customWidth="1"/>
    <col min="11018" max="11264" width="11.44140625" style="80"/>
    <col min="11265" max="11266" width="1.6640625" style="80" customWidth="1"/>
    <col min="11267" max="11267" width="27.44140625" style="80" customWidth="1"/>
    <col min="11268" max="11268" width="12.33203125" style="80" customWidth="1"/>
    <col min="11269" max="11269" width="11.33203125" style="80" customWidth="1"/>
    <col min="11270" max="11270" width="1.6640625" style="80" customWidth="1"/>
    <col min="11271" max="11271" width="11" style="80" customWidth="1"/>
    <col min="11272" max="11272" width="14.33203125" style="80" customWidth="1"/>
    <col min="11273" max="11273" width="12" style="80" customWidth="1"/>
    <col min="11274" max="11520" width="11.44140625" style="80"/>
    <col min="11521" max="11522" width="1.6640625" style="80" customWidth="1"/>
    <col min="11523" max="11523" width="27.44140625" style="80" customWidth="1"/>
    <col min="11524" max="11524" width="12.33203125" style="80" customWidth="1"/>
    <col min="11525" max="11525" width="11.33203125" style="80" customWidth="1"/>
    <col min="11526" max="11526" width="1.6640625" style="80" customWidth="1"/>
    <col min="11527" max="11527" width="11" style="80" customWidth="1"/>
    <col min="11528" max="11528" width="14.33203125" style="80" customWidth="1"/>
    <col min="11529" max="11529" width="12" style="80" customWidth="1"/>
    <col min="11530" max="11776" width="11.44140625" style="80"/>
    <col min="11777" max="11778" width="1.6640625" style="80" customWidth="1"/>
    <col min="11779" max="11779" width="27.44140625" style="80" customWidth="1"/>
    <col min="11780" max="11780" width="12.33203125" style="80" customWidth="1"/>
    <col min="11781" max="11781" width="11.33203125" style="80" customWidth="1"/>
    <col min="11782" max="11782" width="1.6640625" style="80" customWidth="1"/>
    <col min="11783" max="11783" width="11" style="80" customWidth="1"/>
    <col min="11784" max="11784" width="14.33203125" style="80" customWidth="1"/>
    <col min="11785" max="11785" width="12" style="80" customWidth="1"/>
    <col min="11786" max="12032" width="11.44140625" style="80"/>
    <col min="12033" max="12034" width="1.6640625" style="80" customWidth="1"/>
    <col min="12035" max="12035" width="27.44140625" style="80" customWidth="1"/>
    <col min="12036" max="12036" width="12.33203125" style="80" customWidth="1"/>
    <col min="12037" max="12037" width="11.33203125" style="80" customWidth="1"/>
    <col min="12038" max="12038" width="1.6640625" style="80" customWidth="1"/>
    <col min="12039" max="12039" width="11" style="80" customWidth="1"/>
    <col min="12040" max="12040" width="14.33203125" style="80" customWidth="1"/>
    <col min="12041" max="12041" width="12" style="80" customWidth="1"/>
    <col min="12042" max="12288" width="11.44140625" style="80"/>
    <col min="12289" max="12290" width="1.6640625" style="80" customWidth="1"/>
    <col min="12291" max="12291" width="27.44140625" style="80" customWidth="1"/>
    <col min="12292" max="12292" width="12.33203125" style="80" customWidth="1"/>
    <col min="12293" max="12293" width="11.33203125" style="80" customWidth="1"/>
    <col min="12294" max="12294" width="1.6640625" style="80" customWidth="1"/>
    <col min="12295" max="12295" width="11" style="80" customWidth="1"/>
    <col min="12296" max="12296" width="14.33203125" style="80" customWidth="1"/>
    <col min="12297" max="12297" width="12" style="80" customWidth="1"/>
    <col min="12298" max="12544" width="11.44140625" style="80"/>
    <col min="12545" max="12546" width="1.6640625" style="80" customWidth="1"/>
    <col min="12547" max="12547" width="27.44140625" style="80" customWidth="1"/>
    <col min="12548" max="12548" width="12.33203125" style="80" customWidth="1"/>
    <col min="12549" max="12549" width="11.33203125" style="80" customWidth="1"/>
    <col min="12550" max="12550" width="1.6640625" style="80" customWidth="1"/>
    <col min="12551" max="12551" width="11" style="80" customWidth="1"/>
    <col min="12552" max="12552" width="14.33203125" style="80" customWidth="1"/>
    <col min="12553" max="12553" width="12" style="80" customWidth="1"/>
    <col min="12554" max="12800" width="11.44140625" style="80"/>
    <col min="12801" max="12802" width="1.6640625" style="80" customWidth="1"/>
    <col min="12803" max="12803" width="27.44140625" style="80" customWidth="1"/>
    <col min="12804" max="12804" width="12.33203125" style="80" customWidth="1"/>
    <col min="12805" max="12805" width="11.33203125" style="80" customWidth="1"/>
    <col min="12806" max="12806" width="1.6640625" style="80" customWidth="1"/>
    <col min="12807" max="12807" width="11" style="80" customWidth="1"/>
    <col min="12808" max="12808" width="14.33203125" style="80" customWidth="1"/>
    <col min="12809" max="12809" width="12" style="80" customWidth="1"/>
    <col min="12810" max="13056" width="11.44140625" style="80"/>
    <col min="13057" max="13058" width="1.6640625" style="80" customWidth="1"/>
    <col min="13059" max="13059" width="27.44140625" style="80" customWidth="1"/>
    <col min="13060" max="13060" width="12.33203125" style="80" customWidth="1"/>
    <col min="13061" max="13061" width="11.33203125" style="80" customWidth="1"/>
    <col min="13062" max="13062" width="1.6640625" style="80" customWidth="1"/>
    <col min="13063" max="13063" width="11" style="80" customWidth="1"/>
    <col min="13064" max="13064" width="14.33203125" style="80" customWidth="1"/>
    <col min="13065" max="13065" width="12" style="80" customWidth="1"/>
    <col min="13066" max="13312" width="11.44140625" style="80"/>
    <col min="13313" max="13314" width="1.6640625" style="80" customWidth="1"/>
    <col min="13315" max="13315" width="27.44140625" style="80" customWidth="1"/>
    <col min="13316" max="13316" width="12.33203125" style="80" customWidth="1"/>
    <col min="13317" max="13317" width="11.33203125" style="80" customWidth="1"/>
    <col min="13318" max="13318" width="1.6640625" style="80" customWidth="1"/>
    <col min="13319" max="13319" width="11" style="80" customWidth="1"/>
    <col min="13320" max="13320" width="14.33203125" style="80" customWidth="1"/>
    <col min="13321" max="13321" width="12" style="80" customWidth="1"/>
    <col min="13322" max="13568" width="11.44140625" style="80"/>
    <col min="13569" max="13570" width="1.6640625" style="80" customWidth="1"/>
    <col min="13571" max="13571" width="27.44140625" style="80" customWidth="1"/>
    <col min="13572" max="13572" width="12.33203125" style="80" customWidth="1"/>
    <col min="13573" max="13573" width="11.33203125" style="80" customWidth="1"/>
    <col min="13574" max="13574" width="1.6640625" style="80" customWidth="1"/>
    <col min="13575" max="13575" width="11" style="80" customWidth="1"/>
    <col min="13576" max="13576" width="14.33203125" style="80" customWidth="1"/>
    <col min="13577" max="13577" width="12" style="80" customWidth="1"/>
    <col min="13578" max="13824" width="11.44140625" style="80"/>
    <col min="13825" max="13826" width="1.6640625" style="80" customWidth="1"/>
    <col min="13827" max="13827" width="27.44140625" style="80" customWidth="1"/>
    <col min="13828" max="13828" width="12.33203125" style="80" customWidth="1"/>
    <col min="13829" max="13829" width="11.33203125" style="80" customWidth="1"/>
    <col min="13830" max="13830" width="1.6640625" style="80" customWidth="1"/>
    <col min="13831" max="13831" width="11" style="80" customWidth="1"/>
    <col min="13832" max="13832" width="14.33203125" style="80" customWidth="1"/>
    <col min="13833" max="13833" width="12" style="80" customWidth="1"/>
    <col min="13834" max="14080" width="11.44140625" style="80"/>
    <col min="14081" max="14082" width="1.6640625" style="80" customWidth="1"/>
    <col min="14083" max="14083" width="27.44140625" style="80" customWidth="1"/>
    <col min="14084" max="14084" width="12.33203125" style="80" customWidth="1"/>
    <col min="14085" max="14085" width="11.33203125" style="80" customWidth="1"/>
    <col min="14086" max="14086" width="1.6640625" style="80" customWidth="1"/>
    <col min="14087" max="14087" width="11" style="80" customWidth="1"/>
    <col min="14088" max="14088" width="14.33203125" style="80" customWidth="1"/>
    <col min="14089" max="14089" width="12" style="80" customWidth="1"/>
    <col min="14090" max="14336" width="11.44140625" style="80"/>
    <col min="14337" max="14338" width="1.6640625" style="80" customWidth="1"/>
    <col min="14339" max="14339" width="27.44140625" style="80" customWidth="1"/>
    <col min="14340" max="14340" width="12.33203125" style="80" customWidth="1"/>
    <col min="14341" max="14341" width="11.33203125" style="80" customWidth="1"/>
    <col min="14342" max="14342" width="1.6640625" style="80" customWidth="1"/>
    <col min="14343" max="14343" width="11" style="80" customWidth="1"/>
    <col min="14344" max="14344" width="14.33203125" style="80" customWidth="1"/>
    <col min="14345" max="14345" width="12" style="80" customWidth="1"/>
    <col min="14346" max="14592" width="11.44140625" style="80"/>
    <col min="14593" max="14594" width="1.6640625" style="80" customWidth="1"/>
    <col min="14595" max="14595" width="27.44140625" style="80" customWidth="1"/>
    <col min="14596" max="14596" width="12.33203125" style="80" customWidth="1"/>
    <col min="14597" max="14597" width="11.33203125" style="80" customWidth="1"/>
    <col min="14598" max="14598" width="1.6640625" style="80" customWidth="1"/>
    <col min="14599" max="14599" width="11" style="80" customWidth="1"/>
    <col min="14600" max="14600" width="14.33203125" style="80" customWidth="1"/>
    <col min="14601" max="14601" width="12" style="80" customWidth="1"/>
    <col min="14602" max="14848" width="11.44140625" style="80"/>
    <col min="14849" max="14850" width="1.6640625" style="80" customWidth="1"/>
    <col min="14851" max="14851" width="27.44140625" style="80" customWidth="1"/>
    <col min="14852" max="14852" width="12.33203125" style="80" customWidth="1"/>
    <col min="14853" max="14853" width="11.33203125" style="80" customWidth="1"/>
    <col min="14854" max="14854" width="1.6640625" style="80" customWidth="1"/>
    <col min="14855" max="14855" width="11" style="80" customWidth="1"/>
    <col min="14856" max="14856" width="14.33203125" style="80" customWidth="1"/>
    <col min="14857" max="14857" width="12" style="80" customWidth="1"/>
    <col min="14858" max="15104" width="11.44140625" style="80"/>
    <col min="15105" max="15106" width="1.6640625" style="80" customWidth="1"/>
    <col min="15107" max="15107" width="27.44140625" style="80" customWidth="1"/>
    <col min="15108" max="15108" width="12.33203125" style="80" customWidth="1"/>
    <col min="15109" max="15109" width="11.33203125" style="80" customWidth="1"/>
    <col min="15110" max="15110" width="1.6640625" style="80" customWidth="1"/>
    <col min="15111" max="15111" width="11" style="80" customWidth="1"/>
    <col min="15112" max="15112" width="14.33203125" style="80" customWidth="1"/>
    <col min="15113" max="15113" width="12" style="80" customWidth="1"/>
    <col min="15114" max="15360" width="11.44140625" style="80"/>
    <col min="15361" max="15362" width="1.6640625" style="80" customWidth="1"/>
    <col min="15363" max="15363" width="27.44140625" style="80" customWidth="1"/>
    <col min="15364" max="15364" width="12.33203125" style="80" customWidth="1"/>
    <col min="15365" max="15365" width="11.33203125" style="80" customWidth="1"/>
    <col min="15366" max="15366" width="1.6640625" style="80" customWidth="1"/>
    <col min="15367" max="15367" width="11" style="80" customWidth="1"/>
    <col min="15368" max="15368" width="14.33203125" style="80" customWidth="1"/>
    <col min="15369" max="15369" width="12" style="80" customWidth="1"/>
    <col min="15370" max="15616" width="11.44140625" style="80"/>
    <col min="15617" max="15618" width="1.6640625" style="80" customWidth="1"/>
    <col min="15619" max="15619" width="27.44140625" style="80" customWidth="1"/>
    <col min="15620" max="15620" width="12.33203125" style="80" customWidth="1"/>
    <col min="15621" max="15621" width="11.33203125" style="80" customWidth="1"/>
    <col min="15622" max="15622" width="1.6640625" style="80" customWidth="1"/>
    <col min="15623" max="15623" width="11" style="80" customWidth="1"/>
    <col min="15624" max="15624" width="14.33203125" style="80" customWidth="1"/>
    <col min="15625" max="15625" width="12" style="80" customWidth="1"/>
    <col min="15626" max="15872" width="11.44140625" style="80"/>
    <col min="15873" max="15874" width="1.6640625" style="80" customWidth="1"/>
    <col min="15875" max="15875" width="27.44140625" style="80" customWidth="1"/>
    <col min="15876" max="15876" width="12.33203125" style="80" customWidth="1"/>
    <col min="15877" max="15877" width="11.33203125" style="80" customWidth="1"/>
    <col min="15878" max="15878" width="1.6640625" style="80" customWidth="1"/>
    <col min="15879" max="15879" width="11" style="80" customWidth="1"/>
    <col min="15880" max="15880" width="14.33203125" style="80" customWidth="1"/>
    <col min="15881" max="15881" width="12" style="80" customWidth="1"/>
    <col min="15882" max="16128" width="11.44140625" style="80"/>
    <col min="16129" max="16130" width="1.6640625" style="80" customWidth="1"/>
    <col min="16131" max="16131" width="27.44140625" style="80" customWidth="1"/>
    <col min="16132" max="16132" width="12.33203125" style="80" customWidth="1"/>
    <col min="16133" max="16133" width="11.33203125" style="80" customWidth="1"/>
    <col min="16134" max="16134" width="1.6640625" style="80" customWidth="1"/>
    <col min="16135" max="16135" width="11" style="80" customWidth="1"/>
    <col min="16136" max="16136" width="14.33203125" style="80" customWidth="1"/>
    <col min="16137" max="16137" width="12" style="80" customWidth="1"/>
    <col min="16138" max="16384" width="11.44140625" style="80"/>
  </cols>
  <sheetData>
    <row r="1" spans="1:9" ht="13.8">
      <c r="A1" s="1434"/>
      <c r="B1" s="1135"/>
      <c r="C1" s="1435" t="s">
        <v>1298</v>
      </c>
    </row>
    <row r="2" spans="1:9" ht="54.75" customHeight="1">
      <c r="A2" s="1137" t="s">
        <v>1448</v>
      </c>
      <c r="B2" s="1137"/>
      <c r="C2" s="1137"/>
      <c r="D2" s="1218"/>
      <c r="E2" s="1218"/>
      <c r="F2" s="1218"/>
      <c r="G2" s="1218"/>
      <c r="H2" s="1218"/>
      <c r="I2" s="1454"/>
    </row>
    <row r="3" spans="1:9" ht="15.6">
      <c r="A3" s="1455" t="s">
        <v>1334</v>
      </c>
      <c r="B3" s="1455"/>
      <c r="C3" s="1455"/>
      <c r="D3" s="1455"/>
      <c r="E3" s="1455"/>
      <c r="F3" s="1455"/>
      <c r="G3" s="1455"/>
      <c r="H3" s="1455"/>
      <c r="I3" s="1454"/>
    </row>
    <row r="4" spans="1:9" ht="5.25" customHeight="1" thickBot="1">
      <c r="A4" s="1418"/>
      <c r="B4" s="1418"/>
      <c r="C4" s="1418"/>
      <c r="D4" s="1181"/>
      <c r="E4" s="1181"/>
      <c r="F4" s="1181"/>
      <c r="G4" s="1181"/>
      <c r="H4" s="1181"/>
      <c r="I4" s="1181"/>
    </row>
    <row r="5" spans="1:9" ht="13.8">
      <c r="A5" s="1223"/>
      <c r="B5" s="1223"/>
      <c r="C5" s="1223"/>
      <c r="D5" s="1224" t="s">
        <v>531</v>
      </c>
      <c r="E5" s="1224"/>
      <c r="F5" s="1226"/>
      <c r="G5" s="1224" t="s">
        <v>1358</v>
      </c>
      <c r="H5" s="1224"/>
      <c r="I5" s="1454"/>
    </row>
    <row r="6" spans="1:9" ht="27.6">
      <c r="A6" s="1227"/>
      <c r="B6" s="1227"/>
      <c r="C6" s="1227"/>
      <c r="D6" s="1228" t="s">
        <v>1337</v>
      </c>
      <c r="E6" s="1229" t="s">
        <v>1338</v>
      </c>
      <c r="F6" s="1253"/>
      <c r="G6" s="1228" t="s">
        <v>1337</v>
      </c>
      <c r="H6" s="1229" t="s">
        <v>1338</v>
      </c>
      <c r="I6" s="1253"/>
    </row>
    <row r="7" spans="1:9" ht="13.8" outlineLevel="1">
      <c r="A7" s="1230" t="s">
        <v>114</v>
      </c>
      <c r="B7" s="1082"/>
      <c r="C7" s="1082"/>
      <c r="D7" s="1082"/>
      <c r="E7" s="1082"/>
      <c r="F7" s="1082"/>
      <c r="G7" s="1082"/>
      <c r="H7" s="1082"/>
      <c r="I7" s="1082"/>
    </row>
    <row r="8" spans="1:9" ht="12" customHeight="1" outlineLevel="1">
      <c r="A8" s="1230"/>
      <c r="B8" s="1181" t="s">
        <v>1339</v>
      </c>
      <c r="C8" s="1233"/>
      <c r="D8" s="1181">
        <v>0</v>
      </c>
      <c r="E8" s="1181">
        <v>0</v>
      </c>
      <c r="F8" s="1181"/>
      <c r="G8" s="1181">
        <v>36</v>
      </c>
      <c r="H8" s="1181">
        <v>346.80555555555554</v>
      </c>
      <c r="I8" s="1181"/>
    </row>
    <row r="9" spans="1:9" ht="12" customHeight="1" outlineLevel="1">
      <c r="A9" s="1230"/>
      <c r="B9" s="1181" t="s">
        <v>1341</v>
      </c>
      <c r="C9" s="1233"/>
      <c r="D9" s="1181"/>
      <c r="E9" s="1181"/>
      <c r="F9" s="1181"/>
      <c r="G9" s="1181"/>
      <c r="H9" s="1181"/>
      <c r="I9" s="1181"/>
    </row>
    <row r="10" spans="1:9" ht="12" customHeight="1" outlineLevel="1">
      <c r="A10" s="1230"/>
      <c r="B10" s="1181"/>
      <c r="C10" s="1233" t="s">
        <v>1342</v>
      </c>
      <c r="D10" s="1181">
        <v>0</v>
      </c>
      <c r="E10" s="1181">
        <v>0</v>
      </c>
      <c r="F10" s="1181"/>
      <c r="G10" s="1181">
        <v>116</v>
      </c>
      <c r="H10" s="1181">
        <v>372.48275862068965</v>
      </c>
      <c r="I10" s="1181"/>
    </row>
    <row r="11" spans="1:9" ht="12" customHeight="1" outlineLevel="1">
      <c r="A11" s="1236"/>
      <c r="B11" s="1238"/>
      <c r="C11" s="1238" t="s">
        <v>1414</v>
      </c>
      <c r="D11" s="1238">
        <v>0</v>
      </c>
      <c r="E11" s="1238">
        <v>0</v>
      </c>
      <c r="F11" s="1238"/>
      <c r="G11" s="1238">
        <v>5</v>
      </c>
      <c r="H11" s="1238">
        <v>2506</v>
      </c>
      <c r="I11" s="1181"/>
    </row>
    <row r="12" spans="1:9" ht="13.8" outlineLevel="1">
      <c r="A12" s="1230" t="s">
        <v>117</v>
      </c>
      <c r="B12" s="1082"/>
      <c r="C12" s="1082"/>
      <c r="D12" s="1082"/>
      <c r="E12" s="1082"/>
      <c r="F12" s="1082"/>
      <c r="G12" s="1082"/>
      <c r="H12" s="1082"/>
      <c r="I12" s="1082"/>
    </row>
    <row r="13" spans="1:9" ht="12" customHeight="1" outlineLevel="1">
      <c r="A13" s="1230"/>
      <c r="B13" s="1181" t="s">
        <v>1339</v>
      </c>
      <c r="C13" s="1233"/>
      <c r="D13" s="1181">
        <v>1085</v>
      </c>
      <c r="E13" s="1181">
        <v>186.77788018433179</v>
      </c>
      <c r="F13" s="1181"/>
      <c r="G13" s="1181">
        <v>132</v>
      </c>
      <c r="H13" s="1181">
        <v>219.54545454545453</v>
      </c>
      <c r="I13" s="1181"/>
    </row>
    <row r="14" spans="1:9" ht="12" customHeight="1" outlineLevel="1">
      <c r="A14" s="1230"/>
      <c r="B14" s="1181" t="s">
        <v>1341</v>
      </c>
      <c r="C14" s="1233"/>
      <c r="D14" s="1181"/>
      <c r="E14" s="1181"/>
      <c r="F14" s="1181"/>
      <c r="G14" s="1181"/>
      <c r="H14" s="1181"/>
      <c r="I14" s="1181"/>
    </row>
    <row r="15" spans="1:9" ht="12" customHeight="1" outlineLevel="1">
      <c r="A15" s="1230"/>
      <c r="B15" s="1181"/>
      <c r="C15" s="1233" t="s">
        <v>1342</v>
      </c>
      <c r="D15" s="1181">
        <v>5627</v>
      </c>
      <c r="E15" s="1181">
        <v>177.04940465612228</v>
      </c>
      <c r="F15" s="1181"/>
      <c r="G15" s="1181">
        <v>770</v>
      </c>
      <c r="H15" s="1181">
        <v>255.78831168831169</v>
      </c>
      <c r="I15" s="1181"/>
    </row>
    <row r="16" spans="1:9" ht="12" customHeight="1" outlineLevel="1">
      <c r="A16" s="1236"/>
      <c r="B16" s="1238"/>
      <c r="C16" s="1238" t="s">
        <v>1414</v>
      </c>
      <c r="D16" s="1238">
        <v>19</v>
      </c>
      <c r="E16" s="1238">
        <v>3484.8421052631579</v>
      </c>
      <c r="F16" s="1238"/>
      <c r="G16" s="1238">
        <v>383</v>
      </c>
      <c r="H16" s="1238">
        <v>1771.7545691906005</v>
      </c>
      <c r="I16" s="1181"/>
    </row>
    <row r="17" spans="1:9" ht="13.8" outlineLevel="1">
      <c r="A17" s="1230" t="s">
        <v>118</v>
      </c>
      <c r="B17" s="1082"/>
      <c r="C17" s="1082"/>
      <c r="D17" s="1082"/>
      <c r="E17" s="1082"/>
      <c r="F17" s="1082"/>
      <c r="G17" s="1082"/>
      <c r="H17" s="1082"/>
      <c r="I17" s="1082"/>
    </row>
    <row r="18" spans="1:9" ht="12" customHeight="1" outlineLevel="1">
      <c r="A18" s="1230"/>
      <c r="B18" s="1181" t="s">
        <v>1339</v>
      </c>
      <c r="C18" s="1233"/>
      <c r="D18" s="1181">
        <v>983</v>
      </c>
      <c r="E18" s="1181">
        <v>182.04577822990845</v>
      </c>
      <c r="F18" s="1181"/>
      <c r="G18" s="1181">
        <v>121</v>
      </c>
      <c r="H18" s="1181">
        <v>321.62809917355372</v>
      </c>
      <c r="I18" s="1181"/>
    </row>
    <row r="19" spans="1:9" ht="12" customHeight="1" outlineLevel="1">
      <c r="A19" s="1230"/>
      <c r="B19" s="1181" t="s">
        <v>1341</v>
      </c>
      <c r="C19" s="1233"/>
      <c r="D19" s="1181"/>
      <c r="E19" s="1181"/>
      <c r="F19" s="1181"/>
      <c r="G19" s="1181"/>
      <c r="H19" s="1181"/>
      <c r="I19" s="1181"/>
    </row>
    <row r="20" spans="1:9" ht="12" customHeight="1" outlineLevel="1">
      <c r="A20" s="1230"/>
      <c r="B20" s="1181"/>
      <c r="C20" s="1233" t="s">
        <v>1342</v>
      </c>
      <c r="D20" s="1181">
        <v>3930</v>
      </c>
      <c r="E20" s="1181">
        <v>179.6760814249364</v>
      </c>
      <c r="F20" s="1181"/>
      <c r="G20" s="1181">
        <v>739</v>
      </c>
      <c r="H20" s="1181">
        <v>319.2679296346414</v>
      </c>
      <c r="I20" s="1181"/>
    </row>
    <row r="21" spans="1:9" ht="12" customHeight="1" outlineLevel="1">
      <c r="A21" s="1236"/>
      <c r="B21" s="1238"/>
      <c r="C21" s="1238" t="s">
        <v>1414</v>
      </c>
      <c r="D21" s="1238">
        <v>1</v>
      </c>
      <c r="E21" s="1238">
        <v>491</v>
      </c>
      <c r="F21" s="1238"/>
      <c r="G21" s="1238">
        <v>285</v>
      </c>
      <c r="H21" s="1238">
        <v>2199.3192982456139</v>
      </c>
      <c r="I21" s="1181"/>
    </row>
    <row r="22" spans="1:9" ht="13.8" outlineLevel="1">
      <c r="A22" s="1230" t="s">
        <v>119</v>
      </c>
      <c r="B22" s="1082"/>
      <c r="C22" s="1082"/>
      <c r="D22" s="1082"/>
      <c r="E22" s="1082"/>
      <c r="F22" s="1082"/>
      <c r="G22" s="1082"/>
      <c r="H22" s="1082"/>
      <c r="I22" s="1082"/>
    </row>
    <row r="23" spans="1:9" ht="12" customHeight="1" outlineLevel="1">
      <c r="A23" s="1230"/>
      <c r="B23" s="1181" t="s">
        <v>1339</v>
      </c>
      <c r="C23" s="1233"/>
      <c r="D23" s="1181">
        <v>761</v>
      </c>
      <c r="E23" s="1181">
        <v>155.73455978975034</v>
      </c>
      <c r="F23" s="1181"/>
      <c r="G23" s="1181">
        <v>81</v>
      </c>
      <c r="H23" s="1181">
        <v>283.32098765432102</v>
      </c>
      <c r="I23" s="1181"/>
    </row>
    <row r="24" spans="1:9" ht="12" customHeight="1" outlineLevel="1">
      <c r="A24" s="1230"/>
      <c r="B24" s="1181" t="s">
        <v>1341</v>
      </c>
      <c r="C24" s="1233"/>
      <c r="D24" s="1181"/>
      <c r="E24" s="1181"/>
      <c r="F24" s="1181"/>
      <c r="G24" s="1181"/>
      <c r="H24" s="1181"/>
      <c r="I24" s="1181"/>
    </row>
    <row r="25" spans="1:9" ht="12" customHeight="1" outlineLevel="1">
      <c r="A25" s="1230"/>
      <c r="B25" s="1181"/>
      <c r="C25" s="1233" t="s">
        <v>1342</v>
      </c>
      <c r="D25" s="1181">
        <v>4003</v>
      </c>
      <c r="E25" s="1181">
        <v>149.32925306020485</v>
      </c>
      <c r="F25" s="1181"/>
      <c r="G25" s="1181">
        <v>597</v>
      </c>
      <c r="H25" s="1181">
        <v>286.1457286432161</v>
      </c>
      <c r="I25" s="1181"/>
    </row>
    <row r="26" spans="1:9" ht="12" customHeight="1" outlineLevel="1">
      <c r="A26" s="1424"/>
      <c r="B26" s="1425"/>
      <c r="C26" s="1238" t="s">
        <v>1414</v>
      </c>
      <c r="D26" s="1238">
        <v>0</v>
      </c>
      <c r="E26" s="1238">
        <v>0</v>
      </c>
      <c r="F26" s="1238"/>
      <c r="G26" s="1238">
        <v>76</v>
      </c>
      <c r="H26" s="1238">
        <v>2299.6184210526317</v>
      </c>
      <c r="I26" s="1181"/>
    </row>
    <row r="27" spans="1:9" ht="13.8">
      <c r="A27" s="1230" t="s">
        <v>120</v>
      </c>
      <c r="B27" s="1082"/>
      <c r="C27" s="1082"/>
      <c r="D27" s="1082"/>
      <c r="E27" s="1082"/>
      <c r="F27" s="1082"/>
      <c r="G27" s="1082"/>
      <c r="H27" s="1082"/>
      <c r="I27" s="1082"/>
    </row>
    <row r="28" spans="1:9" ht="12" customHeight="1">
      <c r="A28" s="1230"/>
      <c r="B28" s="1181" t="s">
        <v>1339</v>
      </c>
      <c r="C28" s="1233"/>
      <c r="D28" s="1181">
        <v>2829</v>
      </c>
      <c r="E28" s="1181">
        <v>176.78331565924356</v>
      </c>
      <c r="F28" s="1181"/>
      <c r="G28" s="1181">
        <v>370</v>
      </c>
      <c r="H28" s="1181">
        <v>279.2756756756757</v>
      </c>
      <c r="I28" s="1181"/>
    </row>
    <row r="29" spans="1:9" ht="12" customHeight="1">
      <c r="A29" s="1230"/>
      <c r="B29" s="1181" t="s">
        <v>1341</v>
      </c>
      <c r="C29" s="1233"/>
      <c r="D29" s="1181"/>
      <c r="E29" s="1181"/>
      <c r="F29" s="1181"/>
      <c r="G29" s="1181"/>
      <c r="H29" s="1181"/>
      <c r="I29" s="1181"/>
    </row>
    <row r="30" spans="1:9" ht="12" customHeight="1">
      <c r="A30" s="1230"/>
      <c r="B30" s="1181"/>
      <c r="C30" s="1233" t="s">
        <v>1342</v>
      </c>
      <c r="D30" s="1181">
        <v>13560</v>
      </c>
      <c r="E30" s="1181">
        <v>169.62750737463128</v>
      </c>
      <c r="F30" s="1181"/>
      <c r="G30" s="1181">
        <v>2222</v>
      </c>
      <c r="H30" s="1181">
        <v>291.14986498649864</v>
      </c>
      <c r="I30" s="1181"/>
    </row>
    <row r="31" spans="1:9" ht="12" customHeight="1">
      <c r="A31" s="1230"/>
      <c r="B31" s="1181"/>
      <c r="C31" s="1181" t="s">
        <v>1414</v>
      </c>
      <c r="D31" s="1181">
        <v>20</v>
      </c>
      <c r="E31" s="1181">
        <v>3335.15</v>
      </c>
      <c r="F31" s="1181"/>
      <c r="G31" s="1181">
        <v>749</v>
      </c>
      <c r="H31" s="1181">
        <v>1992.9105473965287</v>
      </c>
      <c r="I31" s="1181"/>
    </row>
    <row r="32" spans="1:9" ht="4.5" customHeight="1" thickBot="1">
      <c r="A32" s="192"/>
      <c r="B32" s="192"/>
      <c r="C32" s="192"/>
      <c r="D32" s="192"/>
      <c r="E32" s="192"/>
      <c r="F32" s="192"/>
      <c r="G32" s="192"/>
      <c r="H32" s="192"/>
    </row>
    <row r="33" spans="1:9">
      <c r="A33" s="1181" t="s">
        <v>221</v>
      </c>
      <c r="B33" s="1181"/>
      <c r="C33" s="1233"/>
      <c r="D33" s="1181"/>
      <c r="E33" s="1181"/>
      <c r="F33" s="1181"/>
      <c r="G33" s="1181"/>
      <c r="H33" s="1181"/>
      <c r="I33" s="1181"/>
    </row>
    <row r="34" spans="1:9" ht="29.25" customHeight="1">
      <c r="A34" s="1939" t="s">
        <v>1348</v>
      </c>
      <c r="B34" s="1939"/>
      <c r="C34" s="1939"/>
      <c r="D34" s="1939"/>
      <c r="E34" s="1939"/>
      <c r="F34" s="1939"/>
      <c r="G34" s="1939"/>
      <c r="H34" s="1939"/>
      <c r="I34" s="1457"/>
    </row>
    <row r="35" spans="1:9" ht="39.75" customHeight="1">
      <c r="A35" s="1939" t="s">
        <v>1349</v>
      </c>
      <c r="B35" s="1939"/>
      <c r="C35" s="1939"/>
      <c r="D35" s="1939"/>
      <c r="E35" s="1939"/>
      <c r="F35" s="1939"/>
      <c r="G35" s="1939"/>
      <c r="H35" s="1939"/>
      <c r="I35" s="1457"/>
    </row>
    <row r="36" spans="1:9" ht="25.5" customHeight="1">
      <c r="A36" s="1939" t="s">
        <v>1419</v>
      </c>
      <c r="B36" s="1939"/>
      <c r="C36" s="1939"/>
      <c r="D36" s="1939"/>
      <c r="E36" s="1939"/>
      <c r="F36" s="1939"/>
      <c r="G36" s="1939"/>
      <c r="H36" s="1939"/>
      <c r="I36" s="1457"/>
    </row>
    <row r="37" spans="1:9" ht="25.5" customHeight="1">
      <c r="A37" s="1939" t="s">
        <v>1427</v>
      </c>
      <c r="B37" s="1940"/>
      <c r="C37" s="1940"/>
      <c r="D37" s="1940"/>
      <c r="E37" s="1940"/>
      <c r="F37" s="1940"/>
      <c r="G37" s="1940"/>
      <c r="H37" s="1940"/>
      <c r="I37" s="1457"/>
    </row>
    <row r="38" spans="1:9" ht="13.8">
      <c r="A38" s="668" t="s">
        <v>1428</v>
      </c>
      <c r="B38" s="668"/>
      <c r="C38" s="668"/>
      <c r="D38" s="668"/>
      <c r="E38" s="668"/>
      <c r="F38" s="668"/>
      <c r="G38" s="668"/>
      <c r="H38" s="668"/>
      <c r="I38" s="1457"/>
    </row>
    <row r="39" spans="1:9" ht="14.4" thickBot="1">
      <c r="A39" s="1107" t="s">
        <v>1439</v>
      </c>
    </row>
  </sheetData>
  <mergeCells count="4">
    <mergeCell ref="A34:H34"/>
    <mergeCell ref="A35:H35"/>
    <mergeCell ref="A36:H36"/>
    <mergeCell ref="A37:H37"/>
  </mergeCells>
  <hyperlinks>
    <hyperlink ref="C1" location="Índice!A1" display="Volver al Índice " xr:uid="{EE42BE58-247E-4A66-86AC-CC48711B179A}"/>
  </hyperlinks>
  <printOptions horizontalCentered="1" verticalCentered="1"/>
  <pageMargins left="0.74803149606299213" right="0.74803149606299213" top="0.98425196850393704" bottom="0.98425196850393704" header="0" footer="0"/>
  <pageSetup paperSize="9" scale="47"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D5F8D-D45E-4AA9-BA04-AE165029051E}">
  <dimension ref="A1:G33"/>
  <sheetViews>
    <sheetView zoomScale="90" zoomScaleNormal="90" workbookViewId="0">
      <selection activeCell="E28" sqref="E28"/>
    </sheetView>
  </sheetViews>
  <sheetFormatPr baseColWidth="10" defaultColWidth="11.44140625" defaultRowHeight="13.2" outlineLevelRow="1"/>
  <cols>
    <col min="1" max="1" width="3.33203125" style="80" customWidth="1"/>
    <col min="2" max="2" width="12.44140625" style="80" customWidth="1"/>
    <col min="3" max="3" width="13.33203125" style="80" customWidth="1"/>
    <col min="4" max="4" width="12.6640625" style="80" customWidth="1"/>
    <col min="5" max="5" width="2.33203125" style="80" customWidth="1"/>
    <col min="6" max="6" width="13.6640625" style="80" customWidth="1"/>
    <col min="7" max="7" width="12.6640625" style="80" customWidth="1"/>
    <col min="8" max="256" width="11.44140625" style="80"/>
    <col min="257" max="257" width="3.33203125" style="80" customWidth="1"/>
    <col min="258" max="258" width="12.44140625" style="80" customWidth="1"/>
    <col min="259" max="259" width="13.33203125" style="80" customWidth="1"/>
    <col min="260" max="260" width="12.6640625" style="80" customWidth="1"/>
    <col min="261" max="261" width="2.33203125" style="80" customWidth="1"/>
    <col min="262" max="262" width="13.6640625" style="80" customWidth="1"/>
    <col min="263" max="263" width="12.6640625" style="80" customWidth="1"/>
    <col min="264" max="512" width="11.44140625" style="80"/>
    <col min="513" max="513" width="3.33203125" style="80" customWidth="1"/>
    <col min="514" max="514" width="12.44140625" style="80" customWidth="1"/>
    <col min="515" max="515" width="13.33203125" style="80" customWidth="1"/>
    <col min="516" max="516" width="12.6640625" style="80" customWidth="1"/>
    <col min="517" max="517" width="2.33203125" style="80" customWidth="1"/>
    <col min="518" max="518" width="13.6640625" style="80" customWidth="1"/>
    <col min="519" max="519" width="12.6640625" style="80" customWidth="1"/>
    <col min="520" max="768" width="11.44140625" style="80"/>
    <col min="769" max="769" width="3.33203125" style="80" customWidth="1"/>
    <col min="770" max="770" width="12.44140625" style="80" customWidth="1"/>
    <col min="771" max="771" width="13.33203125" style="80" customWidth="1"/>
    <col min="772" max="772" width="12.6640625" style="80" customWidth="1"/>
    <col min="773" max="773" width="2.33203125" style="80" customWidth="1"/>
    <col min="774" max="774" width="13.6640625" style="80" customWidth="1"/>
    <col min="775" max="775" width="12.6640625" style="80" customWidth="1"/>
    <col min="776" max="1024" width="11.44140625" style="80"/>
    <col min="1025" max="1025" width="3.33203125" style="80" customWidth="1"/>
    <col min="1026" max="1026" width="12.44140625" style="80" customWidth="1"/>
    <col min="1027" max="1027" width="13.33203125" style="80" customWidth="1"/>
    <col min="1028" max="1028" width="12.6640625" style="80" customWidth="1"/>
    <col min="1029" max="1029" width="2.33203125" style="80" customWidth="1"/>
    <col min="1030" max="1030" width="13.6640625" style="80" customWidth="1"/>
    <col min="1031" max="1031" width="12.6640625" style="80" customWidth="1"/>
    <col min="1032" max="1280" width="11.44140625" style="80"/>
    <col min="1281" max="1281" width="3.33203125" style="80" customWidth="1"/>
    <col min="1282" max="1282" width="12.44140625" style="80" customWidth="1"/>
    <col min="1283" max="1283" width="13.33203125" style="80" customWidth="1"/>
    <col min="1284" max="1284" width="12.6640625" style="80" customWidth="1"/>
    <col min="1285" max="1285" width="2.33203125" style="80" customWidth="1"/>
    <col min="1286" max="1286" width="13.6640625" style="80" customWidth="1"/>
    <col min="1287" max="1287" width="12.6640625" style="80" customWidth="1"/>
    <col min="1288" max="1536" width="11.44140625" style="80"/>
    <col min="1537" max="1537" width="3.33203125" style="80" customWidth="1"/>
    <col min="1538" max="1538" width="12.44140625" style="80" customWidth="1"/>
    <col min="1539" max="1539" width="13.33203125" style="80" customWidth="1"/>
    <col min="1540" max="1540" width="12.6640625" style="80" customWidth="1"/>
    <col min="1541" max="1541" width="2.33203125" style="80" customWidth="1"/>
    <col min="1542" max="1542" width="13.6640625" style="80" customWidth="1"/>
    <col min="1543" max="1543" width="12.6640625" style="80" customWidth="1"/>
    <col min="1544" max="1792" width="11.44140625" style="80"/>
    <col min="1793" max="1793" width="3.33203125" style="80" customWidth="1"/>
    <col min="1794" max="1794" width="12.44140625" style="80" customWidth="1"/>
    <col min="1795" max="1795" width="13.33203125" style="80" customWidth="1"/>
    <col min="1796" max="1796" width="12.6640625" style="80" customWidth="1"/>
    <col min="1797" max="1797" width="2.33203125" style="80" customWidth="1"/>
    <col min="1798" max="1798" width="13.6640625" style="80" customWidth="1"/>
    <col min="1799" max="1799" width="12.6640625" style="80" customWidth="1"/>
    <col min="1800" max="2048" width="11.44140625" style="80"/>
    <col min="2049" max="2049" width="3.33203125" style="80" customWidth="1"/>
    <col min="2050" max="2050" width="12.44140625" style="80" customWidth="1"/>
    <col min="2051" max="2051" width="13.33203125" style="80" customWidth="1"/>
    <col min="2052" max="2052" width="12.6640625" style="80" customWidth="1"/>
    <col min="2053" max="2053" width="2.33203125" style="80" customWidth="1"/>
    <col min="2054" max="2054" width="13.6640625" style="80" customWidth="1"/>
    <col min="2055" max="2055" width="12.6640625" style="80" customWidth="1"/>
    <col min="2056" max="2304" width="11.44140625" style="80"/>
    <col min="2305" max="2305" width="3.33203125" style="80" customWidth="1"/>
    <col min="2306" max="2306" width="12.44140625" style="80" customWidth="1"/>
    <col min="2307" max="2307" width="13.33203125" style="80" customWidth="1"/>
    <col min="2308" max="2308" width="12.6640625" style="80" customWidth="1"/>
    <col min="2309" max="2309" width="2.33203125" style="80" customWidth="1"/>
    <col min="2310" max="2310" width="13.6640625" style="80" customWidth="1"/>
    <col min="2311" max="2311" width="12.6640625" style="80" customWidth="1"/>
    <col min="2312" max="2560" width="11.44140625" style="80"/>
    <col min="2561" max="2561" width="3.33203125" style="80" customWidth="1"/>
    <col min="2562" max="2562" width="12.44140625" style="80" customWidth="1"/>
    <col min="2563" max="2563" width="13.33203125" style="80" customWidth="1"/>
    <col min="2564" max="2564" width="12.6640625" style="80" customWidth="1"/>
    <col min="2565" max="2565" width="2.33203125" style="80" customWidth="1"/>
    <col min="2566" max="2566" width="13.6640625" style="80" customWidth="1"/>
    <col min="2567" max="2567" width="12.6640625" style="80" customWidth="1"/>
    <col min="2568" max="2816" width="11.44140625" style="80"/>
    <col min="2817" max="2817" width="3.33203125" style="80" customWidth="1"/>
    <col min="2818" max="2818" width="12.44140625" style="80" customWidth="1"/>
    <col min="2819" max="2819" width="13.33203125" style="80" customWidth="1"/>
    <col min="2820" max="2820" width="12.6640625" style="80" customWidth="1"/>
    <col min="2821" max="2821" width="2.33203125" style="80" customWidth="1"/>
    <col min="2822" max="2822" width="13.6640625" style="80" customWidth="1"/>
    <col min="2823" max="2823" width="12.6640625" style="80" customWidth="1"/>
    <col min="2824" max="3072" width="11.44140625" style="80"/>
    <col min="3073" max="3073" width="3.33203125" style="80" customWidth="1"/>
    <col min="3074" max="3074" width="12.44140625" style="80" customWidth="1"/>
    <col min="3075" max="3075" width="13.33203125" style="80" customWidth="1"/>
    <col min="3076" max="3076" width="12.6640625" style="80" customWidth="1"/>
    <col min="3077" max="3077" width="2.33203125" style="80" customWidth="1"/>
    <col min="3078" max="3078" width="13.6640625" style="80" customWidth="1"/>
    <col min="3079" max="3079" width="12.6640625" style="80" customWidth="1"/>
    <col min="3080" max="3328" width="11.44140625" style="80"/>
    <col min="3329" max="3329" width="3.33203125" style="80" customWidth="1"/>
    <col min="3330" max="3330" width="12.44140625" style="80" customWidth="1"/>
    <col min="3331" max="3331" width="13.33203125" style="80" customWidth="1"/>
    <col min="3332" max="3332" width="12.6640625" style="80" customWidth="1"/>
    <col min="3333" max="3333" width="2.33203125" style="80" customWidth="1"/>
    <col min="3334" max="3334" width="13.6640625" style="80" customWidth="1"/>
    <col min="3335" max="3335" width="12.6640625" style="80" customWidth="1"/>
    <col min="3336" max="3584" width="11.44140625" style="80"/>
    <col min="3585" max="3585" width="3.33203125" style="80" customWidth="1"/>
    <col min="3586" max="3586" width="12.44140625" style="80" customWidth="1"/>
    <col min="3587" max="3587" width="13.33203125" style="80" customWidth="1"/>
    <col min="3588" max="3588" width="12.6640625" style="80" customWidth="1"/>
    <col min="3589" max="3589" width="2.33203125" style="80" customWidth="1"/>
    <col min="3590" max="3590" width="13.6640625" style="80" customWidth="1"/>
    <col min="3591" max="3591" width="12.6640625" style="80" customWidth="1"/>
    <col min="3592" max="3840" width="11.44140625" style="80"/>
    <col min="3841" max="3841" width="3.33203125" style="80" customWidth="1"/>
    <col min="3842" max="3842" width="12.44140625" style="80" customWidth="1"/>
    <col min="3843" max="3843" width="13.33203125" style="80" customWidth="1"/>
    <col min="3844" max="3844" width="12.6640625" style="80" customWidth="1"/>
    <col min="3845" max="3845" width="2.33203125" style="80" customWidth="1"/>
    <col min="3846" max="3846" width="13.6640625" style="80" customWidth="1"/>
    <col min="3847" max="3847" width="12.6640625" style="80" customWidth="1"/>
    <col min="3848" max="4096" width="11.44140625" style="80"/>
    <col min="4097" max="4097" width="3.33203125" style="80" customWidth="1"/>
    <col min="4098" max="4098" width="12.44140625" style="80" customWidth="1"/>
    <col min="4099" max="4099" width="13.33203125" style="80" customWidth="1"/>
    <col min="4100" max="4100" width="12.6640625" style="80" customWidth="1"/>
    <col min="4101" max="4101" width="2.33203125" style="80" customWidth="1"/>
    <col min="4102" max="4102" width="13.6640625" style="80" customWidth="1"/>
    <col min="4103" max="4103" width="12.6640625" style="80" customWidth="1"/>
    <col min="4104" max="4352" width="11.44140625" style="80"/>
    <col min="4353" max="4353" width="3.33203125" style="80" customWidth="1"/>
    <col min="4354" max="4354" width="12.44140625" style="80" customWidth="1"/>
    <col min="4355" max="4355" width="13.33203125" style="80" customWidth="1"/>
    <col min="4356" max="4356" width="12.6640625" style="80" customWidth="1"/>
    <col min="4357" max="4357" width="2.33203125" style="80" customWidth="1"/>
    <col min="4358" max="4358" width="13.6640625" style="80" customWidth="1"/>
    <col min="4359" max="4359" width="12.6640625" style="80" customWidth="1"/>
    <col min="4360" max="4608" width="11.44140625" style="80"/>
    <col min="4609" max="4609" width="3.33203125" style="80" customWidth="1"/>
    <col min="4610" max="4610" width="12.44140625" style="80" customWidth="1"/>
    <col min="4611" max="4611" width="13.33203125" style="80" customWidth="1"/>
    <col min="4612" max="4612" width="12.6640625" style="80" customWidth="1"/>
    <col min="4613" max="4613" width="2.33203125" style="80" customWidth="1"/>
    <col min="4614" max="4614" width="13.6640625" style="80" customWidth="1"/>
    <col min="4615" max="4615" width="12.6640625" style="80" customWidth="1"/>
    <col min="4616" max="4864" width="11.44140625" style="80"/>
    <col min="4865" max="4865" width="3.33203125" style="80" customWidth="1"/>
    <col min="4866" max="4866" width="12.44140625" style="80" customWidth="1"/>
    <col min="4867" max="4867" width="13.33203125" style="80" customWidth="1"/>
    <col min="4868" max="4868" width="12.6640625" style="80" customWidth="1"/>
    <col min="4869" max="4869" width="2.33203125" style="80" customWidth="1"/>
    <col min="4870" max="4870" width="13.6640625" style="80" customWidth="1"/>
    <col min="4871" max="4871" width="12.6640625" style="80" customWidth="1"/>
    <col min="4872" max="5120" width="11.44140625" style="80"/>
    <col min="5121" max="5121" width="3.33203125" style="80" customWidth="1"/>
    <col min="5122" max="5122" width="12.44140625" style="80" customWidth="1"/>
    <col min="5123" max="5123" width="13.33203125" style="80" customWidth="1"/>
    <col min="5124" max="5124" width="12.6640625" style="80" customWidth="1"/>
    <col min="5125" max="5125" width="2.33203125" style="80" customWidth="1"/>
    <col min="5126" max="5126" width="13.6640625" style="80" customWidth="1"/>
    <col min="5127" max="5127" width="12.6640625" style="80" customWidth="1"/>
    <col min="5128" max="5376" width="11.44140625" style="80"/>
    <col min="5377" max="5377" width="3.33203125" style="80" customWidth="1"/>
    <col min="5378" max="5378" width="12.44140625" style="80" customWidth="1"/>
    <col min="5379" max="5379" width="13.33203125" style="80" customWidth="1"/>
    <col min="5380" max="5380" width="12.6640625" style="80" customWidth="1"/>
    <col min="5381" max="5381" width="2.33203125" style="80" customWidth="1"/>
    <col min="5382" max="5382" width="13.6640625" style="80" customWidth="1"/>
    <col min="5383" max="5383" width="12.6640625" style="80" customWidth="1"/>
    <col min="5384" max="5632" width="11.44140625" style="80"/>
    <col min="5633" max="5633" width="3.33203125" style="80" customWidth="1"/>
    <col min="5634" max="5634" width="12.44140625" style="80" customWidth="1"/>
    <col min="5635" max="5635" width="13.33203125" style="80" customWidth="1"/>
    <col min="5636" max="5636" width="12.6640625" style="80" customWidth="1"/>
    <col min="5637" max="5637" width="2.33203125" style="80" customWidth="1"/>
    <col min="5638" max="5638" width="13.6640625" style="80" customWidth="1"/>
    <col min="5639" max="5639" width="12.6640625" style="80" customWidth="1"/>
    <col min="5640" max="5888" width="11.44140625" style="80"/>
    <col min="5889" max="5889" width="3.33203125" style="80" customWidth="1"/>
    <col min="5890" max="5890" width="12.44140625" style="80" customWidth="1"/>
    <col min="5891" max="5891" width="13.33203125" style="80" customWidth="1"/>
    <col min="5892" max="5892" width="12.6640625" style="80" customWidth="1"/>
    <col min="5893" max="5893" width="2.33203125" style="80" customWidth="1"/>
    <col min="5894" max="5894" width="13.6640625" style="80" customWidth="1"/>
    <col min="5895" max="5895" width="12.6640625" style="80" customWidth="1"/>
    <col min="5896" max="6144" width="11.44140625" style="80"/>
    <col min="6145" max="6145" width="3.33203125" style="80" customWidth="1"/>
    <col min="6146" max="6146" width="12.44140625" style="80" customWidth="1"/>
    <col min="6147" max="6147" width="13.33203125" style="80" customWidth="1"/>
    <col min="6148" max="6148" width="12.6640625" style="80" customWidth="1"/>
    <col min="6149" max="6149" width="2.33203125" style="80" customWidth="1"/>
    <col min="6150" max="6150" width="13.6640625" style="80" customWidth="1"/>
    <col min="6151" max="6151" width="12.6640625" style="80" customWidth="1"/>
    <col min="6152" max="6400" width="11.44140625" style="80"/>
    <col min="6401" max="6401" width="3.33203125" style="80" customWidth="1"/>
    <col min="6402" max="6402" width="12.44140625" style="80" customWidth="1"/>
    <col min="6403" max="6403" width="13.33203125" style="80" customWidth="1"/>
    <col min="6404" max="6404" width="12.6640625" style="80" customWidth="1"/>
    <col min="6405" max="6405" width="2.33203125" style="80" customWidth="1"/>
    <col min="6406" max="6406" width="13.6640625" style="80" customWidth="1"/>
    <col min="6407" max="6407" width="12.6640625" style="80" customWidth="1"/>
    <col min="6408" max="6656" width="11.44140625" style="80"/>
    <col min="6657" max="6657" width="3.33203125" style="80" customWidth="1"/>
    <col min="6658" max="6658" width="12.44140625" style="80" customWidth="1"/>
    <col min="6659" max="6659" width="13.33203125" style="80" customWidth="1"/>
    <col min="6660" max="6660" width="12.6640625" style="80" customWidth="1"/>
    <col min="6661" max="6661" width="2.33203125" style="80" customWidth="1"/>
    <col min="6662" max="6662" width="13.6640625" style="80" customWidth="1"/>
    <col min="6663" max="6663" width="12.6640625" style="80" customWidth="1"/>
    <col min="6664" max="6912" width="11.44140625" style="80"/>
    <col min="6913" max="6913" width="3.33203125" style="80" customWidth="1"/>
    <col min="6914" max="6914" width="12.44140625" style="80" customWidth="1"/>
    <col min="6915" max="6915" width="13.33203125" style="80" customWidth="1"/>
    <col min="6916" max="6916" width="12.6640625" style="80" customWidth="1"/>
    <col min="6917" max="6917" width="2.33203125" style="80" customWidth="1"/>
    <col min="6918" max="6918" width="13.6640625" style="80" customWidth="1"/>
    <col min="6919" max="6919" width="12.6640625" style="80" customWidth="1"/>
    <col min="6920" max="7168" width="11.44140625" style="80"/>
    <col min="7169" max="7169" width="3.33203125" style="80" customWidth="1"/>
    <col min="7170" max="7170" width="12.44140625" style="80" customWidth="1"/>
    <col min="7171" max="7171" width="13.33203125" style="80" customWidth="1"/>
    <col min="7172" max="7172" width="12.6640625" style="80" customWidth="1"/>
    <col min="7173" max="7173" width="2.33203125" style="80" customWidth="1"/>
    <col min="7174" max="7174" width="13.6640625" style="80" customWidth="1"/>
    <col min="7175" max="7175" width="12.6640625" style="80" customWidth="1"/>
    <col min="7176" max="7424" width="11.44140625" style="80"/>
    <col min="7425" max="7425" width="3.33203125" style="80" customWidth="1"/>
    <col min="7426" max="7426" width="12.44140625" style="80" customWidth="1"/>
    <col min="7427" max="7427" width="13.33203125" style="80" customWidth="1"/>
    <col min="7428" max="7428" width="12.6640625" style="80" customWidth="1"/>
    <col min="7429" max="7429" width="2.33203125" style="80" customWidth="1"/>
    <col min="7430" max="7430" width="13.6640625" style="80" customWidth="1"/>
    <col min="7431" max="7431" width="12.6640625" style="80" customWidth="1"/>
    <col min="7432" max="7680" width="11.44140625" style="80"/>
    <col min="7681" max="7681" width="3.33203125" style="80" customWidth="1"/>
    <col min="7682" max="7682" width="12.44140625" style="80" customWidth="1"/>
    <col min="7683" max="7683" width="13.33203125" style="80" customWidth="1"/>
    <col min="7684" max="7684" width="12.6640625" style="80" customWidth="1"/>
    <col min="7685" max="7685" width="2.33203125" style="80" customWidth="1"/>
    <col min="7686" max="7686" width="13.6640625" style="80" customWidth="1"/>
    <col min="7687" max="7687" width="12.6640625" style="80" customWidth="1"/>
    <col min="7688" max="7936" width="11.44140625" style="80"/>
    <col min="7937" max="7937" width="3.33203125" style="80" customWidth="1"/>
    <col min="7938" max="7938" width="12.44140625" style="80" customWidth="1"/>
    <col min="7939" max="7939" width="13.33203125" style="80" customWidth="1"/>
    <col min="7940" max="7940" width="12.6640625" style="80" customWidth="1"/>
    <col min="7941" max="7941" width="2.33203125" style="80" customWidth="1"/>
    <col min="7942" max="7942" width="13.6640625" style="80" customWidth="1"/>
    <col min="7943" max="7943" width="12.6640625" style="80" customWidth="1"/>
    <col min="7944" max="8192" width="11.44140625" style="80"/>
    <col min="8193" max="8193" width="3.33203125" style="80" customWidth="1"/>
    <col min="8194" max="8194" width="12.44140625" style="80" customWidth="1"/>
    <col min="8195" max="8195" width="13.33203125" style="80" customWidth="1"/>
    <col min="8196" max="8196" width="12.6640625" style="80" customWidth="1"/>
    <col min="8197" max="8197" width="2.33203125" style="80" customWidth="1"/>
    <col min="8198" max="8198" width="13.6640625" style="80" customWidth="1"/>
    <col min="8199" max="8199" width="12.6640625" style="80" customWidth="1"/>
    <col min="8200" max="8448" width="11.44140625" style="80"/>
    <col min="8449" max="8449" width="3.33203125" style="80" customWidth="1"/>
    <col min="8450" max="8450" width="12.44140625" style="80" customWidth="1"/>
    <col min="8451" max="8451" width="13.33203125" style="80" customWidth="1"/>
    <col min="8452" max="8452" width="12.6640625" style="80" customWidth="1"/>
    <col min="8453" max="8453" width="2.33203125" style="80" customWidth="1"/>
    <col min="8454" max="8454" width="13.6640625" style="80" customWidth="1"/>
    <col min="8455" max="8455" width="12.6640625" style="80" customWidth="1"/>
    <col min="8456" max="8704" width="11.44140625" style="80"/>
    <col min="8705" max="8705" width="3.33203125" style="80" customWidth="1"/>
    <col min="8706" max="8706" width="12.44140625" style="80" customWidth="1"/>
    <col min="8707" max="8707" width="13.33203125" style="80" customWidth="1"/>
    <col min="8708" max="8708" width="12.6640625" style="80" customWidth="1"/>
    <col min="8709" max="8709" width="2.33203125" style="80" customWidth="1"/>
    <col min="8710" max="8710" width="13.6640625" style="80" customWidth="1"/>
    <col min="8711" max="8711" width="12.6640625" style="80" customWidth="1"/>
    <col min="8712" max="8960" width="11.44140625" style="80"/>
    <col min="8961" max="8961" width="3.33203125" style="80" customWidth="1"/>
    <col min="8962" max="8962" width="12.44140625" style="80" customWidth="1"/>
    <col min="8963" max="8963" width="13.33203125" style="80" customWidth="1"/>
    <col min="8964" max="8964" width="12.6640625" style="80" customWidth="1"/>
    <col min="8965" max="8965" width="2.33203125" style="80" customWidth="1"/>
    <col min="8966" max="8966" width="13.6640625" style="80" customWidth="1"/>
    <col min="8967" max="8967" width="12.6640625" style="80" customWidth="1"/>
    <col min="8968" max="9216" width="11.44140625" style="80"/>
    <col min="9217" max="9217" width="3.33203125" style="80" customWidth="1"/>
    <col min="9218" max="9218" width="12.44140625" style="80" customWidth="1"/>
    <col min="9219" max="9219" width="13.33203125" style="80" customWidth="1"/>
    <col min="9220" max="9220" width="12.6640625" style="80" customWidth="1"/>
    <col min="9221" max="9221" width="2.33203125" style="80" customWidth="1"/>
    <col min="9222" max="9222" width="13.6640625" style="80" customWidth="1"/>
    <col min="9223" max="9223" width="12.6640625" style="80" customWidth="1"/>
    <col min="9224" max="9472" width="11.44140625" style="80"/>
    <col min="9473" max="9473" width="3.33203125" style="80" customWidth="1"/>
    <col min="9474" max="9474" width="12.44140625" style="80" customWidth="1"/>
    <col min="9475" max="9475" width="13.33203125" style="80" customWidth="1"/>
    <col min="9476" max="9476" width="12.6640625" style="80" customWidth="1"/>
    <col min="9477" max="9477" width="2.33203125" style="80" customWidth="1"/>
    <col min="9478" max="9478" width="13.6640625" style="80" customWidth="1"/>
    <col min="9479" max="9479" width="12.6640625" style="80" customWidth="1"/>
    <col min="9480" max="9728" width="11.44140625" style="80"/>
    <col min="9729" max="9729" width="3.33203125" style="80" customWidth="1"/>
    <col min="9730" max="9730" width="12.44140625" style="80" customWidth="1"/>
    <col min="9731" max="9731" width="13.33203125" style="80" customWidth="1"/>
    <col min="9732" max="9732" width="12.6640625" style="80" customWidth="1"/>
    <col min="9733" max="9733" width="2.33203125" style="80" customWidth="1"/>
    <col min="9734" max="9734" width="13.6640625" style="80" customWidth="1"/>
    <col min="9735" max="9735" width="12.6640625" style="80" customWidth="1"/>
    <col min="9736" max="9984" width="11.44140625" style="80"/>
    <col min="9985" max="9985" width="3.33203125" style="80" customWidth="1"/>
    <col min="9986" max="9986" width="12.44140625" style="80" customWidth="1"/>
    <col min="9987" max="9987" width="13.33203125" style="80" customWidth="1"/>
    <col min="9988" max="9988" width="12.6640625" style="80" customWidth="1"/>
    <col min="9989" max="9989" width="2.33203125" style="80" customWidth="1"/>
    <col min="9990" max="9990" width="13.6640625" style="80" customWidth="1"/>
    <col min="9991" max="9991" width="12.6640625" style="80" customWidth="1"/>
    <col min="9992" max="10240" width="11.44140625" style="80"/>
    <col min="10241" max="10241" width="3.33203125" style="80" customWidth="1"/>
    <col min="10242" max="10242" width="12.44140625" style="80" customWidth="1"/>
    <col min="10243" max="10243" width="13.33203125" style="80" customWidth="1"/>
    <col min="10244" max="10244" width="12.6640625" style="80" customWidth="1"/>
    <col min="10245" max="10245" width="2.33203125" style="80" customWidth="1"/>
    <col min="10246" max="10246" width="13.6640625" style="80" customWidth="1"/>
    <col min="10247" max="10247" width="12.6640625" style="80" customWidth="1"/>
    <col min="10248" max="10496" width="11.44140625" style="80"/>
    <col min="10497" max="10497" width="3.33203125" style="80" customWidth="1"/>
    <col min="10498" max="10498" width="12.44140625" style="80" customWidth="1"/>
    <col min="10499" max="10499" width="13.33203125" style="80" customWidth="1"/>
    <col min="10500" max="10500" width="12.6640625" style="80" customWidth="1"/>
    <col min="10501" max="10501" width="2.33203125" style="80" customWidth="1"/>
    <col min="10502" max="10502" width="13.6640625" style="80" customWidth="1"/>
    <col min="10503" max="10503" width="12.6640625" style="80" customWidth="1"/>
    <col min="10504" max="10752" width="11.44140625" style="80"/>
    <col min="10753" max="10753" width="3.33203125" style="80" customWidth="1"/>
    <col min="10754" max="10754" width="12.44140625" style="80" customWidth="1"/>
    <col min="10755" max="10755" width="13.33203125" style="80" customWidth="1"/>
    <col min="10756" max="10756" width="12.6640625" style="80" customWidth="1"/>
    <col min="10757" max="10757" width="2.33203125" style="80" customWidth="1"/>
    <col min="10758" max="10758" width="13.6640625" style="80" customWidth="1"/>
    <col min="10759" max="10759" width="12.6640625" style="80" customWidth="1"/>
    <col min="10760" max="11008" width="11.44140625" style="80"/>
    <col min="11009" max="11009" width="3.33203125" style="80" customWidth="1"/>
    <col min="11010" max="11010" width="12.44140625" style="80" customWidth="1"/>
    <col min="11011" max="11011" width="13.33203125" style="80" customWidth="1"/>
    <col min="11012" max="11012" width="12.6640625" style="80" customWidth="1"/>
    <col min="11013" max="11013" width="2.33203125" style="80" customWidth="1"/>
    <col min="11014" max="11014" width="13.6640625" style="80" customWidth="1"/>
    <col min="11015" max="11015" width="12.6640625" style="80" customWidth="1"/>
    <col min="11016" max="11264" width="11.44140625" style="80"/>
    <col min="11265" max="11265" width="3.33203125" style="80" customWidth="1"/>
    <col min="11266" max="11266" width="12.44140625" style="80" customWidth="1"/>
    <col min="11267" max="11267" width="13.33203125" style="80" customWidth="1"/>
    <col min="11268" max="11268" width="12.6640625" style="80" customWidth="1"/>
    <col min="11269" max="11269" width="2.33203125" style="80" customWidth="1"/>
    <col min="11270" max="11270" width="13.6640625" style="80" customWidth="1"/>
    <col min="11271" max="11271" width="12.6640625" style="80" customWidth="1"/>
    <col min="11272" max="11520" width="11.44140625" style="80"/>
    <col min="11521" max="11521" width="3.33203125" style="80" customWidth="1"/>
    <col min="11522" max="11522" width="12.44140625" style="80" customWidth="1"/>
    <col min="11523" max="11523" width="13.33203125" style="80" customWidth="1"/>
    <col min="11524" max="11524" width="12.6640625" style="80" customWidth="1"/>
    <col min="11525" max="11525" width="2.33203125" style="80" customWidth="1"/>
    <col min="11526" max="11526" width="13.6640625" style="80" customWidth="1"/>
    <col min="11527" max="11527" width="12.6640625" style="80" customWidth="1"/>
    <col min="11528" max="11776" width="11.44140625" style="80"/>
    <col min="11777" max="11777" width="3.33203125" style="80" customWidth="1"/>
    <col min="11778" max="11778" width="12.44140625" style="80" customWidth="1"/>
    <col min="11779" max="11779" width="13.33203125" style="80" customWidth="1"/>
    <col min="11780" max="11780" width="12.6640625" style="80" customWidth="1"/>
    <col min="11781" max="11781" width="2.33203125" style="80" customWidth="1"/>
    <col min="11782" max="11782" width="13.6640625" style="80" customWidth="1"/>
    <col min="11783" max="11783" width="12.6640625" style="80" customWidth="1"/>
    <col min="11784" max="12032" width="11.44140625" style="80"/>
    <col min="12033" max="12033" width="3.33203125" style="80" customWidth="1"/>
    <col min="12034" max="12034" width="12.44140625" style="80" customWidth="1"/>
    <col min="12035" max="12035" width="13.33203125" style="80" customWidth="1"/>
    <col min="12036" max="12036" width="12.6640625" style="80" customWidth="1"/>
    <col min="12037" max="12037" width="2.33203125" style="80" customWidth="1"/>
    <col min="12038" max="12038" width="13.6640625" style="80" customWidth="1"/>
    <col min="12039" max="12039" width="12.6640625" style="80" customWidth="1"/>
    <col min="12040" max="12288" width="11.44140625" style="80"/>
    <col min="12289" max="12289" width="3.33203125" style="80" customWidth="1"/>
    <col min="12290" max="12290" width="12.44140625" style="80" customWidth="1"/>
    <col min="12291" max="12291" width="13.33203125" style="80" customWidth="1"/>
    <col min="12292" max="12292" width="12.6640625" style="80" customWidth="1"/>
    <col min="12293" max="12293" width="2.33203125" style="80" customWidth="1"/>
    <col min="12294" max="12294" width="13.6640625" style="80" customWidth="1"/>
    <col min="12295" max="12295" width="12.6640625" style="80" customWidth="1"/>
    <col min="12296" max="12544" width="11.44140625" style="80"/>
    <col min="12545" max="12545" width="3.33203125" style="80" customWidth="1"/>
    <col min="12546" max="12546" width="12.44140625" style="80" customWidth="1"/>
    <col min="12547" max="12547" width="13.33203125" style="80" customWidth="1"/>
    <col min="12548" max="12548" width="12.6640625" style="80" customWidth="1"/>
    <col min="12549" max="12549" width="2.33203125" style="80" customWidth="1"/>
    <col min="12550" max="12550" width="13.6640625" style="80" customWidth="1"/>
    <col min="12551" max="12551" width="12.6640625" style="80" customWidth="1"/>
    <col min="12552" max="12800" width="11.44140625" style="80"/>
    <col min="12801" max="12801" width="3.33203125" style="80" customWidth="1"/>
    <col min="12802" max="12802" width="12.44140625" style="80" customWidth="1"/>
    <col min="12803" max="12803" width="13.33203125" style="80" customWidth="1"/>
    <col min="12804" max="12804" width="12.6640625" style="80" customWidth="1"/>
    <col min="12805" max="12805" width="2.33203125" style="80" customWidth="1"/>
    <col min="12806" max="12806" width="13.6640625" style="80" customWidth="1"/>
    <col min="12807" max="12807" width="12.6640625" style="80" customWidth="1"/>
    <col min="12808" max="13056" width="11.44140625" style="80"/>
    <col min="13057" max="13057" width="3.33203125" style="80" customWidth="1"/>
    <col min="13058" max="13058" width="12.44140625" style="80" customWidth="1"/>
    <col min="13059" max="13059" width="13.33203125" style="80" customWidth="1"/>
    <col min="13060" max="13060" width="12.6640625" style="80" customWidth="1"/>
    <col min="13061" max="13061" width="2.33203125" style="80" customWidth="1"/>
    <col min="13062" max="13062" width="13.6640625" style="80" customWidth="1"/>
    <col min="13063" max="13063" width="12.6640625" style="80" customWidth="1"/>
    <col min="13064" max="13312" width="11.44140625" style="80"/>
    <col min="13313" max="13313" width="3.33203125" style="80" customWidth="1"/>
    <col min="13314" max="13314" width="12.44140625" style="80" customWidth="1"/>
    <col min="13315" max="13315" width="13.33203125" style="80" customWidth="1"/>
    <col min="13316" max="13316" width="12.6640625" style="80" customWidth="1"/>
    <col min="13317" max="13317" width="2.33203125" style="80" customWidth="1"/>
    <col min="13318" max="13318" width="13.6640625" style="80" customWidth="1"/>
    <col min="13319" max="13319" width="12.6640625" style="80" customWidth="1"/>
    <col min="13320" max="13568" width="11.44140625" style="80"/>
    <col min="13569" max="13569" width="3.33203125" style="80" customWidth="1"/>
    <col min="13570" max="13570" width="12.44140625" style="80" customWidth="1"/>
    <col min="13571" max="13571" width="13.33203125" style="80" customWidth="1"/>
    <col min="13572" max="13572" width="12.6640625" style="80" customWidth="1"/>
    <col min="13573" max="13573" width="2.33203125" style="80" customWidth="1"/>
    <col min="13574" max="13574" width="13.6640625" style="80" customWidth="1"/>
    <col min="13575" max="13575" width="12.6640625" style="80" customWidth="1"/>
    <col min="13576" max="13824" width="11.44140625" style="80"/>
    <col min="13825" max="13825" width="3.33203125" style="80" customWidth="1"/>
    <col min="13826" max="13826" width="12.44140625" style="80" customWidth="1"/>
    <col min="13827" max="13827" width="13.33203125" style="80" customWidth="1"/>
    <col min="13828" max="13828" width="12.6640625" style="80" customWidth="1"/>
    <col min="13829" max="13829" width="2.33203125" style="80" customWidth="1"/>
    <col min="13830" max="13830" width="13.6640625" style="80" customWidth="1"/>
    <col min="13831" max="13831" width="12.6640625" style="80" customWidth="1"/>
    <col min="13832" max="14080" width="11.44140625" style="80"/>
    <col min="14081" max="14081" width="3.33203125" style="80" customWidth="1"/>
    <col min="14082" max="14082" width="12.44140625" style="80" customWidth="1"/>
    <col min="14083" max="14083" width="13.33203125" style="80" customWidth="1"/>
    <col min="14084" max="14084" width="12.6640625" style="80" customWidth="1"/>
    <col min="14085" max="14085" width="2.33203125" style="80" customWidth="1"/>
    <col min="14086" max="14086" width="13.6640625" style="80" customWidth="1"/>
    <col min="14087" max="14087" width="12.6640625" style="80" customWidth="1"/>
    <col min="14088" max="14336" width="11.44140625" style="80"/>
    <col min="14337" max="14337" width="3.33203125" style="80" customWidth="1"/>
    <col min="14338" max="14338" width="12.44140625" style="80" customWidth="1"/>
    <col min="14339" max="14339" width="13.33203125" style="80" customWidth="1"/>
    <col min="14340" max="14340" width="12.6640625" style="80" customWidth="1"/>
    <col min="14341" max="14341" width="2.33203125" style="80" customWidth="1"/>
    <col min="14342" max="14342" width="13.6640625" style="80" customWidth="1"/>
    <col min="14343" max="14343" width="12.6640625" style="80" customWidth="1"/>
    <col min="14344" max="14592" width="11.44140625" style="80"/>
    <col min="14593" max="14593" width="3.33203125" style="80" customWidth="1"/>
    <col min="14594" max="14594" width="12.44140625" style="80" customWidth="1"/>
    <col min="14595" max="14595" width="13.33203125" style="80" customWidth="1"/>
    <col min="14596" max="14596" width="12.6640625" style="80" customWidth="1"/>
    <col min="14597" max="14597" width="2.33203125" style="80" customWidth="1"/>
    <col min="14598" max="14598" width="13.6640625" style="80" customWidth="1"/>
    <col min="14599" max="14599" width="12.6640625" style="80" customWidth="1"/>
    <col min="14600" max="14848" width="11.44140625" style="80"/>
    <col min="14849" max="14849" width="3.33203125" style="80" customWidth="1"/>
    <col min="14850" max="14850" width="12.44140625" style="80" customWidth="1"/>
    <col min="14851" max="14851" width="13.33203125" style="80" customWidth="1"/>
    <col min="14852" max="14852" width="12.6640625" style="80" customWidth="1"/>
    <col min="14853" max="14853" width="2.33203125" style="80" customWidth="1"/>
    <col min="14854" max="14854" width="13.6640625" style="80" customWidth="1"/>
    <col min="14855" max="14855" width="12.6640625" style="80" customWidth="1"/>
    <col min="14856" max="15104" width="11.44140625" style="80"/>
    <col min="15105" max="15105" width="3.33203125" style="80" customWidth="1"/>
    <col min="15106" max="15106" width="12.44140625" style="80" customWidth="1"/>
    <col min="15107" max="15107" width="13.33203125" style="80" customWidth="1"/>
    <col min="15108" max="15108" width="12.6640625" style="80" customWidth="1"/>
    <col min="15109" max="15109" width="2.33203125" style="80" customWidth="1"/>
    <col min="15110" max="15110" width="13.6640625" style="80" customWidth="1"/>
    <col min="15111" max="15111" width="12.6640625" style="80" customWidth="1"/>
    <col min="15112" max="15360" width="11.44140625" style="80"/>
    <col min="15361" max="15361" width="3.33203125" style="80" customWidth="1"/>
    <col min="15362" max="15362" width="12.44140625" style="80" customWidth="1"/>
    <col min="15363" max="15363" width="13.33203125" style="80" customWidth="1"/>
    <col min="15364" max="15364" width="12.6640625" style="80" customWidth="1"/>
    <col min="15365" max="15365" width="2.33203125" style="80" customWidth="1"/>
    <col min="15366" max="15366" width="13.6640625" style="80" customWidth="1"/>
    <col min="15367" max="15367" width="12.6640625" style="80" customWidth="1"/>
    <col min="15368" max="15616" width="11.44140625" style="80"/>
    <col min="15617" max="15617" width="3.33203125" style="80" customWidth="1"/>
    <col min="15618" max="15618" width="12.44140625" style="80" customWidth="1"/>
    <col min="15619" max="15619" width="13.33203125" style="80" customWidth="1"/>
    <col min="15620" max="15620" width="12.6640625" style="80" customWidth="1"/>
    <col min="15621" max="15621" width="2.33203125" style="80" customWidth="1"/>
    <col min="15622" max="15622" width="13.6640625" style="80" customWidth="1"/>
    <col min="15623" max="15623" width="12.6640625" style="80" customWidth="1"/>
    <col min="15624" max="15872" width="11.44140625" style="80"/>
    <col min="15873" max="15873" width="3.33203125" style="80" customWidth="1"/>
    <col min="15874" max="15874" width="12.44140625" style="80" customWidth="1"/>
    <col min="15875" max="15875" width="13.33203125" style="80" customWidth="1"/>
    <col min="15876" max="15876" width="12.6640625" style="80" customWidth="1"/>
    <col min="15877" max="15877" width="2.33203125" style="80" customWidth="1"/>
    <col min="15878" max="15878" width="13.6640625" style="80" customWidth="1"/>
    <col min="15879" max="15879" width="12.6640625" style="80" customWidth="1"/>
    <col min="15880" max="16128" width="11.44140625" style="80"/>
    <col min="16129" max="16129" width="3.33203125" style="80" customWidth="1"/>
    <col min="16130" max="16130" width="12.44140625" style="80" customWidth="1"/>
    <col min="16131" max="16131" width="13.33203125" style="80" customWidth="1"/>
    <col min="16132" max="16132" width="12.6640625" style="80" customWidth="1"/>
    <col min="16133" max="16133" width="2.33203125" style="80" customWidth="1"/>
    <col min="16134" max="16134" width="13.6640625" style="80" customWidth="1"/>
    <col min="16135" max="16135" width="12.6640625" style="80" customWidth="1"/>
    <col min="16136" max="16384" width="11.44140625" style="80"/>
  </cols>
  <sheetData>
    <row r="1" spans="1:7" ht="13.8">
      <c r="A1" s="1434"/>
      <c r="B1" s="1435" t="s">
        <v>1298</v>
      </c>
    </row>
    <row r="2" spans="1:7" ht="56.4">
      <c r="A2" s="1137" t="s">
        <v>1449</v>
      </c>
      <c r="B2" s="1137"/>
      <c r="C2" s="1137"/>
      <c r="D2" s="1137"/>
      <c r="E2" s="1137"/>
      <c r="F2" s="1137"/>
      <c r="G2" s="1137"/>
    </row>
    <row r="3" spans="1:7" ht="16.5" customHeight="1">
      <c r="A3" s="1458" t="s">
        <v>1225</v>
      </c>
      <c r="B3" s="1218"/>
      <c r="C3" s="1218"/>
      <c r="D3" s="1218"/>
      <c r="E3" s="1218"/>
      <c r="F3" s="1218"/>
      <c r="G3" s="1218"/>
    </row>
    <row r="4" spans="1:7" ht="4.2" customHeight="1" thickBot="1">
      <c r="A4" s="1418"/>
      <c r="B4" s="1418"/>
      <c r="C4" s="1418"/>
      <c r="D4" s="1418"/>
      <c r="E4" s="1218"/>
      <c r="F4" s="1218"/>
      <c r="G4" s="1218"/>
    </row>
    <row r="5" spans="1:7" ht="15.75" customHeight="1">
      <c r="A5" s="1459"/>
      <c r="B5" s="1459"/>
      <c r="C5" s="1258">
        <v>45473</v>
      </c>
      <c r="D5" s="1259"/>
      <c r="E5" s="1260"/>
      <c r="F5" s="1258">
        <v>45838</v>
      </c>
      <c r="G5" s="1259"/>
    </row>
    <row r="6" spans="1:7" ht="27.6">
      <c r="A6" s="1976"/>
      <c r="B6" s="1968"/>
      <c r="C6" s="1228" t="s">
        <v>1337</v>
      </c>
      <c r="D6" s="1229" t="s">
        <v>1362</v>
      </c>
      <c r="E6" s="1229"/>
      <c r="F6" s="1228" t="s">
        <v>1337</v>
      </c>
      <c r="G6" s="1229" t="s">
        <v>1362</v>
      </c>
    </row>
    <row r="7" spans="1:7" ht="13.8" outlineLevel="1">
      <c r="A7" s="1460" t="s">
        <v>114</v>
      </c>
      <c r="B7" s="1181"/>
      <c r="C7" s="1082"/>
      <c r="D7" s="1082"/>
      <c r="E7" s="1082"/>
      <c r="F7" s="1082"/>
      <c r="G7" s="1082"/>
    </row>
    <row r="8" spans="1:7" ht="13.8" outlineLevel="1">
      <c r="A8" s="1460"/>
      <c r="B8" s="1181" t="s">
        <v>1450</v>
      </c>
      <c r="C8" s="1181">
        <v>798</v>
      </c>
      <c r="D8" s="1181">
        <v>1597.4899749373433</v>
      </c>
      <c r="E8" s="1181"/>
      <c r="F8" s="1181">
        <v>905</v>
      </c>
      <c r="G8" s="1181">
        <v>1588.657458563536</v>
      </c>
    </row>
    <row r="9" spans="1:7" ht="13.8" outlineLevel="1">
      <c r="A9" s="1460"/>
      <c r="B9" s="1181" t="s">
        <v>1451</v>
      </c>
      <c r="C9" s="1181">
        <v>1336</v>
      </c>
      <c r="D9" s="1181">
        <v>663.94685628742513</v>
      </c>
      <c r="E9" s="1181"/>
      <c r="F9" s="1181">
        <v>1482</v>
      </c>
      <c r="G9" s="1181">
        <v>714.37584345479081</v>
      </c>
    </row>
    <row r="10" spans="1:7" ht="13.8" outlineLevel="1">
      <c r="A10" s="1461"/>
      <c r="B10" s="1238" t="s">
        <v>1452</v>
      </c>
      <c r="C10" s="1238">
        <v>931</v>
      </c>
      <c r="D10" s="1238">
        <v>418.7765843179377</v>
      </c>
      <c r="E10" s="1238"/>
      <c r="F10" s="1238">
        <v>1052</v>
      </c>
      <c r="G10" s="1238">
        <v>438.07129277566543</v>
      </c>
    </row>
    <row r="11" spans="1:7" ht="15" customHeight="1" outlineLevel="1">
      <c r="A11" s="1460" t="s">
        <v>117</v>
      </c>
      <c r="B11" s="1181"/>
      <c r="C11" s="1082"/>
      <c r="D11" s="1082"/>
      <c r="E11" s="1082"/>
      <c r="F11" s="1082"/>
      <c r="G11" s="1082"/>
    </row>
    <row r="12" spans="1:7" ht="15" customHeight="1" outlineLevel="1">
      <c r="A12" s="1460"/>
      <c r="B12" s="1233" t="s">
        <v>1450</v>
      </c>
      <c r="C12" s="1181">
        <v>27728</v>
      </c>
      <c r="D12" s="1181">
        <v>934.63520628967115</v>
      </c>
      <c r="E12" s="1181"/>
      <c r="F12" s="1181">
        <v>29010</v>
      </c>
      <c r="G12" s="1181">
        <v>929.23915891072045</v>
      </c>
    </row>
    <row r="13" spans="1:7" ht="15" customHeight="1" outlineLevel="1">
      <c r="A13" s="1460"/>
      <c r="B13" s="1181" t="s">
        <v>1451</v>
      </c>
      <c r="C13" s="1181">
        <v>12519</v>
      </c>
      <c r="D13" s="1181">
        <v>480.15600287562904</v>
      </c>
      <c r="E13" s="1181"/>
      <c r="F13" s="1181">
        <v>12486</v>
      </c>
      <c r="G13" s="1181">
        <v>489.02747076725933</v>
      </c>
    </row>
    <row r="14" spans="1:7" ht="15" customHeight="1" outlineLevel="1">
      <c r="A14" s="1461"/>
      <c r="B14" s="1238" t="s">
        <v>1452</v>
      </c>
      <c r="C14" s="1238">
        <v>7433</v>
      </c>
      <c r="D14" s="1238">
        <v>397.19305798466297</v>
      </c>
      <c r="E14" s="1238"/>
      <c r="F14" s="1238">
        <v>7759</v>
      </c>
      <c r="G14" s="1238">
        <v>393.73991493749196</v>
      </c>
    </row>
    <row r="15" spans="1:7" ht="15" customHeight="1" outlineLevel="1">
      <c r="A15" s="1460" t="s">
        <v>123</v>
      </c>
      <c r="B15" s="1181"/>
      <c r="C15" s="1205"/>
      <c r="D15" s="1082"/>
      <c r="E15" s="1082"/>
      <c r="F15" s="1082"/>
      <c r="G15" s="1082"/>
    </row>
    <row r="16" spans="1:7" ht="15" customHeight="1" outlineLevel="1">
      <c r="A16" s="1460"/>
      <c r="B16" s="1233" t="s">
        <v>1450</v>
      </c>
      <c r="C16" s="1181">
        <v>17342</v>
      </c>
      <c r="D16" s="1181">
        <v>1028.0204705339638</v>
      </c>
      <c r="E16" s="1181"/>
      <c r="F16" s="1181">
        <v>18178</v>
      </c>
      <c r="G16" s="1181">
        <v>1027.8805149081306</v>
      </c>
    </row>
    <row r="17" spans="1:7" ht="15" customHeight="1" outlineLevel="1">
      <c r="A17" s="1460"/>
      <c r="B17" s="1181" t="s">
        <v>1451</v>
      </c>
      <c r="C17" s="1181">
        <v>7936</v>
      </c>
      <c r="D17" s="1181">
        <v>547.49155745967744</v>
      </c>
      <c r="E17" s="1181"/>
      <c r="F17" s="1181">
        <v>7940</v>
      </c>
      <c r="G17" s="1181">
        <v>552.88425692695216</v>
      </c>
    </row>
    <row r="18" spans="1:7" ht="15" customHeight="1" outlineLevel="1">
      <c r="A18" s="1461"/>
      <c r="B18" s="1238" t="s">
        <v>1452</v>
      </c>
      <c r="C18" s="1238">
        <v>4921</v>
      </c>
      <c r="D18" s="1238">
        <v>436.13147734200368</v>
      </c>
      <c r="E18" s="1238"/>
      <c r="F18" s="1238">
        <v>5176</v>
      </c>
      <c r="G18" s="1238">
        <v>445.84157650695516</v>
      </c>
    </row>
    <row r="19" spans="1:7" ht="15" customHeight="1" outlineLevel="1">
      <c r="A19" s="1460" t="s">
        <v>119</v>
      </c>
      <c r="B19" s="1181"/>
      <c r="C19" s="1082"/>
      <c r="D19" s="1082"/>
      <c r="E19" s="1082"/>
      <c r="F19" s="1082"/>
      <c r="G19" s="1082"/>
    </row>
    <row r="20" spans="1:7" ht="15" customHeight="1" outlineLevel="1">
      <c r="A20" s="1460"/>
      <c r="B20" s="1233" t="s">
        <v>1450</v>
      </c>
      <c r="C20" s="1181">
        <v>21390</v>
      </c>
      <c r="D20" s="1181">
        <v>819.35441795231418</v>
      </c>
      <c r="E20" s="1181"/>
      <c r="F20" s="1181">
        <v>22304</v>
      </c>
      <c r="G20" s="1181">
        <v>821.99381276900999</v>
      </c>
    </row>
    <row r="21" spans="1:7" ht="15" customHeight="1" outlineLevel="1">
      <c r="A21" s="1460"/>
      <c r="B21" s="1181" t="s">
        <v>1451</v>
      </c>
      <c r="C21" s="1181">
        <v>8941</v>
      </c>
      <c r="D21" s="1181">
        <v>447.88949781903591</v>
      </c>
      <c r="E21" s="1181"/>
      <c r="F21" s="1181">
        <v>8725</v>
      </c>
      <c r="G21" s="1181">
        <v>469.54418338108883</v>
      </c>
    </row>
    <row r="22" spans="1:7" ht="15" customHeight="1" outlineLevel="1">
      <c r="A22" s="1461"/>
      <c r="B22" s="1238" t="s">
        <v>1452</v>
      </c>
      <c r="C22" s="1238">
        <v>5424</v>
      </c>
      <c r="D22" s="1238">
        <v>349.81563421828906</v>
      </c>
      <c r="E22" s="1238"/>
      <c r="F22" s="1238">
        <v>5504</v>
      </c>
      <c r="G22" s="1238">
        <v>354.9011627906977</v>
      </c>
    </row>
    <row r="23" spans="1:7" ht="15" customHeight="1">
      <c r="A23" s="1460" t="s">
        <v>120</v>
      </c>
      <c r="B23" s="1082"/>
      <c r="C23" s="1082"/>
      <c r="D23" s="1082"/>
      <c r="E23" s="1082"/>
      <c r="F23" s="1082"/>
      <c r="G23" s="1082"/>
    </row>
    <row r="24" spans="1:7" ht="15" customHeight="1">
      <c r="A24" s="1181"/>
      <c r="B24" s="1181" t="s">
        <v>1450</v>
      </c>
      <c r="C24" s="1181">
        <v>67258</v>
      </c>
      <c r="D24" s="1181">
        <v>929.91590591453803</v>
      </c>
      <c r="E24" s="1181"/>
      <c r="F24" s="1181">
        <v>70397</v>
      </c>
      <c r="G24" s="1181">
        <v>929.20898617838827</v>
      </c>
    </row>
    <row r="25" spans="1:7" ht="15" customHeight="1">
      <c r="A25" s="1181"/>
      <c r="B25" s="1181" t="s">
        <v>1451</v>
      </c>
      <c r="C25" s="1181">
        <v>30732</v>
      </c>
      <c r="D25" s="1181">
        <v>496.1466549524925</v>
      </c>
      <c r="E25" s="1181"/>
      <c r="F25" s="1181">
        <v>30633</v>
      </c>
      <c r="G25" s="1181">
        <v>510.93187085822478</v>
      </c>
    </row>
    <row r="26" spans="1:7" ht="15" customHeight="1">
      <c r="A26" s="1181"/>
      <c r="B26" s="1181" t="s">
        <v>1452</v>
      </c>
      <c r="C26" s="1181">
        <v>18709</v>
      </c>
      <c r="D26" s="1181">
        <v>394.77363835587153</v>
      </c>
      <c r="E26" s="1181"/>
      <c r="F26" s="1181">
        <v>19491</v>
      </c>
      <c r="G26" s="1181">
        <v>399.00112872607872</v>
      </c>
    </row>
    <row r="27" spans="1:7" ht="3" customHeight="1" thickBot="1">
      <c r="A27" s="1242"/>
      <c r="B27" s="1242"/>
      <c r="C27" s="1242"/>
      <c r="D27" s="1242"/>
      <c r="E27" s="1242"/>
      <c r="F27" s="1242"/>
      <c r="G27" s="1242"/>
    </row>
    <row r="28" spans="1:7">
      <c r="A28" s="1181" t="s">
        <v>221</v>
      </c>
      <c r="B28" s="1181"/>
      <c r="C28" s="1181"/>
      <c r="D28" s="1181"/>
      <c r="E28" s="1181"/>
      <c r="F28" s="1181"/>
      <c r="G28" s="1181"/>
    </row>
    <row r="29" spans="1:7" ht="30" customHeight="1">
      <c r="A29" s="1977" t="s">
        <v>1348</v>
      </c>
      <c r="B29" s="1977"/>
      <c r="C29" s="1977"/>
      <c r="D29" s="1977"/>
      <c r="E29" s="1977"/>
      <c r="F29" s="1977"/>
      <c r="G29" s="1977"/>
    </row>
    <row r="30" spans="1:7" ht="26.25" customHeight="1">
      <c r="A30" s="1977" t="s">
        <v>1453</v>
      </c>
      <c r="B30" s="1977"/>
      <c r="C30" s="1977"/>
      <c r="D30" s="1977"/>
      <c r="E30" s="1977"/>
      <c r="F30" s="1977"/>
      <c r="G30" s="1977"/>
    </row>
    <row r="31" spans="1:7" ht="14.4" thickBot="1">
      <c r="A31" s="1107" t="s">
        <v>1439</v>
      </c>
    </row>
    <row r="33" spans="3:6">
      <c r="C33" s="1252"/>
      <c r="F33" s="1252"/>
    </row>
  </sheetData>
  <mergeCells count="3">
    <mergeCell ref="A6:B6"/>
    <mergeCell ref="A29:G29"/>
    <mergeCell ref="A30:G30"/>
  </mergeCells>
  <hyperlinks>
    <hyperlink ref="B1" location="Índice!A1" display="Volver al Índice " xr:uid="{01962788-0DDB-4820-A720-AFEC20FF3E0F}"/>
  </hyperlinks>
  <printOptions horizontalCentered="1" verticalCentered="1"/>
  <pageMargins left="0.74803149606299213" right="0.74803149606299213" top="0.98425196850393704" bottom="0.98425196850393704" header="0" footer="0"/>
  <pageSetup paperSize="9" orientation="portrait"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1983B-BBA2-4302-9A7B-2EC2EDAD2020}">
  <sheetPr>
    <pageSetUpPr fitToPage="1"/>
  </sheetPr>
  <dimension ref="A1:P200"/>
  <sheetViews>
    <sheetView workbookViewId="0">
      <selection activeCell="A23" sqref="A23"/>
    </sheetView>
  </sheetViews>
  <sheetFormatPr baseColWidth="10" defaultColWidth="11.44140625" defaultRowHeight="13.2"/>
  <cols>
    <col min="1" max="1" width="1.33203125" style="1410" customWidth="1"/>
    <col min="2" max="2" width="18.5546875" style="1410" customWidth="1"/>
    <col min="3" max="3" width="5.33203125" style="1410" customWidth="1"/>
    <col min="4" max="4" width="13.33203125" style="1410" customWidth="1"/>
    <col min="5" max="5" width="1.6640625" style="1410" customWidth="1"/>
    <col min="6" max="6" width="6.44140625" style="1410" customWidth="1"/>
    <col min="7" max="7" width="12.5546875" style="1410" customWidth="1"/>
    <col min="8" max="8" width="1.6640625" style="1410" customWidth="1"/>
    <col min="9" max="9" width="8.33203125" style="1410" bestFit="1" customWidth="1"/>
    <col min="10" max="10" width="12.5546875" style="1410" customWidth="1"/>
    <col min="11" max="11" width="1.6640625" style="1410" customWidth="1"/>
    <col min="12" max="12" width="6" style="1410" bestFit="1" customWidth="1"/>
    <col min="13" max="13" width="12.5546875" style="1410" customWidth="1"/>
    <col min="14" max="14" width="1.6640625" style="1410" customWidth="1"/>
    <col min="15" max="15" width="8.33203125" style="1410" bestFit="1" customWidth="1"/>
    <col min="16" max="16" width="13.6640625" style="1410" customWidth="1"/>
    <col min="17" max="256" width="11.44140625" style="1410"/>
    <col min="257" max="257" width="1.33203125" style="1410" customWidth="1"/>
    <col min="258" max="258" width="18.5546875" style="1410" customWidth="1"/>
    <col min="259" max="259" width="5.33203125" style="1410" customWidth="1"/>
    <col min="260" max="260" width="13.33203125" style="1410" customWidth="1"/>
    <col min="261" max="261" width="1.6640625" style="1410" customWidth="1"/>
    <col min="262" max="262" width="6.44140625" style="1410" customWidth="1"/>
    <col min="263" max="263" width="12.5546875" style="1410" customWidth="1"/>
    <col min="264" max="264" width="1.6640625" style="1410" customWidth="1"/>
    <col min="265" max="265" width="8.33203125" style="1410" bestFit="1" customWidth="1"/>
    <col min="266" max="266" width="12.5546875" style="1410" customWidth="1"/>
    <col min="267" max="267" width="1.6640625" style="1410" customWidth="1"/>
    <col min="268" max="268" width="6" style="1410" bestFit="1" customWidth="1"/>
    <col min="269" max="269" width="12.5546875" style="1410" customWidth="1"/>
    <col min="270" max="270" width="1.6640625" style="1410" customWidth="1"/>
    <col min="271" max="271" width="8.33203125" style="1410" bestFit="1" customWidth="1"/>
    <col min="272" max="272" width="13.6640625" style="1410" customWidth="1"/>
    <col min="273" max="512" width="11.44140625" style="1410"/>
    <col min="513" max="513" width="1.33203125" style="1410" customWidth="1"/>
    <col min="514" max="514" width="18.5546875" style="1410" customWidth="1"/>
    <col min="515" max="515" width="5.33203125" style="1410" customWidth="1"/>
    <col min="516" max="516" width="13.33203125" style="1410" customWidth="1"/>
    <col min="517" max="517" width="1.6640625" style="1410" customWidth="1"/>
    <col min="518" max="518" width="6.44140625" style="1410" customWidth="1"/>
    <col min="519" max="519" width="12.5546875" style="1410" customWidth="1"/>
    <col min="520" max="520" width="1.6640625" style="1410" customWidth="1"/>
    <col min="521" max="521" width="8.33203125" style="1410" bestFit="1" customWidth="1"/>
    <col min="522" max="522" width="12.5546875" style="1410" customWidth="1"/>
    <col min="523" max="523" width="1.6640625" style="1410" customWidth="1"/>
    <col min="524" max="524" width="6" style="1410" bestFit="1" customWidth="1"/>
    <col min="525" max="525" width="12.5546875" style="1410" customWidth="1"/>
    <col min="526" max="526" width="1.6640625" style="1410" customWidth="1"/>
    <col min="527" max="527" width="8.33203125" style="1410" bestFit="1" customWidth="1"/>
    <col min="528" max="528" width="13.6640625" style="1410" customWidth="1"/>
    <col min="529" max="768" width="11.44140625" style="1410"/>
    <col min="769" max="769" width="1.33203125" style="1410" customWidth="1"/>
    <col min="770" max="770" width="18.5546875" style="1410" customWidth="1"/>
    <col min="771" max="771" width="5.33203125" style="1410" customWidth="1"/>
    <col min="772" max="772" width="13.33203125" style="1410" customWidth="1"/>
    <col min="773" max="773" width="1.6640625" style="1410" customWidth="1"/>
    <col min="774" max="774" width="6.44140625" style="1410" customWidth="1"/>
    <col min="775" max="775" width="12.5546875" style="1410" customWidth="1"/>
    <col min="776" max="776" width="1.6640625" style="1410" customWidth="1"/>
    <col min="777" max="777" width="8.33203125" style="1410" bestFit="1" customWidth="1"/>
    <col min="778" max="778" width="12.5546875" style="1410" customWidth="1"/>
    <col min="779" max="779" width="1.6640625" style="1410" customWidth="1"/>
    <col min="780" max="780" width="6" style="1410" bestFit="1" customWidth="1"/>
    <col min="781" max="781" width="12.5546875" style="1410" customWidth="1"/>
    <col min="782" max="782" width="1.6640625" style="1410" customWidth="1"/>
    <col min="783" max="783" width="8.33203125" style="1410" bestFit="1" customWidth="1"/>
    <col min="784" max="784" width="13.6640625" style="1410" customWidth="1"/>
    <col min="785" max="1024" width="11.44140625" style="1410"/>
    <col min="1025" max="1025" width="1.33203125" style="1410" customWidth="1"/>
    <col min="1026" max="1026" width="18.5546875" style="1410" customWidth="1"/>
    <col min="1027" max="1027" width="5.33203125" style="1410" customWidth="1"/>
    <col min="1028" max="1028" width="13.33203125" style="1410" customWidth="1"/>
    <col min="1029" max="1029" width="1.6640625" style="1410" customWidth="1"/>
    <col min="1030" max="1030" width="6.44140625" style="1410" customWidth="1"/>
    <col min="1031" max="1031" width="12.5546875" style="1410" customWidth="1"/>
    <col min="1032" max="1032" width="1.6640625" style="1410" customWidth="1"/>
    <col min="1033" max="1033" width="8.33203125" style="1410" bestFit="1" customWidth="1"/>
    <col min="1034" max="1034" width="12.5546875" style="1410" customWidth="1"/>
    <col min="1035" max="1035" width="1.6640625" style="1410" customWidth="1"/>
    <col min="1036" max="1036" width="6" style="1410" bestFit="1" customWidth="1"/>
    <col min="1037" max="1037" width="12.5546875" style="1410" customWidth="1"/>
    <col min="1038" max="1038" width="1.6640625" style="1410" customWidth="1"/>
    <col min="1039" max="1039" width="8.33203125" style="1410" bestFit="1" customWidth="1"/>
    <col min="1040" max="1040" width="13.6640625" style="1410" customWidth="1"/>
    <col min="1041" max="1280" width="11.44140625" style="1410"/>
    <col min="1281" max="1281" width="1.33203125" style="1410" customWidth="1"/>
    <col min="1282" max="1282" width="18.5546875" style="1410" customWidth="1"/>
    <col min="1283" max="1283" width="5.33203125" style="1410" customWidth="1"/>
    <col min="1284" max="1284" width="13.33203125" style="1410" customWidth="1"/>
    <col min="1285" max="1285" width="1.6640625" style="1410" customWidth="1"/>
    <col min="1286" max="1286" width="6.44140625" style="1410" customWidth="1"/>
    <col min="1287" max="1287" width="12.5546875" style="1410" customWidth="1"/>
    <col min="1288" max="1288" width="1.6640625" style="1410" customWidth="1"/>
    <col min="1289" max="1289" width="8.33203125" style="1410" bestFit="1" customWidth="1"/>
    <col min="1290" max="1290" width="12.5546875" style="1410" customWidth="1"/>
    <col min="1291" max="1291" width="1.6640625" style="1410" customWidth="1"/>
    <col min="1292" max="1292" width="6" style="1410" bestFit="1" customWidth="1"/>
    <col min="1293" max="1293" width="12.5546875" style="1410" customWidth="1"/>
    <col min="1294" max="1294" width="1.6640625" style="1410" customWidth="1"/>
    <col min="1295" max="1295" width="8.33203125" style="1410" bestFit="1" customWidth="1"/>
    <col min="1296" max="1296" width="13.6640625" style="1410" customWidth="1"/>
    <col min="1297" max="1536" width="11.44140625" style="1410"/>
    <col min="1537" max="1537" width="1.33203125" style="1410" customWidth="1"/>
    <col min="1538" max="1538" width="18.5546875" style="1410" customWidth="1"/>
    <col min="1539" max="1539" width="5.33203125" style="1410" customWidth="1"/>
    <col min="1540" max="1540" width="13.33203125" style="1410" customWidth="1"/>
    <col min="1541" max="1541" width="1.6640625" style="1410" customWidth="1"/>
    <col min="1542" max="1542" width="6.44140625" style="1410" customWidth="1"/>
    <col min="1543" max="1543" width="12.5546875" style="1410" customWidth="1"/>
    <col min="1544" max="1544" width="1.6640625" style="1410" customWidth="1"/>
    <col min="1545" max="1545" width="8.33203125" style="1410" bestFit="1" customWidth="1"/>
    <col min="1546" max="1546" width="12.5546875" style="1410" customWidth="1"/>
    <col min="1547" max="1547" width="1.6640625" style="1410" customWidth="1"/>
    <col min="1548" max="1548" width="6" style="1410" bestFit="1" customWidth="1"/>
    <col min="1549" max="1549" width="12.5546875" style="1410" customWidth="1"/>
    <col min="1550" max="1550" width="1.6640625" style="1410" customWidth="1"/>
    <col min="1551" max="1551" width="8.33203125" style="1410" bestFit="1" customWidth="1"/>
    <col min="1552" max="1552" width="13.6640625" style="1410" customWidth="1"/>
    <col min="1553" max="1792" width="11.44140625" style="1410"/>
    <col min="1793" max="1793" width="1.33203125" style="1410" customWidth="1"/>
    <col min="1794" max="1794" width="18.5546875" style="1410" customWidth="1"/>
    <col min="1795" max="1795" width="5.33203125" style="1410" customWidth="1"/>
    <col min="1796" max="1796" width="13.33203125" style="1410" customWidth="1"/>
    <col min="1797" max="1797" width="1.6640625" style="1410" customWidth="1"/>
    <col min="1798" max="1798" width="6.44140625" style="1410" customWidth="1"/>
    <col min="1799" max="1799" width="12.5546875" style="1410" customWidth="1"/>
    <col min="1800" max="1800" width="1.6640625" style="1410" customWidth="1"/>
    <col min="1801" max="1801" width="8.33203125" style="1410" bestFit="1" customWidth="1"/>
    <col min="1802" max="1802" width="12.5546875" style="1410" customWidth="1"/>
    <col min="1803" max="1803" width="1.6640625" style="1410" customWidth="1"/>
    <col min="1804" max="1804" width="6" style="1410" bestFit="1" customWidth="1"/>
    <col min="1805" max="1805" width="12.5546875" style="1410" customWidth="1"/>
    <col min="1806" max="1806" width="1.6640625" style="1410" customWidth="1"/>
    <col min="1807" max="1807" width="8.33203125" style="1410" bestFit="1" customWidth="1"/>
    <col min="1808" max="1808" width="13.6640625" style="1410" customWidth="1"/>
    <col min="1809" max="2048" width="11.44140625" style="1410"/>
    <col min="2049" max="2049" width="1.33203125" style="1410" customWidth="1"/>
    <col min="2050" max="2050" width="18.5546875" style="1410" customWidth="1"/>
    <col min="2051" max="2051" width="5.33203125" style="1410" customWidth="1"/>
    <col min="2052" max="2052" width="13.33203125" style="1410" customWidth="1"/>
    <col min="2053" max="2053" width="1.6640625" style="1410" customWidth="1"/>
    <col min="2054" max="2054" width="6.44140625" style="1410" customWidth="1"/>
    <col min="2055" max="2055" width="12.5546875" style="1410" customWidth="1"/>
    <col min="2056" max="2056" width="1.6640625" style="1410" customWidth="1"/>
    <col min="2057" max="2057" width="8.33203125" style="1410" bestFit="1" customWidth="1"/>
    <col min="2058" max="2058" width="12.5546875" style="1410" customWidth="1"/>
    <col min="2059" max="2059" width="1.6640625" style="1410" customWidth="1"/>
    <col min="2060" max="2060" width="6" style="1410" bestFit="1" customWidth="1"/>
    <col min="2061" max="2061" width="12.5546875" style="1410" customWidth="1"/>
    <col min="2062" max="2062" width="1.6640625" style="1410" customWidth="1"/>
    <col min="2063" max="2063" width="8.33203125" style="1410" bestFit="1" customWidth="1"/>
    <col min="2064" max="2064" width="13.6640625" style="1410" customWidth="1"/>
    <col min="2065" max="2304" width="11.44140625" style="1410"/>
    <col min="2305" max="2305" width="1.33203125" style="1410" customWidth="1"/>
    <col min="2306" max="2306" width="18.5546875" style="1410" customWidth="1"/>
    <col min="2307" max="2307" width="5.33203125" style="1410" customWidth="1"/>
    <col min="2308" max="2308" width="13.33203125" style="1410" customWidth="1"/>
    <col min="2309" max="2309" width="1.6640625" style="1410" customWidth="1"/>
    <col min="2310" max="2310" width="6.44140625" style="1410" customWidth="1"/>
    <col min="2311" max="2311" width="12.5546875" style="1410" customWidth="1"/>
    <col min="2312" max="2312" width="1.6640625" style="1410" customWidth="1"/>
    <col min="2313" max="2313" width="8.33203125" style="1410" bestFit="1" customWidth="1"/>
    <col min="2314" max="2314" width="12.5546875" style="1410" customWidth="1"/>
    <col min="2315" max="2315" width="1.6640625" style="1410" customWidth="1"/>
    <col min="2316" max="2316" width="6" style="1410" bestFit="1" customWidth="1"/>
    <col min="2317" max="2317" width="12.5546875" style="1410" customWidth="1"/>
    <col min="2318" max="2318" width="1.6640625" style="1410" customWidth="1"/>
    <col min="2319" max="2319" width="8.33203125" style="1410" bestFit="1" customWidth="1"/>
    <col min="2320" max="2320" width="13.6640625" style="1410" customWidth="1"/>
    <col min="2321" max="2560" width="11.44140625" style="1410"/>
    <col min="2561" max="2561" width="1.33203125" style="1410" customWidth="1"/>
    <col min="2562" max="2562" width="18.5546875" style="1410" customWidth="1"/>
    <col min="2563" max="2563" width="5.33203125" style="1410" customWidth="1"/>
    <col min="2564" max="2564" width="13.33203125" style="1410" customWidth="1"/>
    <col min="2565" max="2565" width="1.6640625" style="1410" customWidth="1"/>
    <col min="2566" max="2566" width="6.44140625" style="1410" customWidth="1"/>
    <col min="2567" max="2567" width="12.5546875" style="1410" customWidth="1"/>
    <col min="2568" max="2568" width="1.6640625" style="1410" customWidth="1"/>
    <col min="2569" max="2569" width="8.33203125" style="1410" bestFit="1" customWidth="1"/>
    <col min="2570" max="2570" width="12.5546875" style="1410" customWidth="1"/>
    <col min="2571" max="2571" width="1.6640625" style="1410" customWidth="1"/>
    <col min="2572" max="2572" width="6" style="1410" bestFit="1" customWidth="1"/>
    <col min="2573" max="2573" width="12.5546875" style="1410" customWidth="1"/>
    <col min="2574" max="2574" width="1.6640625" style="1410" customWidth="1"/>
    <col min="2575" max="2575" width="8.33203125" style="1410" bestFit="1" customWidth="1"/>
    <col min="2576" max="2576" width="13.6640625" style="1410" customWidth="1"/>
    <col min="2577" max="2816" width="11.44140625" style="1410"/>
    <col min="2817" max="2817" width="1.33203125" style="1410" customWidth="1"/>
    <col min="2818" max="2818" width="18.5546875" style="1410" customWidth="1"/>
    <col min="2819" max="2819" width="5.33203125" style="1410" customWidth="1"/>
    <col min="2820" max="2820" width="13.33203125" style="1410" customWidth="1"/>
    <col min="2821" max="2821" width="1.6640625" style="1410" customWidth="1"/>
    <col min="2822" max="2822" width="6.44140625" style="1410" customWidth="1"/>
    <col min="2823" max="2823" width="12.5546875" style="1410" customWidth="1"/>
    <col min="2824" max="2824" width="1.6640625" style="1410" customWidth="1"/>
    <col min="2825" max="2825" width="8.33203125" style="1410" bestFit="1" customWidth="1"/>
    <col min="2826" max="2826" width="12.5546875" style="1410" customWidth="1"/>
    <col min="2827" max="2827" width="1.6640625" style="1410" customWidth="1"/>
    <col min="2828" max="2828" width="6" style="1410" bestFit="1" customWidth="1"/>
    <col min="2829" max="2829" width="12.5546875" style="1410" customWidth="1"/>
    <col min="2830" max="2830" width="1.6640625" style="1410" customWidth="1"/>
    <col min="2831" max="2831" width="8.33203125" style="1410" bestFit="1" customWidth="1"/>
    <col min="2832" max="2832" width="13.6640625" style="1410" customWidth="1"/>
    <col min="2833" max="3072" width="11.44140625" style="1410"/>
    <col min="3073" max="3073" width="1.33203125" style="1410" customWidth="1"/>
    <col min="3074" max="3074" width="18.5546875" style="1410" customWidth="1"/>
    <col min="3075" max="3075" width="5.33203125" style="1410" customWidth="1"/>
    <col min="3076" max="3076" width="13.33203125" style="1410" customWidth="1"/>
    <col min="3077" max="3077" width="1.6640625" style="1410" customWidth="1"/>
    <col min="3078" max="3078" width="6.44140625" style="1410" customWidth="1"/>
    <col min="3079" max="3079" width="12.5546875" style="1410" customWidth="1"/>
    <col min="3080" max="3080" width="1.6640625" style="1410" customWidth="1"/>
    <col min="3081" max="3081" width="8.33203125" style="1410" bestFit="1" customWidth="1"/>
    <col min="3082" max="3082" width="12.5546875" style="1410" customWidth="1"/>
    <col min="3083" max="3083" width="1.6640625" style="1410" customWidth="1"/>
    <col min="3084" max="3084" width="6" style="1410" bestFit="1" customWidth="1"/>
    <col min="3085" max="3085" width="12.5546875" style="1410" customWidth="1"/>
    <col min="3086" max="3086" width="1.6640625" style="1410" customWidth="1"/>
    <col min="3087" max="3087" width="8.33203125" style="1410" bestFit="1" customWidth="1"/>
    <col min="3088" max="3088" width="13.6640625" style="1410" customWidth="1"/>
    <col min="3089" max="3328" width="11.44140625" style="1410"/>
    <col min="3329" max="3329" width="1.33203125" style="1410" customWidth="1"/>
    <col min="3330" max="3330" width="18.5546875" style="1410" customWidth="1"/>
    <col min="3331" max="3331" width="5.33203125" style="1410" customWidth="1"/>
    <col min="3332" max="3332" width="13.33203125" style="1410" customWidth="1"/>
    <col min="3333" max="3333" width="1.6640625" style="1410" customWidth="1"/>
    <col min="3334" max="3334" width="6.44140625" style="1410" customWidth="1"/>
    <col min="3335" max="3335" width="12.5546875" style="1410" customWidth="1"/>
    <col min="3336" max="3336" width="1.6640625" style="1410" customWidth="1"/>
    <col min="3337" max="3337" width="8.33203125" style="1410" bestFit="1" customWidth="1"/>
    <col min="3338" max="3338" width="12.5546875" style="1410" customWidth="1"/>
    <col min="3339" max="3339" width="1.6640625" style="1410" customWidth="1"/>
    <col min="3340" max="3340" width="6" style="1410" bestFit="1" customWidth="1"/>
    <col min="3341" max="3341" width="12.5546875" style="1410" customWidth="1"/>
    <col min="3342" max="3342" width="1.6640625" style="1410" customWidth="1"/>
    <col min="3343" max="3343" width="8.33203125" style="1410" bestFit="1" customWidth="1"/>
    <col min="3344" max="3344" width="13.6640625" style="1410" customWidth="1"/>
    <col min="3345" max="3584" width="11.44140625" style="1410"/>
    <col min="3585" max="3585" width="1.33203125" style="1410" customWidth="1"/>
    <col min="3586" max="3586" width="18.5546875" style="1410" customWidth="1"/>
    <col min="3587" max="3587" width="5.33203125" style="1410" customWidth="1"/>
    <col min="3588" max="3588" width="13.33203125" style="1410" customWidth="1"/>
    <col min="3589" max="3589" width="1.6640625" style="1410" customWidth="1"/>
    <col min="3590" max="3590" width="6.44140625" style="1410" customWidth="1"/>
    <col min="3591" max="3591" width="12.5546875" style="1410" customWidth="1"/>
    <col min="3592" max="3592" width="1.6640625" style="1410" customWidth="1"/>
    <col min="3593" max="3593" width="8.33203125" style="1410" bestFit="1" customWidth="1"/>
    <col min="3594" max="3594" width="12.5546875" style="1410" customWidth="1"/>
    <col min="3595" max="3595" width="1.6640625" style="1410" customWidth="1"/>
    <col min="3596" max="3596" width="6" style="1410" bestFit="1" customWidth="1"/>
    <col min="3597" max="3597" width="12.5546875" style="1410" customWidth="1"/>
    <col min="3598" max="3598" width="1.6640625" style="1410" customWidth="1"/>
    <col min="3599" max="3599" width="8.33203125" style="1410" bestFit="1" customWidth="1"/>
    <col min="3600" max="3600" width="13.6640625" style="1410" customWidth="1"/>
    <col min="3601" max="3840" width="11.44140625" style="1410"/>
    <col min="3841" max="3841" width="1.33203125" style="1410" customWidth="1"/>
    <col min="3842" max="3842" width="18.5546875" style="1410" customWidth="1"/>
    <col min="3843" max="3843" width="5.33203125" style="1410" customWidth="1"/>
    <col min="3844" max="3844" width="13.33203125" style="1410" customWidth="1"/>
    <col min="3845" max="3845" width="1.6640625" style="1410" customWidth="1"/>
    <col min="3846" max="3846" width="6.44140625" style="1410" customWidth="1"/>
    <col min="3847" max="3847" width="12.5546875" style="1410" customWidth="1"/>
    <col min="3848" max="3848" width="1.6640625" style="1410" customWidth="1"/>
    <col min="3849" max="3849" width="8.33203125" style="1410" bestFit="1" customWidth="1"/>
    <col min="3850" max="3850" width="12.5546875" style="1410" customWidth="1"/>
    <col min="3851" max="3851" width="1.6640625" style="1410" customWidth="1"/>
    <col min="3852" max="3852" width="6" style="1410" bestFit="1" customWidth="1"/>
    <col min="3853" max="3853" width="12.5546875" style="1410" customWidth="1"/>
    <col min="3854" max="3854" width="1.6640625" style="1410" customWidth="1"/>
    <col min="3855" max="3855" width="8.33203125" style="1410" bestFit="1" customWidth="1"/>
    <col min="3856" max="3856" width="13.6640625" style="1410" customWidth="1"/>
    <col min="3857" max="4096" width="11.44140625" style="1410"/>
    <col min="4097" max="4097" width="1.33203125" style="1410" customWidth="1"/>
    <col min="4098" max="4098" width="18.5546875" style="1410" customWidth="1"/>
    <col min="4099" max="4099" width="5.33203125" style="1410" customWidth="1"/>
    <col min="4100" max="4100" width="13.33203125" style="1410" customWidth="1"/>
    <col min="4101" max="4101" width="1.6640625" style="1410" customWidth="1"/>
    <col min="4102" max="4102" width="6.44140625" style="1410" customWidth="1"/>
    <col min="4103" max="4103" width="12.5546875" style="1410" customWidth="1"/>
    <col min="4104" max="4104" width="1.6640625" style="1410" customWidth="1"/>
    <col min="4105" max="4105" width="8.33203125" style="1410" bestFit="1" customWidth="1"/>
    <col min="4106" max="4106" width="12.5546875" style="1410" customWidth="1"/>
    <col min="4107" max="4107" width="1.6640625" style="1410" customWidth="1"/>
    <col min="4108" max="4108" width="6" style="1410" bestFit="1" customWidth="1"/>
    <col min="4109" max="4109" width="12.5546875" style="1410" customWidth="1"/>
    <col min="4110" max="4110" width="1.6640625" style="1410" customWidth="1"/>
    <col min="4111" max="4111" width="8.33203125" style="1410" bestFit="1" customWidth="1"/>
    <col min="4112" max="4112" width="13.6640625" style="1410" customWidth="1"/>
    <col min="4113" max="4352" width="11.44140625" style="1410"/>
    <col min="4353" max="4353" width="1.33203125" style="1410" customWidth="1"/>
    <col min="4354" max="4354" width="18.5546875" style="1410" customWidth="1"/>
    <col min="4355" max="4355" width="5.33203125" style="1410" customWidth="1"/>
    <col min="4356" max="4356" width="13.33203125" style="1410" customWidth="1"/>
    <col min="4357" max="4357" width="1.6640625" style="1410" customWidth="1"/>
    <col min="4358" max="4358" width="6.44140625" style="1410" customWidth="1"/>
    <col min="4359" max="4359" width="12.5546875" style="1410" customWidth="1"/>
    <col min="4360" max="4360" width="1.6640625" style="1410" customWidth="1"/>
    <col min="4361" max="4361" width="8.33203125" style="1410" bestFit="1" customWidth="1"/>
    <col min="4362" max="4362" width="12.5546875" style="1410" customWidth="1"/>
    <col min="4363" max="4363" width="1.6640625" style="1410" customWidth="1"/>
    <col min="4364" max="4364" width="6" style="1410" bestFit="1" customWidth="1"/>
    <col min="4365" max="4365" width="12.5546875" style="1410" customWidth="1"/>
    <col min="4366" max="4366" width="1.6640625" style="1410" customWidth="1"/>
    <col min="4367" max="4367" width="8.33203125" style="1410" bestFit="1" customWidth="1"/>
    <col min="4368" max="4368" width="13.6640625" style="1410" customWidth="1"/>
    <col min="4369" max="4608" width="11.44140625" style="1410"/>
    <col min="4609" max="4609" width="1.33203125" style="1410" customWidth="1"/>
    <col min="4610" max="4610" width="18.5546875" style="1410" customWidth="1"/>
    <col min="4611" max="4611" width="5.33203125" style="1410" customWidth="1"/>
    <col min="4612" max="4612" width="13.33203125" style="1410" customWidth="1"/>
    <col min="4613" max="4613" width="1.6640625" style="1410" customWidth="1"/>
    <col min="4614" max="4614" width="6.44140625" style="1410" customWidth="1"/>
    <col min="4615" max="4615" width="12.5546875" style="1410" customWidth="1"/>
    <col min="4616" max="4616" width="1.6640625" style="1410" customWidth="1"/>
    <col min="4617" max="4617" width="8.33203125" style="1410" bestFit="1" customWidth="1"/>
    <col min="4618" max="4618" width="12.5546875" style="1410" customWidth="1"/>
    <col min="4619" max="4619" width="1.6640625" style="1410" customWidth="1"/>
    <col min="4620" max="4620" width="6" style="1410" bestFit="1" customWidth="1"/>
    <col min="4621" max="4621" width="12.5546875" style="1410" customWidth="1"/>
    <col min="4622" max="4622" width="1.6640625" style="1410" customWidth="1"/>
    <col min="4623" max="4623" width="8.33203125" style="1410" bestFit="1" customWidth="1"/>
    <col min="4624" max="4624" width="13.6640625" style="1410" customWidth="1"/>
    <col min="4625" max="4864" width="11.44140625" style="1410"/>
    <col min="4865" max="4865" width="1.33203125" style="1410" customWidth="1"/>
    <col min="4866" max="4866" width="18.5546875" style="1410" customWidth="1"/>
    <col min="4867" max="4867" width="5.33203125" style="1410" customWidth="1"/>
    <col min="4868" max="4868" width="13.33203125" style="1410" customWidth="1"/>
    <col min="4869" max="4869" width="1.6640625" style="1410" customWidth="1"/>
    <col min="4870" max="4870" width="6.44140625" style="1410" customWidth="1"/>
    <col min="4871" max="4871" width="12.5546875" style="1410" customWidth="1"/>
    <col min="4872" max="4872" width="1.6640625" style="1410" customWidth="1"/>
    <col min="4873" max="4873" width="8.33203125" style="1410" bestFit="1" customWidth="1"/>
    <col min="4874" max="4874" width="12.5546875" style="1410" customWidth="1"/>
    <col min="4875" max="4875" width="1.6640625" style="1410" customWidth="1"/>
    <col min="4876" max="4876" width="6" style="1410" bestFit="1" customWidth="1"/>
    <col min="4877" max="4877" width="12.5546875" style="1410" customWidth="1"/>
    <col min="4878" max="4878" width="1.6640625" style="1410" customWidth="1"/>
    <col min="4879" max="4879" width="8.33203125" style="1410" bestFit="1" customWidth="1"/>
    <col min="4880" max="4880" width="13.6640625" style="1410" customWidth="1"/>
    <col min="4881" max="5120" width="11.44140625" style="1410"/>
    <col min="5121" max="5121" width="1.33203125" style="1410" customWidth="1"/>
    <col min="5122" max="5122" width="18.5546875" style="1410" customWidth="1"/>
    <col min="5123" max="5123" width="5.33203125" style="1410" customWidth="1"/>
    <col min="5124" max="5124" width="13.33203125" style="1410" customWidth="1"/>
    <col min="5125" max="5125" width="1.6640625" style="1410" customWidth="1"/>
    <col min="5126" max="5126" width="6.44140625" style="1410" customWidth="1"/>
    <col min="5127" max="5127" width="12.5546875" style="1410" customWidth="1"/>
    <col min="5128" max="5128" width="1.6640625" style="1410" customWidth="1"/>
    <col min="5129" max="5129" width="8.33203125" style="1410" bestFit="1" customWidth="1"/>
    <col min="5130" max="5130" width="12.5546875" style="1410" customWidth="1"/>
    <col min="5131" max="5131" width="1.6640625" style="1410" customWidth="1"/>
    <col min="5132" max="5132" width="6" style="1410" bestFit="1" customWidth="1"/>
    <col min="5133" max="5133" width="12.5546875" style="1410" customWidth="1"/>
    <col min="5134" max="5134" width="1.6640625" style="1410" customWidth="1"/>
    <col min="5135" max="5135" width="8.33203125" style="1410" bestFit="1" customWidth="1"/>
    <col min="5136" max="5136" width="13.6640625" style="1410" customWidth="1"/>
    <col min="5137" max="5376" width="11.44140625" style="1410"/>
    <col min="5377" max="5377" width="1.33203125" style="1410" customWidth="1"/>
    <col min="5378" max="5378" width="18.5546875" style="1410" customWidth="1"/>
    <col min="5379" max="5379" width="5.33203125" style="1410" customWidth="1"/>
    <col min="5380" max="5380" width="13.33203125" style="1410" customWidth="1"/>
    <col min="5381" max="5381" width="1.6640625" style="1410" customWidth="1"/>
    <col min="5382" max="5382" width="6.44140625" style="1410" customWidth="1"/>
    <col min="5383" max="5383" width="12.5546875" style="1410" customWidth="1"/>
    <col min="5384" max="5384" width="1.6640625" style="1410" customWidth="1"/>
    <col min="5385" max="5385" width="8.33203125" style="1410" bestFit="1" customWidth="1"/>
    <col min="5386" max="5386" width="12.5546875" style="1410" customWidth="1"/>
    <col min="5387" max="5387" width="1.6640625" style="1410" customWidth="1"/>
    <col min="5388" max="5388" width="6" style="1410" bestFit="1" customWidth="1"/>
    <col min="5389" max="5389" width="12.5546875" style="1410" customWidth="1"/>
    <col min="5390" max="5390" width="1.6640625" style="1410" customWidth="1"/>
    <col min="5391" max="5391" width="8.33203125" style="1410" bestFit="1" customWidth="1"/>
    <col min="5392" max="5392" width="13.6640625" style="1410" customWidth="1"/>
    <col min="5393" max="5632" width="11.44140625" style="1410"/>
    <col min="5633" max="5633" width="1.33203125" style="1410" customWidth="1"/>
    <col min="5634" max="5634" width="18.5546875" style="1410" customWidth="1"/>
    <col min="5635" max="5635" width="5.33203125" style="1410" customWidth="1"/>
    <col min="5636" max="5636" width="13.33203125" style="1410" customWidth="1"/>
    <col min="5637" max="5637" width="1.6640625" style="1410" customWidth="1"/>
    <col min="5638" max="5638" width="6.44140625" style="1410" customWidth="1"/>
    <col min="5639" max="5639" width="12.5546875" style="1410" customWidth="1"/>
    <col min="5640" max="5640" width="1.6640625" style="1410" customWidth="1"/>
    <col min="5641" max="5641" width="8.33203125" style="1410" bestFit="1" customWidth="1"/>
    <col min="5642" max="5642" width="12.5546875" style="1410" customWidth="1"/>
    <col min="5643" max="5643" width="1.6640625" style="1410" customWidth="1"/>
    <col min="5644" max="5644" width="6" style="1410" bestFit="1" customWidth="1"/>
    <col min="5645" max="5645" width="12.5546875" style="1410" customWidth="1"/>
    <col min="5646" max="5646" width="1.6640625" style="1410" customWidth="1"/>
    <col min="5647" max="5647" width="8.33203125" style="1410" bestFit="1" customWidth="1"/>
    <col min="5648" max="5648" width="13.6640625" style="1410" customWidth="1"/>
    <col min="5649" max="5888" width="11.44140625" style="1410"/>
    <col min="5889" max="5889" width="1.33203125" style="1410" customWidth="1"/>
    <col min="5890" max="5890" width="18.5546875" style="1410" customWidth="1"/>
    <col min="5891" max="5891" width="5.33203125" style="1410" customWidth="1"/>
    <col min="5892" max="5892" width="13.33203125" style="1410" customWidth="1"/>
    <col min="5893" max="5893" width="1.6640625" style="1410" customWidth="1"/>
    <col min="5894" max="5894" width="6.44140625" style="1410" customWidth="1"/>
    <col min="5895" max="5895" width="12.5546875" style="1410" customWidth="1"/>
    <col min="5896" max="5896" width="1.6640625" style="1410" customWidth="1"/>
    <col min="5897" max="5897" width="8.33203125" style="1410" bestFit="1" customWidth="1"/>
    <col min="5898" max="5898" width="12.5546875" style="1410" customWidth="1"/>
    <col min="5899" max="5899" width="1.6640625" style="1410" customWidth="1"/>
    <col min="5900" max="5900" width="6" style="1410" bestFit="1" customWidth="1"/>
    <col min="5901" max="5901" width="12.5546875" style="1410" customWidth="1"/>
    <col min="5902" max="5902" width="1.6640625" style="1410" customWidth="1"/>
    <col min="5903" max="5903" width="8.33203125" style="1410" bestFit="1" customWidth="1"/>
    <col min="5904" max="5904" width="13.6640625" style="1410" customWidth="1"/>
    <col min="5905" max="6144" width="11.44140625" style="1410"/>
    <col min="6145" max="6145" width="1.33203125" style="1410" customWidth="1"/>
    <col min="6146" max="6146" width="18.5546875" style="1410" customWidth="1"/>
    <col min="6147" max="6147" width="5.33203125" style="1410" customWidth="1"/>
    <col min="6148" max="6148" width="13.33203125" style="1410" customWidth="1"/>
    <col min="6149" max="6149" width="1.6640625" style="1410" customWidth="1"/>
    <col min="6150" max="6150" width="6.44140625" style="1410" customWidth="1"/>
    <col min="6151" max="6151" width="12.5546875" style="1410" customWidth="1"/>
    <col min="6152" max="6152" width="1.6640625" style="1410" customWidth="1"/>
    <col min="6153" max="6153" width="8.33203125" style="1410" bestFit="1" customWidth="1"/>
    <col min="6154" max="6154" width="12.5546875" style="1410" customWidth="1"/>
    <col min="6155" max="6155" width="1.6640625" style="1410" customWidth="1"/>
    <col min="6156" max="6156" width="6" style="1410" bestFit="1" customWidth="1"/>
    <col min="6157" max="6157" width="12.5546875" style="1410" customWidth="1"/>
    <col min="6158" max="6158" width="1.6640625" style="1410" customWidth="1"/>
    <col min="6159" max="6159" width="8.33203125" style="1410" bestFit="1" customWidth="1"/>
    <col min="6160" max="6160" width="13.6640625" style="1410" customWidth="1"/>
    <col min="6161" max="6400" width="11.44140625" style="1410"/>
    <col min="6401" max="6401" width="1.33203125" style="1410" customWidth="1"/>
    <col min="6402" max="6402" width="18.5546875" style="1410" customWidth="1"/>
    <col min="6403" max="6403" width="5.33203125" style="1410" customWidth="1"/>
    <col min="6404" max="6404" width="13.33203125" style="1410" customWidth="1"/>
    <col min="6405" max="6405" width="1.6640625" style="1410" customWidth="1"/>
    <col min="6406" max="6406" width="6.44140625" style="1410" customWidth="1"/>
    <col min="6407" max="6407" width="12.5546875" style="1410" customWidth="1"/>
    <col min="6408" max="6408" width="1.6640625" style="1410" customWidth="1"/>
    <col min="6409" max="6409" width="8.33203125" style="1410" bestFit="1" customWidth="1"/>
    <col min="6410" max="6410" width="12.5546875" style="1410" customWidth="1"/>
    <col min="6411" max="6411" width="1.6640625" style="1410" customWidth="1"/>
    <col min="6412" max="6412" width="6" style="1410" bestFit="1" customWidth="1"/>
    <col min="6413" max="6413" width="12.5546875" style="1410" customWidth="1"/>
    <col min="6414" max="6414" width="1.6640625" style="1410" customWidth="1"/>
    <col min="6415" max="6415" width="8.33203125" style="1410" bestFit="1" customWidth="1"/>
    <col min="6416" max="6416" width="13.6640625" style="1410" customWidth="1"/>
    <col min="6417" max="6656" width="11.44140625" style="1410"/>
    <col min="6657" max="6657" width="1.33203125" style="1410" customWidth="1"/>
    <col min="6658" max="6658" width="18.5546875" style="1410" customWidth="1"/>
    <col min="6659" max="6659" width="5.33203125" style="1410" customWidth="1"/>
    <col min="6660" max="6660" width="13.33203125" style="1410" customWidth="1"/>
    <col min="6661" max="6661" width="1.6640625" style="1410" customWidth="1"/>
    <col min="6662" max="6662" width="6.44140625" style="1410" customWidth="1"/>
    <col min="6663" max="6663" width="12.5546875" style="1410" customWidth="1"/>
    <col min="6664" max="6664" width="1.6640625" style="1410" customWidth="1"/>
    <col min="6665" max="6665" width="8.33203125" style="1410" bestFit="1" customWidth="1"/>
    <col min="6666" max="6666" width="12.5546875" style="1410" customWidth="1"/>
    <col min="6667" max="6667" width="1.6640625" style="1410" customWidth="1"/>
    <col min="6668" max="6668" width="6" style="1410" bestFit="1" customWidth="1"/>
    <col min="6669" max="6669" width="12.5546875" style="1410" customWidth="1"/>
    <col min="6670" max="6670" width="1.6640625" style="1410" customWidth="1"/>
    <col min="6671" max="6671" width="8.33203125" style="1410" bestFit="1" customWidth="1"/>
    <col min="6672" max="6672" width="13.6640625" style="1410" customWidth="1"/>
    <col min="6673" max="6912" width="11.44140625" style="1410"/>
    <col min="6913" max="6913" width="1.33203125" style="1410" customWidth="1"/>
    <col min="6914" max="6914" width="18.5546875" style="1410" customWidth="1"/>
    <col min="6915" max="6915" width="5.33203125" style="1410" customWidth="1"/>
    <col min="6916" max="6916" width="13.33203125" style="1410" customWidth="1"/>
    <col min="6917" max="6917" width="1.6640625" style="1410" customWidth="1"/>
    <col min="6918" max="6918" width="6.44140625" style="1410" customWidth="1"/>
    <col min="6919" max="6919" width="12.5546875" style="1410" customWidth="1"/>
    <col min="6920" max="6920" width="1.6640625" style="1410" customWidth="1"/>
    <col min="6921" max="6921" width="8.33203125" style="1410" bestFit="1" customWidth="1"/>
    <col min="6922" max="6922" width="12.5546875" style="1410" customWidth="1"/>
    <col min="6923" max="6923" width="1.6640625" style="1410" customWidth="1"/>
    <col min="6924" max="6924" width="6" style="1410" bestFit="1" customWidth="1"/>
    <col min="6925" max="6925" width="12.5546875" style="1410" customWidth="1"/>
    <col min="6926" max="6926" width="1.6640625" style="1410" customWidth="1"/>
    <col min="6927" max="6927" width="8.33203125" style="1410" bestFit="1" customWidth="1"/>
    <col min="6928" max="6928" width="13.6640625" style="1410" customWidth="1"/>
    <col min="6929" max="7168" width="11.44140625" style="1410"/>
    <col min="7169" max="7169" width="1.33203125" style="1410" customWidth="1"/>
    <col min="7170" max="7170" width="18.5546875" style="1410" customWidth="1"/>
    <col min="7171" max="7171" width="5.33203125" style="1410" customWidth="1"/>
    <col min="7172" max="7172" width="13.33203125" style="1410" customWidth="1"/>
    <col min="7173" max="7173" width="1.6640625" style="1410" customWidth="1"/>
    <col min="7174" max="7174" width="6.44140625" style="1410" customWidth="1"/>
    <col min="7175" max="7175" width="12.5546875" style="1410" customWidth="1"/>
    <col min="7176" max="7176" width="1.6640625" style="1410" customWidth="1"/>
    <col min="7177" max="7177" width="8.33203125" style="1410" bestFit="1" customWidth="1"/>
    <col min="7178" max="7178" width="12.5546875" style="1410" customWidth="1"/>
    <col min="7179" max="7179" width="1.6640625" style="1410" customWidth="1"/>
    <col min="7180" max="7180" width="6" style="1410" bestFit="1" customWidth="1"/>
    <col min="7181" max="7181" width="12.5546875" style="1410" customWidth="1"/>
    <col min="7182" max="7182" width="1.6640625" style="1410" customWidth="1"/>
    <col min="7183" max="7183" width="8.33203125" style="1410" bestFit="1" customWidth="1"/>
    <col min="7184" max="7184" width="13.6640625" style="1410" customWidth="1"/>
    <col min="7185" max="7424" width="11.44140625" style="1410"/>
    <col min="7425" max="7425" width="1.33203125" style="1410" customWidth="1"/>
    <col min="7426" max="7426" width="18.5546875" style="1410" customWidth="1"/>
    <col min="7427" max="7427" width="5.33203125" style="1410" customWidth="1"/>
    <col min="7428" max="7428" width="13.33203125" style="1410" customWidth="1"/>
    <col min="7429" max="7429" width="1.6640625" style="1410" customWidth="1"/>
    <col min="7430" max="7430" width="6.44140625" style="1410" customWidth="1"/>
    <col min="7431" max="7431" width="12.5546875" style="1410" customWidth="1"/>
    <col min="7432" max="7432" width="1.6640625" style="1410" customWidth="1"/>
    <col min="7433" max="7433" width="8.33203125" style="1410" bestFit="1" customWidth="1"/>
    <col min="7434" max="7434" width="12.5546875" style="1410" customWidth="1"/>
    <col min="7435" max="7435" width="1.6640625" style="1410" customWidth="1"/>
    <col min="7436" max="7436" width="6" style="1410" bestFit="1" customWidth="1"/>
    <col min="7437" max="7437" width="12.5546875" style="1410" customWidth="1"/>
    <col min="7438" max="7438" width="1.6640625" style="1410" customWidth="1"/>
    <col min="7439" max="7439" width="8.33203125" style="1410" bestFit="1" customWidth="1"/>
    <col min="7440" max="7440" width="13.6640625" style="1410" customWidth="1"/>
    <col min="7441" max="7680" width="11.44140625" style="1410"/>
    <col min="7681" max="7681" width="1.33203125" style="1410" customWidth="1"/>
    <col min="7682" max="7682" width="18.5546875" style="1410" customWidth="1"/>
    <col min="7683" max="7683" width="5.33203125" style="1410" customWidth="1"/>
    <col min="7684" max="7684" width="13.33203125" style="1410" customWidth="1"/>
    <col min="7685" max="7685" width="1.6640625" style="1410" customWidth="1"/>
    <col min="7686" max="7686" width="6.44140625" style="1410" customWidth="1"/>
    <col min="7687" max="7687" width="12.5546875" style="1410" customWidth="1"/>
    <col min="7688" max="7688" width="1.6640625" style="1410" customWidth="1"/>
    <col min="7689" max="7689" width="8.33203125" style="1410" bestFit="1" customWidth="1"/>
    <col min="7690" max="7690" width="12.5546875" style="1410" customWidth="1"/>
    <col min="7691" max="7691" width="1.6640625" style="1410" customWidth="1"/>
    <col min="7692" max="7692" width="6" style="1410" bestFit="1" customWidth="1"/>
    <col min="7693" max="7693" width="12.5546875" style="1410" customWidth="1"/>
    <col min="7694" max="7694" width="1.6640625" style="1410" customWidth="1"/>
    <col min="7695" max="7695" width="8.33203125" style="1410" bestFit="1" customWidth="1"/>
    <col min="7696" max="7696" width="13.6640625" style="1410" customWidth="1"/>
    <col min="7697" max="7936" width="11.44140625" style="1410"/>
    <col min="7937" max="7937" width="1.33203125" style="1410" customWidth="1"/>
    <col min="7938" max="7938" width="18.5546875" style="1410" customWidth="1"/>
    <col min="7939" max="7939" width="5.33203125" style="1410" customWidth="1"/>
    <col min="7940" max="7940" width="13.33203125" style="1410" customWidth="1"/>
    <col min="7941" max="7941" width="1.6640625" style="1410" customWidth="1"/>
    <col min="7942" max="7942" width="6.44140625" style="1410" customWidth="1"/>
    <col min="7943" max="7943" width="12.5546875" style="1410" customWidth="1"/>
    <col min="7944" max="7944" width="1.6640625" style="1410" customWidth="1"/>
    <col min="7945" max="7945" width="8.33203125" style="1410" bestFit="1" customWidth="1"/>
    <col min="7946" max="7946" width="12.5546875" style="1410" customWidth="1"/>
    <col min="7947" max="7947" width="1.6640625" style="1410" customWidth="1"/>
    <col min="7948" max="7948" width="6" style="1410" bestFit="1" customWidth="1"/>
    <col min="7949" max="7949" width="12.5546875" style="1410" customWidth="1"/>
    <col min="7950" max="7950" width="1.6640625" style="1410" customWidth="1"/>
    <col min="7951" max="7951" width="8.33203125" style="1410" bestFit="1" customWidth="1"/>
    <col min="7952" max="7952" width="13.6640625" style="1410" customWidth="1"/>
    <col min="7953" max="8192" width="11.44140625" style="1410"/>
    <col min="8193" max="8193" width="1.33203125" style="1410" customWidth="1"/>
    <col min="8194" max="8194" width="18.5546875" style="1410" customWidth="1"/>
    <col min="8195" max="8195" width="5.33203125" style="1410" customWidth="1"/>
    <col min="8196" max="8196" width="13.33203125" style="1410" customWidth="1"/>
    <col min="8197" max="8197" width="1.6640625" style="1410" customWidth="1"/>
    <col min="8198" max="8198" width="6.44140625" style="1410" customWidth="1"/>
    <col min="8199" max="8199" width="12.5546875" style="1410" customWidth="1"/>
    <col min="8200" max="8200" width="1.6640625" style="1410" customWidth="1"/>
    <col min="8201" max="8201" width="8.33203125" style="1410" bestFit="1" customWidth="1"/>
    <col min="8202" max="8202" width="12.5546875" style="1410" customWidth="1"/>
    <col min="8203" max="8203" width="1.6640625" style="1410" customWidth="1"/>
    <col min="8204" max="8204" width="6" style="1410" bestFit="1" customWidth="1"/>
    <col min="8205" max="8205" width="12.5546875" style="1410" customWidth="1"/>
    <col min="8206" max="8206" width="1.6640625" style="1410" customWidth="1"/>
    <col min="8207" max="8207" width="8.33203125" style="1410" bestFit="1" customWidth="1"/>
    <col min="8208" max="8208" width="13.6640625" style="1410" customWidth="1"/>
    <col min="8209" max="8448" width="11.44140625" style="1410"/>
    <col min="8449" max="8449" width="1.33203125" style="1410" customWidth="1"/>
    <col min="8450" max="8450" width="18.5546875" style="1410" customWidth="1"/>
    <col min="8451" max="8451" width="5.33203125" style="1410" customWidth="1"/>
    <col min="8452" max="8452" width="13.33203125" style="1410" customWidth="1"/>
    <col min="8453" max="8453" width="1.6640625" style="1410" customWidth="1"/>
    <col min="8454" max="8454" width="6.44140625" style="1410" customWidth="1"/>
    <col min="8455" max="8455" width="12.5546875" style="1410" customWidth="1"/>
    <col min="8456" max="8456" width="1.6640625" style="1410" customWidth="1"/>
    <col min="8457" max="8457" width="8.33203125" style="1410" bestFit="1" customWidth="1"/>
    <col min="8458" max="8458" width="12.5546875" style="1410" customWidth="1"/>
    <col min="8459" max="8459" width="1.6640625" style="1410" customWidth="1"/>
    <col min="8460" max="8460" width="6" style="1410" bestFit="1" customWidth="1"/>
    <col min="8461" max="8461" width="12.5546875" style="1410" customWidth="1"/>
    <col min="8462" max="8462" width="1.6640625" style="1410" customWidth="1"/>
    <col min="8463" max="8463" width="8.33203125" style="1410" bestFit="1" customWidth="1"/>
    <col min="8464" max="8464" width="13.6640625" style="1410" customWidth="1"/>
    <col min="8465" max="8704" width="11.44140625" style="1410"/>
    <col min="8705" max="8705" width="1.33203125" style="1410" customWidth="1"/>
    <col min="8706" max="8706" width="18.5546875" style="1410" customWidth="1"/>
    <col min="8707" max="8707" width="5.33203125" style="1410" customWidth="1"/>
    <col min="8708" max="8708" width="13.33203125" style="1410" customWidth="1"/>
    <col min="8709" max="8709" width="1.6640625" style="1410" customWidth="1"/>
    <col min="8710" max="8710" width="6.44140625" style="1410" customWidth="1"/>
    <col min="8711" max="8711" width="12.5546875" style="1410" customWidth="1"/>
    <col min="8712" max="8712" width="1.6640625" style="1410" customWidth="1"/>
    <col min="8713" max="8713" width="8.33203125" style="1410" bestFit="1" customWidth="1"/>
    <col min="8714" max="8714" width="12.5546875" style="1410" customWidth="1"/>
    <col min="8715" max="8715" width="1.6640625" style="1410" customWidth="1"/>
    <col min="8716" max="8716" width="6" style="1410" bestFit="1" customWidth="1"/>
    <col min="8717" max="8717" width="12.5546875" style="1410" customWidth="1"/>
    <col min="8718" max="8718" width="1.6640625" style="1410" customWidth="1"/>
    <col min="8719" max="8719" width="8.33203125" style="1410" bestFit="1" customWidth="1"/>
    <col min="8720" max="8720" width="13.6640625" style="1410" customWidth="1"/>
    <col min="8721" max="8960" width="11.44140625" style="1410"/>
    <col min="8961" max="8961" width="1.33203125" style="1410" customWidth="1"/>
    <col min="8962" max="8962" width="18.5546875" style="1410" customWidth="1"/>
    <col min="8963" max="8963" width="5.33203125" style="1410" customWidth="1"/>
    <col min="8964" max="8964" width="13.33203125" style="1410" customWidth="1"/>
    <col min="8965" max="8965" width="1.6640625" style="1410" customWidth="1"/>
    <col min="8966" max="8966" width="6.44140625" style="1410" customWidth="1"/>
    <col min="8967" max="8967" width="12.5546875" style="1410" customWidth="1"/>
    <col min="8968" max="8968" width="1.6640625" style="1410" customWidth="1"/>
    <col min="8969" max="8969" width="8.33203125" style="1410" bestFit="1" customWidth="1"/>
    <col min="8970" max="8970" width="12.5546875" style="1410" customWidth="1"/>
    <col min="8971" max="8971" width="1.6640625" style="1410" customWidth="1"/>
    <col min="8972" max="8972" width="6" style="1410" bestFit="1" customWidth="1"/>
    <col min="8973" max="8973" width="12.5546875" style="1410" customWidth="1"/>
    <col min="8974" max="8974" width="1.6640625" style="1410" customWidth="1"/>
    <col min="8975" max="8975" width="8.33203125" style="1410" bestFit="1" customWidth="1"/>
    <col min="8976" max="8976" width="13.6640625" style="1410" customWidth="1"/>
    <col min="8977" max="9216" width="11.44140625" style="1410"/>
    <col min="9217" max="9217" width="1.33203125" style="1410" customWidth="1"/>
    <col min="9218" max="9218" width="18.5546875" style="1410" customWidth="1"/>
    <col min="9219" max="9219" width="5.33203125" style="1410" customWidth="1"/>
    <col min="9220" max="9220" width="13.33203125" style="1410" customWidth="1"/>
    <col min="9221" max="9221" width="1.6640625" style="1410" customWidth="1"/>
    <col min="9222" max="9222" width="6.44140625" style="1410" customWidth="1"/>
    <col min="9223" max="9223" width="12.5546875" style="1410" customWidth="1"/>
    <col min="9224" max="9224" width="1.6640625" style="1410" customWidth="1"/>
    <col min="9225" max="9225" width="8.33203125" style="1410" bestFit="1" customWidth="1"/>
    <col min="9226" max="9226" width="12.5546875" style="1410" customWidth="1"/>
    <col min="9227" max="9227" width="1.6640625" style="1410" customWidth="1"/>
    <col min="9228" max="9228" width="6" style="1410" bestFit="1" customWidth="1"/>
    <col min="9229" max="9229" width="12.5546875" style="1410" customWidth="1"/>
    <col min="9230" max="9230" width="1.6640625" style="1410" customWidth="1"/>
    <col min="9231" max="9231" width="8.33203125" style="1410" bestFit="1" customWidth="1"/>
    <col min="9232" max="9232" width="13.6640625" style="1410" customWidth="1"/>
    <col min="9233" max="9472" width="11.44140625" style="1410"/>
    <col min="9473" max="9473" width="1.33203125" style="1410" customWidth="1"/>
    <col min="9474" max="9474" width="18.5546875" style="1410" customWidth="1"/>
    <col min="9475" max="9475" width="5.33203125" style="1410" customWidth="1"/>
    <col min="9476" max="9476" width="13.33203125" style="1410" customWidth="1"/>
    <col min="9477" max="9477" width="1.6640625" style="1410" customWidth="1"/>
    <col min="9478" max="9478" width="6.44140625" style="1410" customWidth="1"/>
    <col min="9479" max="9479" width="12.5546875" style="1410" customWidth="1"/>
    <col min="9480" max="9480" width="1.6640625" style="1410" customWidth="1"/>
    <col min="9481" max="9481" width="8.33203125" style="1410" bestFit="1" customWidth="1"/>
    <col min="9482" max="9482" width="12.5546875" style="1410" customWidth="1"/>
    <col min="9483" max="9483" width="1.6640625" style="1410" customWidth="1"/>
    <col min="9484" max="9484" width="6" style="1410" bestFit="1" customWidth="1"/>
    <col min="9485" max="9485" width="12.5546875" style="1410" customWidth="1"/>
    <col min="9486" max="9486" width="1.6640625" style="1410" customWidth="1"/>
    <col min="9487" max="9487" width="8.33203125" style="1410" bestFit="1" customWidth="1"/>
    <col min="9488" max="9488" width="13.6640625" style="1410" customWidth="1"/>
    <col min="9489" max="9728" width="11.44140625" style="1410"/>
    <col min="9729" max="9729" width="1.33203125" style="1410" customWidth="1"/>
    <col min="9730" max="9730" width="18.5546875" style="1410" customWidth="1"/>
    <col min="9731" max="9731" width="5.33203125" style="1410" customWidth="1"/>
    <col min="9732" max="9732" width="13.33203125" style="1410" customWidth="1"/>
    <col min="9733" max="9733" width="1.6640625" style="1410" customWidth="1"/>
    <col min="9734" max="9734" width="6.44140625" style="1410" customWidth="1"/>
    <col min="9735" max="9735" width="12.5546875" style="1410" customWidth="1"/>
    <col min="9736" max="9736" width="1.6640625" style="1410" customWidth="1"/>
    <col min="9737" max="9737" width="8.33203125" style="1410" bestFit="1" customWidth="1"/>
    <col min="9738" max="9738" width="12.5546875" style="1410" customWidth="1"/>
    <col min="9739" max="9739" width="1.6640625" style="1410" customWidth="1"/>
    <col min="9740" max="9740" width="6" style="1410" bestFit="1" customWidth="1"/>
    <col min="9741" max="9741" width="12.5546875" style="1410" customWidth="1"/>
    <col min="9742" max="9742" width="1.6640625" style="1410" customWidth="1"/>
    <col min="9743" max="9743" width="8.33203125" style="1410" bestFit="1" customWidth="1"/>
    <col min="9744" max="9744" width="13.6640625" style="1410" customWidth="1"/>
    <col min="9745" max="9984" width="11.44140625" style="1410"/>
    <col min="9985" max="9985" width="1.33203125" style="1410" customWidth="1"/>
    <col min="9986" max="9986" width="18.5546875" style="1410" customWidth="1"/>
    <col min="9987" max="9987" width="5.33203125" style="1410" customWidth="1"/>
    <col min="9988" max="9988" width="13.33203125" style="1410" customWidth="1"/>
    <col min="9989" max="9989" width="1.6640625" style="1410" customWidth="1"/>
    <col min="9990" max="9990" width="6.44140625" style="1410" customWidth="1"/>
    <col min="9991" max="9991" width="12.5546875" style="1410" customWidth="1"/>
    <col min="9992" max="9992" width="1.6640625" style="1410" customWidth="1"/>
    <col min="9993" max="9993" width="8.33203125" style="1410" bestFit="1" customWidth="1"/>
    <col min="9994" max="9994" width="12.5546875" style="1410" customWidth="1"/>
    <col min="9995" max="9995" width="1.6640625" style="1410" customWidth="1"/>
    <col min="9996" max="9996" width="6" style="1410" bestFit="1" customWidth="1"/>
    <col min="9997" max="9997" width="12.5546875" style="1410" customWidth="1"/>
    <col min="9998" max="9998" width="1.6640625" style="1410" customWidth="1"/>
    <col min="9999" max="9999" width="8.33203125" style="1410" bestFit="1" customWidth="1"/>
    <col min="10000" max="10000" width="13.6640625" style="1410" customWidth="1"/>
    <col min="10001" max="10240" width="11.44140625" style="1410"/>
    <col min="10241" max="10241" width="1.33203125" style="1410" customWidth="1"/>
    <col min="10242" max="10242" width="18.5546875" style="1410" customWidth="1"/>
    <col min="10243" max="10243" width="5.33203125" style="1410" customWidth="1"/>
    <col min="10244" max="10244" width="13.33203125" style="1410" customWidth="1"/>
    <col min="10245" max="10245" width="1.6640625" style="1410" customWidth="1"/>
    <col min="10246" max="10246" width="6.44140625" style="1410" customWidth="1"/>
    <col min="10247" max="10247" width="12.5546875" style="1410" customWidth="1"/>
    <col min="10248" max="10248" width="1.6640625" style="1410" customWidth="1"/>
    <col min="10249" max="10249" width="8.33203125" style="1410" bestFit="1" customWidth="1"/>
    <col min="10250" max="10250" width="12.5546875" style="1410" customWidth="1"/>
    <col min="10251" max="10251" width="1.6640625" style="1410" customWidth="1"/>
    <col min="10252" max="10252" width="6" style="1410" bestFit="1" customWidth="1"/>
    <col min="10253" max="10253" width="12.5546875" style="1410" customWidth="1"/>
    <col min="10254" max="10254" width="1.6640625" style="1410" customWidth="1"/>
    <col min="10255" max="10255" width="8.33203125" style="1410" bestFit="1" customWidth="1"/>
    <col min="10256" max="10256" width="13.6640625" style="1410" customWidth="1"/>
    <col min="10257" max="10496" width="11.44140625" style="1410"/>
    <col min="10497" max="10497" width="1.33203125" style="1410" customWidth="1"/>
    <col min="10498" max="10498" width="18.5546875" style="1410" customWidth="1"/>
    <col min="10499" max="10499" width="5.33203125" style="1410" customWidth="1"/>
    <col min="10500" max="10500" width="13.33203125" style="1410" customWidth="1"/>
    <col min="10501" max="10501" width="1.6640625" style="1410" customWidth="1"/>
    <col min="10502" max="10502" width="6.44140625" style="1410" customWidth="1"/>
    <col min="10503" max="10503" width="12.5546875" style="1410" customWidth="1"/>
    <col min="10504" max="10504" width="1.6640625" style="1410" customWidth="1"/>
    <col min="10505" max="10505" width="8.33203125" style="1410" bestFit="1" customWidth="1"/>
    <col min="10506" max="10506" width="12.5546875" style="1410" customWidth="1"/>
    <col min="10507" max="10507" width="1.6640625" style="1410" customWidth="1"/>
    <col min="10508" max="10508" width="6" style="1410" bestFit="1" customWidth="1"/>
    <col min="10509" max="10509" width="12.5546875" style="1410" customWidth="1"/>
    <col min="10510" max="10510" width="1.6640625" style="1410" customWidth="1"/>
    <col min="10511" max="10511" width="8.33203125" style="1410" bestFit="1" customWidth="1"/>
    <col min="10512" max="10512" width="13.6640625" style="1410" customWidth="1"/>
    <col min="10513" max="10752" width="11.44140625" style="1410"/>
    <col min="10753" max="10753" width="1.33203125" style="1410" customWidth="1"/>
    <col min="10754" max="10754" width="18.5546875" style="1410" customWidth="1"/>
    <col min="10755" max="10755" width="5.33203125" style="1410" customWidth="1"/>
    <col min="10756" max="10756" width="13.33203125" style="1410" customWidth="1"/>
    <col min="10757" max="10757" width="1.6640625" style="1410" customWidth="1"/>
    <col min="10758" max="10758" width="6.44140625" style="1410" customWidth="1"/>
    <col min="10759" max="10759" width="12.5546875" style="1410" customWidth="1"/>
    <col min="10760" max="10760" width="1.6640625" style="1410" customWidth="1"/>
    <col min="10761" max="10761" width="8.33203125" style="1410" bestFit="1" customWidth="1"/>
    <col min="10762" max="10762" width="12.5546875" style="1410" customWidth="1"/>
    <col min="10763" max="10763" width="1.6640625" style="1410" customWidth="1"/>
    <col min="10764" max="10764" width="6" style="1410" bestFit="1" customWidth="1"/>
    <col min="10765" max="10765" width="12.5546875" style="1410" customWidth="1"/>
    <col min="10766" max="10766" width="1.6640625" style="1410" customWidth="1"/>
    <col min="10767" max="10767" width="8.33203125" style="1410" bestFit="1" customWidth="1"/>
    <col min="10768" max="10768" width="13.6640625" style="1410" customWidth="1"/>
    <col min="10769" max="11008" width="11.44140625" style="1410"/>
    <col min="11009" max="11009" width="1.33203125" style="1410" customWidth="1"/>
    <col min="11010" max="11010" width="18.5546875" style="1410" customWidth="1"/>
    <col min="11011" max="11011" width="5.33203125" style="1410" customWidth="1"/>
    <col min="11012" max="11012" width="13.33203125" style="1410" customWidth="1"/>
    <col min="11013" max="11013" width="1.6640625" style="1410" customWidth="1"/>
    <col min="11014" max="11014" width="6.44140625" style="1410" customWidth="1"/>
    <col min="11015" max="11015" width="12.5546875" style="1410" customWidth="1"/>
    <col min="11016" max="11016" width="1.6640625" style="1410" customWidth="1"/>
    <col min="11017" max="11017" width="8.33203125" style="1410" bestFit="1" customWidth="1"/>
    <col min="11018" max="11018" width="12.5546875" style="1410" customWidth="1"/>
    <col min="11019" max="11019" width="1.6640625" style="1410" customWidth="1"/>
    <col min="11020" max="11020" width="6" style="1410" bestFit="1" customWidth="1"/>
    <col min="11021" max="11021" width="12.5546875" style="1410" customWidth="1"/>
    <col min="11022" max="11022" width="1.6640625" style="1410" customWidth="1"/>
    <col min="11023" max="11023" width="8.33203125" style="1410" bestFit="1" customWidth="1"/>
    <col min="11024" max="11024" width="13.6640625" style="1410" customWidth="1"/>
    <col min="11025" max="11264" width="11.44140625" style="1410"/>
    <col min="11265" max="11265" width="1.33203125" style="1410" customWidth="1"/>
    <col min="11266" max="11266" width="18.5546875" style="1410" customWidth="1"/>
    <col min="11267" max="11267" width="5.33203125" style="1410" customWidth="1"/>
    <col min="11268" max="11268" width="13.33203125" style="1410" customWidth="1"/>
    <col min="11269" max="11269" width="1.6640625" style="1410" customWidth="1"/>
    <col min="11270" max="11270" width="6.44140625" style="1410" customWidth="1"/>
    <col min="11271" max="11271" width="12.5546875" style="1410" customWidth="1"/>
    <col min="11272" max="11272" width="1.6640625" style="1410" customWidth="1"/>
    <col min="11273" max="11273" width="8.33203125" style="1410" bestFit="1" customWidth="1"/>
    <col min="11274" max="11274" width="12.5546875" style="1410" customWidth="1"/>
    <col min="11275" max="11275" width="1.6640625" style="1410" customWidth="1"/>
    <col min="11276" max="11276" width="6" style="1410" bestFit="1" customWidth="1"/>
    <col min="11277" max="11277" width="12.5546875" style="1410" customWidth="1"/>
    <col min="11278" max="11278" width="1.6640625" style="1410" customWidth="1"/>
    <col min="11279" max="11279" width="8.33203125" style="1410" bestFit="1" customWidth="1"/>
    <col min="11280" max="11280" width="13.6640625" style="1410" customWidth="1"/>
    <col min="11281" max="11520" width="11.44140625" style="1410"/>
    <col min="11521" max="11521" width="1.33203125" style="1410" customWidth="1"/>
    <col min="11522" max="11522" width="18.5546875" style="1410" customWidth="1"/>
    <col min="11523" max="11523" width="5.33203125" style="1410" customWidth="1"/>
    <col min="11524" max="11524" width="13.33203125" style="1410" customWidth="1"/>
    <col min="11525" max="11525" width="1.6640625" style="1410" customWidth="1"/>
    <col min="11526" max="11526" width="6.44140625" style="1410" customWidth="1"/>
    <col min="11527" max="11527" width="12.5546875" style="1410" customWidth="1"/>
    <col min="11528" max="11528" width="1.6640625" style="1410" customWidth="1"/>
    <col min="11529" max="11529" width="8.33203125" style="1410" bestFit="1" customWidth="1"/>
    <col min="11530" max="11530" width="12.5546875" style="1410" customWidth="1"/>
    <col min="11531" max="11531" width="1.6640625" style="1410" customWidth="1"/>
    <col min="11532" max="11532" width="6" style="1410" bestFit="1" customWidth="1"/>
    <col min="11533" max="11533" width="12.5546875" style="1410" customWidth="1"/>
    <col min="11534" max="11534" width="1.6640625" style="1410" customWidth="1"/>
    <col min="11535" max="11535" width="8.33203125" style="1410" bestFit="1" customWidth="1"/>
    <col min="11536" max="11536" width="13.6640625" style="1410" customWidth="1"/>
    <col min="11537" max="11776" width="11.44140625" style="1410"/>
    <col min="11777" max="11777" width="1.33203125" style="1410" customWidth="1"/>
    <col min="11778" max="11778" width="18.5546875" style="1410" customWidth="1"/>
    <col min="11779" max="11779" width="5.33203125" style="1410" customWidth="1"/>
    <col min="11780" max="11780" width="13.33203125" style="1410" customWidth="1"/>
    <col min="11781" max="11781" width="1.6640625" style="1410" customWidth="1"/>
    <col min="11782" max="11782" width="6.44140625" style="1410" customWidth="1"/>
    <col min="11783" max="11783" width="12.5546875" style="1410" customWidth="1"/>
    <col min="11784" max="11784" width="1.6640625" style="1410" customWidth="1"/>
    <col min="11785" max="11785" width="8.33203125" style="1410" bestFit="1" customWidth="1"/>
    <col min="11786" max="11786" width="12.5546875" style="1410" customWidth="1"/>
    <col min="11787" max="11787" width="1.6640625" style="1410" customWidth="1"/>
    <col min="11788" max="11788" width="6" style="1410" bestFit="1" customWidth="1"/>
    <col min="11789" max="11789" width="12.5546875" style="1410" customWidth="1"/>
    <col min="11790" max="11790" width="1.6640625" style="1410" customWidth="1"/>
    <col min="11791" max="11791" width="8.33203125" style="1410" bestFit="1" customWidth="1"/>
    <col min="11792" max="11792" width="13.6640625" style="1410" customWidth="1"/>
    <col min="11793" max="12032" width="11.44140625" style="1410"/>
    <col min="12033" max="12033" width="1.33203125" style="1410" customWidth="1"/>
    <col min="12034" max="12034" width="18.5546875" style="1410" customWidth="1"/>
    <col min="12035" max="12035" width="5.33203125" style="1410" customWidth="1"/>
    <col min="12036" max="12036" width="13.33203125" style="1410" customWidth="1"/>
    <col min="12037" max="12037" width="1.6640625" style="1410" customWidth="1"/>
    <col min="12038" max="12038" width="6.44140625" style="1410" customWidth="1"/>
    <col min="12039" max="12039" width="12.5546875" style="1410" customWidth="1"/>
    <col min="12040" max="12040" width="1.6640625" style="1410" customWidth="1"/>
    <col min="12041" max="12041" width="8.33203125" style="1410" bestFit="1" customWidth="1"/>
    <col min="12042" max="12042" width="12.5546875" style="1410" customWidth="1"/>
    <col min="12043" max="12043" width="1.6640625" style="1410" customWidth="1"/>
    <col min="12044" max="12044" width="6" style="1410" bestFit="1" customWidth="1"/>
    <col min="12045" max="12045" width="12.5546875" style="1410" customWidth="1"/>
    <col min="12046" max="12046" width="1.6640625" style="1410" customWidth="1"/>
    <col min="12047" max="12047" width="8.33203125" style="1410" bestFit="1" customWidth="1"/>
    <col min="12048" max="12048" width="13.6640625" style="1410" customWidth="1"/>
    <col min="12049" max="12288" width="11.44140625" style="1410"/>
    <col min="12289" max="12289" width="1.33203125" style="1410" customWidth="1"/>
    <col min="12290" max="12290" width="18.5546875" style="1410" customWidth="1"/>
    <col min="12291" max="12291" width="5.33203125" style="1410" customWidth="1"/>
    <col min="12292" max="12292" width="13.33203125" style="1410" customWidth="1"/>
    <col min="12293" max="12293" width="1.6640625" style="1410" customWidth="1"/>
    <col min="12294" max="12294" width="6.44140625" style="1410" customWidth="1"/>
    <col min="12295" max="12295" width="12.5546875" style="1410" customWidth="1"/>
    <col min="12296" max="12296" width="1.6640625" style="1410" customWidth="1"/>
    <col min="12297" max="12297" width="8.33203125" style="1410" bestFit="1" customWidth="1"/>
    <col min="12298" max="12298" width="12.5546875" style="1410" customWidth="1"/>
    <col min="12299" max="12299" width="1.6640625" style="1410" customWidth="1"/>
    <col min="12300" max="12300" width="6" style="1410" bestFit="1" customWidth="1"/>
    <col min="12301" max="12301" width="12.5546875" style="1410" customWidth="1"/>
    <col min="12302" max="12302" width="1.6640625" style="1410" customWidth="1"/>
    <col min="12303" max="12303" width="8.33203125" style="1410" bestFit="1" customWidth="1"/>
    <col min="12304" max="12304" width="13.6640625" style="1410" customWidth="1"/>
    <col min="12305" max="12544" width="11.44140625" style="1410"/>
    <col min="12545" max="12545" width="1.33203125" style="1410" customWidth="1"/>
    <col min="12546" max="12546" width="18.5546875" style="1410" customWidth="1"/>
    <col min="12547" max="12547" width="5.33203125" style="1410" customWidth="1"/>
    <col min="12548" max="12548" width="13.33203125" style="1410" customWidth="1"/>
    <col min="12549" max="12549" width="1.6640625" style="1410" customWidth="1"/>
    <col min="12550" max="12550" width="6.44140625" style="1410" customWidth="1"/>
    <col min="12551" max="12551" width="12.5546875" style="1410" customWidth="1"/>
    <col min="12552" max="12552" width="1.6640625" style="1410" customWidth="1"/>
    <col min="12553" max="12553" width="8.33203125" style="1410" bestFit="1" customWidth="1"/>
    <col min="12554" max="12554" width="12.5546875" style="1410" customWidth="1"/>
    <col min="12555" max="12555" width="1.6640625" style="1410" customWidth="1"/>
    <col min="12556" max="12556" width="6" style="1410" bestFit="1" customWidth="1"/>
    <col min="12557" max="12557" width="12.5546875" style="1410" customWidth="1"/>
    <col min="12558" max="12558" width="1.6640625" style="1410" customWidth="1"/>
    <col min="12559" max="12559" width="8.33203125" style="1410" bestFit="1" customWidth="1"/>
    <col min="12560" max="12560" width="13.6640625" style="1410" customWidth="1"/>
    <col min="12561" max="12800" width="11.44140625" style="1410"/>
    <col min="12801" max="12801" width="1.33203125" style="1410" customWidth="1"/>
    <col min="12802" max="12802" width="18.5546875" style="1410" customWidth="1"/>
    <col min="12803" max="12803" width="5.33203125" style="1410" customWidth="1"/>
    <col min="12804" max="12804" width="13.33203125" style="1410" customWidth="1"/>
    <col min="12805" max="12805" width="1.6640625" style="1410" customWidth="1"/>
    <col min="12806" max="12806" width="6.44140625" style="1410" customWidth="1"/>
    <col min="12807" max="12807" width="12.5546875" style="1410" customWidth="1"/>
    <col min="12808" max="12808" width="1.6640625" style="1410" customWidth="1"/>
    <col min="12809" max="12809" width="8.33203125" style="1410" bestFit="1" customWidth="1"/>
    <col min="12810" max="12810" width="12.5546875" style="1410" customWidth="1"/>
    <col min="12811" max="12811" width="1.6640625" style="1410" customWidth="1"/>
    <col min="12812" max="12812" width="6" style="1410" bestFit="1" customWidth="1"/>
    <col min="12813" max="12813" width="12.5546875" style="1410" customWidth="1"/>
    <col min="12814" max="12814" width="1.6640625" style="1410" customWidth="1"/>
    <col min="12815" max="12815" width="8.33203125" style="1410" bestFit="1" customWidth="1"/>
    <col min="12816" max="12816" width="13.6640625" style="1410" customWidth="1"/>
    <col min="12817" max="13056" width="11.44140625" style="1410"/>
    <col min="13057" max="13057" width="1.33203125" style="1410" customWidth="1"/>
    <col min="13058" max="13058" width="18.5546875" style="1410" customWidth="1"/>
    <col min="13059" max="13059" width="5.33203125" style="1410" customWidth="1"/>
    <col min="13060" max="13060" width="13.33203125" style="1410" customWidth="1"/>
    <col min="13061" max="13061" width="1.6640625" style="1410" customWidth="1"/>
    <col min="13062" max="13062" width="6.44140625" style="1410" customWidth="1"/>
    <col min="13063" max="13063" width="12.5546875" style="1410" customWidth="1"/>
    <col min="13064" max="13064" width="1.6640625" style="1410" customWidth="1"/>
    <col min="13065" max="13065" width="8.33203125" style="1410" bestFit="1" customWidth="1"/>
    <col min="13066" max="13066" width="12.5546875" style="1410" customWidth="1"/>
    <col min="13067" max="13067" width="1.6640625" style="1410" customWidth="1"/>
    <col min="13068" max="13068" width="6" style="1410" bestFit="1" customWidth="1"/>
    <col min="13069" max="13069" width="12.5546875" style="1410" customWidth="1"/>
    <col min="13070" max="13070" width="1.6640625" style="1410" customWidth="1"/>
    <col min="13071" max="13071" width="8.33203125" style="1410" bestFit="1" customWidth="1"/>
    <col min="13072" max="13072" width="13.6640625" style="1410" customWidth="1"/>
    <col min="13073" max="13312" width="11.44140625" style="1410"/>
    <col min="13313" max="13313" width="1.33203125" style="1410" customWidth="1"/>
    <col min="13314" max="13314" width="18.5546875" style="1410" customWidth="1"/>
    <col min="13315" max="13315" width="5.33203125" style="1410" customWidth="1"/>
    <col min="13316" max="13316" width="13.33203125" style="1410" customWidth="1"/>
    <col min="13317" max="13317" width="1.6640625" style="1410" customWidth="1"/>
    <col min="13318" max="13318" width="6.44140625" style="1410" customWidth="1"/>
    <col min="13319" max="13319" width="12.5546875" style="1410" customWidth="1"/>
    <col min="13320" max="13320" width="1.6640625" style="1410" customWidth="1"/>
    <col min="13321" max="13321" width="8.33203125" style="1410" bestFit="1" customWidth="1"/>
    <col min="13322" max="13322" width="12.5546875" style="1410" customWidth="1"/>
    <col min="13323" max="13323" width="1.6640625" style="1410" customWidth="1"/>
    <col min="13324" max="13324" width="6" style="1410" bestFit="1" customWidth="1"/>
    <col min="13325" max="13325" width="12.5546875" style="1410" customWidth="1"/>
    <col min="13326" max="13326" width="1.6640625" style="1410" customWidth="1"/>
    <col min="13327" max="13327" width="8.33203125" style="1410" bestFit="1" customWidth="1"/>
    <col min="13328" max="13328" width="13.6640625" style="1410" customWidth="1"/>
    <col min="13329" max="13568" width="11.44140625" style="1410"/>
    <col min="13569" max="13569" width="1.33203125" style="1410" customWidth="1"/>
    <col min="13570" max="13570" width="18.5546875" style="1410" customWidth="1"/>
    <col min="13571" max="13571" width="5.33203125" style="1410" customWidth="1"/>
    <col min="13572" max="13572" width="13.33203125" style="1410" customWidth="1"/>
    <col min="13573" max="13573" width="1.6640625" style="1410" customWidth="1"/>
    <col min="13574" max="13574" width="6.44140625" style="1410" customWidth="1"/>
    <col min="13575" max="13575" width="12.5546875" style="1410" customWidth="1"/>
    <col min="13576" max="13576" width="1.6640625" style="1410" customWidth="1"/>
    <col min="13577" max="13577" width="8.33203125" style="1410" bestFit="1" customWidth="1"/>
    <col min="13578" max="13578" width="12.5546875" style="1410" customWidth="1"/>
    <col min="13579" max="13579" width="1.6640625" style="1410" customWidth="1"/>
    <col min="13580" max="13580" width="6" style="1410" bestFit="1" customWidth="1"/>
    <col min="13581" max="13581" width="12.5546875" style="1410" customWidth="1"/>
    <col min="13582" max="13582" width="1.6640625" style="1410" customWidth="1"/>
    <col min="13583" max="13583" width="8.33203125" style="1410" bestFit="1" customWidth="1"/>
    <col min="13584" max="13584" width="13.6640625" style="1410" customWidth="1"/>
    <col min="13585" max="13824" width="11.44140625" style="1410"/>
    <col min="13825" max="13825" width="1.33203125" style="1410" customWidth="1"/>
    <col min="13826" max="13826" width="18.5546875" style="1410" customWidth="1"/>
    <col min="13827" max="13827" width="5.33203125" style="1410" customWidth="1"/>
    <col min="13828" max="13828" width="13.33203125" style="1410" customWidth="1"/>
    <col min="13829" max="13829" width="1.6640625" style="1410" customWidth="1"/>
    <col min="13830" max="13830" width="6.44140625" style="1410" customWidth="1"/>
    <col min="13831" max="13831" width="12.5546875" style="1410" customWidth="1"/>
    <col min="13832" max="13832" width="1.6640625" style="1410" customWidth="1"/>
    <col min="13833" max="13833" width="8.33203125" style="1410" bestFit="1" customWidth="1"/>
    <col min="13834" max="13834" width="12.5546875" style="1410" customWidth="1"/>
    <col min="13835" max="13835" width="1.6640625" style="1410" customWidth="1"/>
    <col min="13836" max="13836" width="6" style="1410" bestFit="1" customWidth="1"/>
    <col min="13837" max="13837" width="12.5546875" style="1410" customWidth="1"/>
    <col min="13838" max="13838" width="1.6640625" style="1410" customWidth="1"/>
    <col min="13839" max="13839" width="8.33203125" style="1410" bestFit="1" customWidth="1"/>
    <col min="13840" max="13840" width="13.6640625" style="1410" customWidth="1"/>
    <col min="13841" max="14080" width="11.44140625" style="1410"/>
    <col min="14081" max="14081" width="1.33203125" style="1410" customWidth="1"/>
    <col min="14082" max="14082" width="18.5546875" style="1410" customWidth="1"/>
    <col min="14083" max="14083" width="5.33203125" style="1410" customWidth="1"/>
    <col min="14084" max="14084" width="13.33203125" style="1410" customWidth="1"/>
    <col min="14085" max="14085" width="1.6640625" style="1410" customWidth="1"/>
    <col min="14086" max="14086" width="6.44140625" style="1410" customWidth="1"/>
    <col min="14087" max="14087" width="12.5546875" style="1410" customWidth="1"/>
    <col min="14088" max="14088" width="1.6640625" style="1410" customWidth="1"/>
    <col min="14089" max="14089" width="8.33203125" style="1410" bestFit="1" customWidth="1"/>
    <col min="14090" max="14090" width="12.5546875" style="1410" customWidth="1"/>
    <col min="14091" max="14091" width="1.6640625" style="1410" customWidth="1"/>
    <col min="14092" max="14092" width="6" style="1410" bestFit="1" customWidth="1"/>
    <col min="14093" max="14093" width="12.5546875" style="1410" customWidth="1"/>
    <col min="14094" max="14094" width="1.6640625" style="1410" customWidth="1"/>
    <col min="14095" max="14095" width="8.33203125" style="1410" bestFit="1" customWidth="1"/>
    <col min="14096" max="14096" width="13.6640625" style="1410" customWidth="1"/>
    <col min="14097" max="14336" width="11.44140625" style="1410"/>
    <col min="14337" max="14337" width="1.33203125" style="1410" customWidth="1"/>
    <col min="14338" max="14338" width="18.5546875" style="1410" customWidth="1"/>
    <col min="14339" max="14339" width="5.33203125" style="1410" customWidth="1"/>
    <col min="14340" max="14340" width="13.33203125" style="1410" customWidth="1"/>
    <col min="14341" max="14341" width="1.6640625" style="1410" customWidth="1"/>
    <col min="14342" max="14342" width="6.44140625" style="1410" customWidth="1"/>
    <col min="14343" max="14343" width="12.5546875" style="1410" customWidth="1"/>
    <col min="14344" max="14344" width="1.6640625" style="1410" customWidth="1"/>
    <col min="14345" max="14345" width="8.33203125" style="1410" bestFit="1" customWidth="1"/>
    <col min="14346" max="14346" width="12.5546875" style="1410" customWidth="1"/>
    <col min="14347" max="14347" width="1.6640625" style="1410" customWidth="1"/>
    <col min="14348" max="14348" width="6" style="1410" bestFit="1" customWidth="1"/>
    <col min="14349" max="14349" width="12.5546875" style="1410" customWidth="1"/>
    <col min="14350" max="14350" width="1.6640625" style="1410" customWidth="1"/>
    <col min="14351" max="14351" width="8.33203125" style="1410" bestFit="1" customWidth="1"/>
    <col min="14352" max="14352" width="13.6640625" style="1410" customWidth="1"/>
    <col min="14353" max="14592" width="11.44140625" style="1410"/>
    <col min="14593" max="14593" width="1.33203125" style="1410" customWidth="1"/>
    <col min="14594" max="14594" width="18.5546875" style="1410" customWidth="1"/>
    <col min="14595" max="14595" width="5.33203125" style="1410" customWidth="1"/>
    <col min="14596" max="14596" width="13.33203125" style="1410" customWidth="1"/>
    <col min="14597" max="14597" width="1.6640625" style="1410" customWidth="1"/>
    <col min="14598" max="14598" width="6.44140625" style="1410" customWidth="1"/>
    <col min="14599" max="14599" width="12.5546875" style="1410" customWidth="1"/>
    <col min="14600" max="14600" width="1.6640625" style="1410" customWidth="1"/>
    <col min="14601" max="14601" width="8.33203125" style="1410" bestFit="1" customWidth="1"/>
    <col min="14602" max="14602" width="12.5546875" style="1410" customWidth="1"/>
    <col min="14603" max="14603" width="1.6640625" style="1410" customWidth="1"/>
    <col min="14604" max="14604" width="6" style="1410" bestFit="1" customWidth="1"/>
    <col min="14605" max="14605" width="12.5546875" style="1410" customWidth="1"/>
    <col min="14606" max="14606" width="1.6640625" style="1410" customWidth="1"/>
    <col min="14607" max="14607" width="8.33203125" style="1410" bestFit="1" customWidth="1"/>
    <col min="14608" max="14608" width="13.6640625" style="1410" customWidth="1"/>
    <col min="14609" max="14848" width="11.44140625" style="1410"/>
    <col min="14849" max="14849" width="1.33203125" style="1410" customWidth="1"/>
    <col min="14850" max="14850" width="18.5546875" style="1410" customWidth="1"/>
    <col min="14851" max="14851" width="5.33203125" style="1410" customWidth="1"/>
    <col min="14852" max="14852" width="13.33203125" style="1410" customWidth="1"/>
    <col min="14853" max="14853" width="1.6640625" style="1410" customWidth="1"/>
    <col min="14854" max="14854" width="6.44140625" style="1410" customWidth="1"/>
    <col min="14855" max="14855" width="12.5546875" style="1410" customWidth="1"/>
    <col min="14856" max="14856" width="1.6640625" style="1410" customWidth="1"/>
    <col min="14857" max="14857" width="8.33203125" style="1410" bestFit="1" customWidth="1"/>
    <col min="14858" max="14858" width="12.5546875" style="1410" customWidth="1"/>
    <col min="14859" max="14859" width="1.6640625" style="1410" customWidth="1"/>
    <col min="14860" max="14860" width="6" style="1410" bestFit="1" customWidth="1"/>
    <col min="14861" max="14861" width="12.5546875" style="1410" customWidth="1"/>
    <col min="14862" max="14862" width="1.6640625" style="1410" customWidth="1"/>
    <col min="14863" max="14863" width="8.33203125" style="1410" bestFit="1" customWidth="1"/>
    <col min="14864" max="14864" width="13.6640625" style="1410" customWidth="1"/>
    <col min="14865" max="15104" width="11.44140625" style="1410"/>
    <col min="15105" max="15105" width="1.33203125" style="1410" customWidth="1"/>
    <col min="15106" max="15106" width="18.5546875" style="1410" customWidth="1"/>
    <col min="15107" max="15107" width="5.33203125" style="1410" customWidth="1"/>
    <col min="15108" max="15108" width="13.33203125" style="1410" customWidth="1"/>
    <col min="15109" max="15109" width="1.6640625" style="1410" customWidth="1"/>
    <col min="15110" max="15110" width="6.44140625" style="1410" customWidth="1"/>
    <col min="15111" max="15111" width="12.5546875" style="1410" customWidth="1"/>
    <col min="15112" max="15112" width="1.6640625" style="1410" customWidth="1"/>
    <col min="15113" max="15113" width="8.33203125" style="1410" bestFit="1" customWidth="1"/>
    <col min="15114" max="15114" width="12.5546875" style="1410" customWidth="1"/>
    <col min="15115" max="15115" width="1.6640625" style="1410" customWidth="1"/>
    <col min="15116" max="15116" width="6" style="1410" bestFit="1" customWidth="1"/>
    <col min="15117" max="15117" width="12.5546875" style="1410" customWidth="1"/>
    <col min="15118" max="15118" width="1.6640625" style="1410" customWidth="1"/>
    <col min="15119" max="15119" width="8.33203125" style="1410" bestFit="1" customWidth="1"/>
    <col min="15120" max="15120" width="13.6640625" style="1410" customWidth="1"/>
    <col min="15121" max="15360" width="11.44140625" style="1410"/>
    <col min="15361" max="15361" width="1.33203125" style="1410" customWidth="1"/>
    <col min="15362" max="15362" width="18.5546875" style="1410" customWidth="1"/>
    <col min="15363" max="15363" width="5.33203125" style="1410" customWidth="1"/>
    <col min="15364" max="15364" width="13.33203125" style="1410" customWidth="1"/>
    <col min="15365" max="15365" width="1.6640625" style="1410" customWidth="1"/>
    <col min="15366" max="15366" width="6.44140625" style="1410" customWidth="1"/>
    <col min="15367" max="15367" width="12.5546875" style="1410" customWidth="1"/>
    <col min="15368" max="15368" width="1.6640625" style="1410" customWidth="1"/>
    <col min="15369" max="15369" width="8.33203125" style="1410" bestFit="1" customWidth="1"/>
    <col min="15370" max="15370" width="12.5546875" style="1410" customWidth="1"/>
    <col min="15371" max="15371" width="1.6640625" style="1410" customWidth="1"/>
    <col min="15372" max="15372" width="6" style="1410" bestFit="1" customWidth="1"/>
    <col min="15373" max="15373" width="12.5546875" style="1410" customWidth="1"/>
    <col min="15374" max="15374" width="1.6640625" style="1410" customWidth="1"/>
    <col min="15375" max="15375" width="8.33203125" style="1410" bestFit="1" customWidth="1"/>
    <col min="15376" max="15376" width="13.6640625" style="1410" customWidth="1"/>
    <col min="15377" max="15616" width="11.44140625" style="1410"/>
    <col min="15617" max="15617" width="1.33203125" style="1410" customWidth="1"/>
    <col min="15618" max="15618" width="18.5546875" style="1410" customWidth="1"/>
    <col min="15619" max="15619" width="5.33203125" style="1410" customWidth="1"/>
    <col min="15620" max="15620" width="13.33203125" style="1410" customWidth="1"/>
    <col min="15621" max="15621" width="1.6640625" style="1410" customWidth="1"/>
    <col min="15622" max="15622" width="6.44140625" style="1410" customWidth="1"/>
    <col min="15623" max="15623" width="12.5546875" style="1410" customWidth="1"/>
    <col min="15624" max="15624" width="1.6640625" style="1410" customWidth="1"/>
    <col min="15625" max="15625" width="8.33203125" style="1410" bestFit="1" customWidth="1"/>
    <col min="15626" max="15626" width="12.5546875" style="1410" customWidth="1"/>
    <col min="15627" max="15627" width="1.6640625" style="1410" customWidth="1"/>
    <col min="15628" max="15628" width="6" style="1410" bestFit="1" customWidth="1"/>
    <col min="15629" max="15629" width="12.5546875" style="1410" customWidth="1"/>
    <col min="15630" max="15630" width="1.6640625" style="1410" customWidth="1"/>
    <col min="15631" max="15631" width="8.33203125" style="1410" bestFit="1" customWidth="1"/>
    <col min="15632" max="15632" width="13.6640625" style="1410" customWidth="1"/>
    <col min="15633" max="15872" width="11.44140625" style="1410"/>
    <col min="15873" max="15873" width="1.33203125" style="1410" customWidth="1"/>
    <col min="15874" max="15874" width="18.5546875" style="1410" customWidth="1"/>
    <col min="15875" max="15875" width="5.33203125" style="1410" customWidth="1"/>
    <col min="15876" max="15876" width="13.33203125" style="1410" customWidth="1"/>
    <col min="15877" max="15877" width="1.6640625" style="1410" customWidth="1"/>
    <col min="15878" max="15878" width="6.44140625" style="1410" customWidth="1"/>
    <col min="15879" max="15879" width="12.5546875" style="1410" customWidth="1"/>
    <col min="15880" max="15880" width="1.6640625" style="1410" customWidth="1"/>
    <col min="15881" max="15881" width="8.33203125" style="1410" bestFit="1" customWidth="1"/>
    <col min="15882" max="15882" width="12.5546875" style="1410" customWidth="1"/>
    <col min="15883" max="15883" width="1.6640625" style="1410" customWidth="1"/>
    <col min="15884" max="15884" width="6" style="1410" bestFit="1" customWidth="1"/>
    <col min="15885" max="15885" width="12.5546875" style="1410" customWidth="1"/>
    <col min="15886" max="15886" width="1.6640625" style="1410" customWidth="1"/>
    <col min="15887" max="15887" width="8.33203125" style="1410" bestFit="1" customWidth="1"/>
    <col min="15888" max="15888" width="13.6640625" style="1410" customWidth="1"/>
    <col min="15889" max="16128" width="11.44140625" style="1410"/>
    <col min="16129" max="16129" width="1.33203125" style="1410" customWidth="1"/>
    <col min="16130" max="16130" width="18.5546875" style="1410" customWidth="1"/>
    <col min="16131" max="16131" width="5.33203125" style="1410" customWidth="1"/>
    <col min="16132" max="16132" width="13.33203125" style="1410" customWidth="1"/>
    <col min="16133" max="16133" width="1.6640625" style="1410" customWidth="1"/>
    <col min="16134" max="16134" width="6.44140625" style="1410" customWidth="1"/>
    <col min="16135" max="16135" width="12.5546875" style="1410" customWidth="1"/>
    <col min="16136" max="16136" width="1.6640625" style="1410" customWidth="1"/>
    <col min="16137" max="16137" width="8.33203125" style="1410" bestFit="1" customWidth="1"/>
    <col min="16138" max="16138" width="12.5546875" style="1410" customWidth="1"/>
    <col min="16139" max="16139" width="1.6640625" style="1410" customWidth="1"/>
    <col min="16140" max="16140" width="6" style="1410" bestFit="1" customWidth="1"/>
    <col min="16141" max="16141" width="12.5546875" style="1410" customWidth="1"/>
    <col min="16142" max="16142" width="1.6640625" style="1410" customWidth="1"/>
    <col min="16143" max="16143" width="8.33203125" style="1410" bestFit="1" customWidth="1"/>
    <col min="16144" max="16144" width="13.6640625" style="1410" customWidth="1"/>
    <col min="16145" max="16384" width="11.44140625" style="1410"/>
  </cols>
  <sheetData>
    <row r="1" spans="1:16" ht="14.4">
      <c r="A1" s="1434"/>
      <c r="B1" s="1435" t="s">
        <v>1298</v>
      </c>
    </row>
    <row r="2" spans="1:16" ht="31.5" customHeight="1">
      <c r="A2" s="1462" t="s">
        <v>84</v>
      </c>
      <c r="B2" s="1463"/>
      <c r="C2" s="1407"/>
      <c r="D2" s="1407"/>
      <c r="E2" s="1407"/>
      <c r="F2" s="1407"/>
      <c r="G2" s="1407"/>
      <c r="H2" s="1407"/>
      <c r="I2" s="1407"/>
      <c r="J2" s="1407"/>
      <c r="K2" s="1407"/>
      <c r="L2" s="1407"/>
      <c r="M2" s="1407"/>
      <c r="N2" s="1407"/>
      <c r="O2" s="1407"/>
      <c r="P2" s="1407"/>
    </row>
    <row r="3" spans="1:16" ht="16.8">
      <c r="A3" s="1464" t="s">
        <v>1334</v>
      </c>
      <c r="B3" s="1465"/>
      <c r="C3" s="1465"/>
      <c r="D3" s="1465"/>
      <c r="E3" s="1465"/>
      <c r="F3" s="1465"/>
      <c r="G3" s="1465"/>
      <c r="H3" s="1465"/>
      <c r="I3" s="1465"/>
      <c r="J3" s="1465"/>
      <c r="K3" s="1465"/>
      <c r="L3" s="1465"/>
      <c r="M3" s="1465"/>
      <c r="N3" s="1465"/>
      <c r="O3" s="1465"/>
      <c r="P3" s="1465"/>
    </row>
    <row r="4" spans="1:16" ht="15.6">
      <c r="A4" s="1256" t="s">
        <v>1225</v>
      </c>
      <c r="B4" s="1465"/>
      <c r="C4" s="1465"/>
      <c r="D4" s="1465"/>
      <c r="E4" s="1465"/>
      <c r="F4" s="1465"/>
      <c r="G4" s="1465"/>
      <c r="H4" s="1465"/>
      <c r="I4" s="1465"/>
      <c r="J4" s="1465"/>
      <c r="K4" s="1465"/>
      <c r="L4" s="1465"/>
      <c r="M4" s="1465"/>
      <c r="N4" s="1465"/>
      <c r="O4" s="1465"/>
      <c r="P4" s="1465"/>
    </row>
    <row r="5" spans="1:16" ht="3.75" customHeight="1" thickBot="1">
      <c r="A5" s="1466"/>
      <c r="B5" s="1409"/>
      <c r="C5" s="1409"/>
      <c r="D5" s="1409"/>
      <c r="E5" s="1409"/>
      <c r="F5" s="1409"/>
      <c r="G5" s="1409"/>
      <c r="H5" s="1409"/>
      <c r="I5" s="1409"/>
      <c r="J5" s="1409"/>
      <c r="K5" s="1409"/>
      <c r="L5" s="1409"/>
      <c r="M5" s="1409"/>
      <c r="N5" s="1409"/>
      <c r="O5" s="1409"/>
      <c r="P5" s="1409"/>
    </row>
    <row r="6" spans="1:16" ht="15.75" customHeight="1">
      <c r="A6" s="1391"/>
      <c r="B6" s="1391"/>
      <c r="C6" s="1467" t="s">
        <v>114</v>
      </c>
      <c r="D6" s="1467"/>
      <c r="E6" s="1468"/>
      <c r="F6" s="1467" t="s">
        <v>117</v>
      </c>
      <c r="G6" s="1467"/>
      <c r="H6" s="1468"/>
      <c r="I6" s="1467" t="s">
        <v>123</v>
      </c>
      <c r="J6" s="1467"/>
      <c r="K6" s="1468"/>
      <c r="L6" s="1467" t="s">
        <v>119</v>
      </c>
      <c r="M6" s="1467"/>
      <c r="N6" s="1468"/>
      <c r="O6" s="1467" t="s">
        <v>99</v>
      </c>
      <c r="P6" s="1469"/>
    </row>
    <row r="7" spans="1:16">
      <c r="A7" s="1394"/>
      <c r="B7" s="1470"/>
      <c r="C7" s="1471" t="s">
        <v>1337</v>
      </c>
      <c r="D7" s="1472" t="s">
        <v>1454</v>
      </c>
      <c r="E7" s="1473"/>
      <c r="F7" s="1471" t="s">
        <v>1337</v>
      </c>
      <c r="G7" s="1472" t="s">
        <v>1454</v>
      </c>
      <c r="H7" s="1472"/>
      <c r="I7" s="1471" t="s">
        <v>1337</v>
      </c>
      <c r="J7" s="1472" t="s">
        <v>1454</v>
      </c>
      <c r="K7" s="1473"/>
      <c r="L7" s="1471" t="s">
        <v>1337</v>
      </c>
      <c r="M7" s="1472" t="s">
        <v>1454</v>
      </c>
      <c r="N7" s="1473"/>
      <c r="O7" s="1471" t="s">
        <v>1337</v>
      </c>
      <c r="P7" s="1472" t="s">
        <v>1454</v>
      </c>
    </row>
    <row r="8" spans="1:16" ht="4.2" customHeight="1">
      <c r="B8" s="1474"/>
      <c r="C8" s="1170"/>
      <c r="D8" s="1170"/>
      <c r="E8" s="1475"/>
      <c r="F8" s="1170"/>
      <c r="G8" s="1170"/>
      <c r="H8" s="1170"/>
      <c r="I8" s="1170"/>
      <c r="J8" s="1170"/>
      <c r="K8" s="1475"/>
      <c r="L8" s="1170"/>
      <c r="M8" s="1170"/>
      <c r="N8" s="1475"/>
      <c r="O8" s="1170"/>
      <c r="P8" s="1170"/>
    </row>
    <row r="9" spans="1:16" ht="13.8">
      <c r="A9" s="1476" t="s">
        <v>1455</v>
      </c>
      <c r="B9" s="1477"/>
      <c r="C9" s="1081">
        <v>24</v>
      </c>
      <c r="D9" s="1081">
        <v>3631.1666666666665</v>
      </c>
      <c r="E9" s="1081"/>
      <c r="F9" s="1081">
        <v>151</v>
      </c>
      <c r="G9" s="1081">
        <v>4604.7152317880791</v>
      </c>
      <c r="H9" s="1081"/>
      <c r="I9" s="1091">
        <v>68</v>
      </c>
      <c r="J9" s="1081">
        <v>4400.6911764705883</v>
      </c>
      <c r="K9" s="1081"/>
      <c r="L9" s="1081">
        <v>67</v>
      </c>
      <c r="M9" s="1081">
        <v>4703.1194029850749</v>
      </c>
      <c r="N9" s="1081"/>
      <c r="O9" s="1081">
        <v>310</v>
      </c>
      <c r="P9" s="1081">
        <v>4505.8580645161292</v>
      </c>
    </row>
    <row r="10" spans="1:16" ht="13.8">
      <c r="A10" s="1476"/>
      <c r="B10" s="1478" t="s">
        <v>1456</v>
      </c>
      <c r="C10" s="1091">
        <v>18</v>
      </c>
      <c r="D10" s="1081">
        <v>4443.0555555555557</v>
      </c>
      <c r="E10" s="1091"/>
      <c r="F10" s="1091">
        <v>127</v>
      </c>
      <c r="G10" s="1091">
        <v>4939.0551181102364</v>
      </c>
      <c r="H10" s="1091"/>
      <c r="I10" s="1091">
        <v>53</v>
      </c>
      <c r="J10" s="1091">
        <v>5022.6603773584902</v>
      </c>
      <c r="K10" s="1091"/>
      <c r="L10" s="1091">
        <v>50</v>
      </c>
      <c r="M10" s="1091">
        <v>5213.62</v>
      </c>
      <c r="N10" s="1091"/>
      <c r="O10" s="1091">
        <v>248</v>
      </c>
      <c r="P10" s="1091">
        <v>4976.2782258064517</v>
      </c>
    </row>
    <row r="11" spans="1:16" ht="13.8">
      <c r="A11" s="1476"/>
      <c r="B11" s="1478" t="s">
        <v>1457</v>
      </c>
      <c r="C11" s="1091">
        <v>6</v>
      </c>
      <c r="D11" s="1081">
        <v>1195.3333333333333</v>
      </c>
      <c r="E11" s="1091"/>
      <c r="F11" s="1091">
        <v>24</v>
      </c>
      <c r="G11" s="1091">
        <v>2835.5</v>
      </c>
      <c r="H11" s="1091"/>
      <c r="I11" s="1091">
        <v>15</v>
      </c>
      <c r="J11" s="1091">
        <v>2203.0666666666666</v>
      </c>
      <c r="K11" s="1091"/>
      <c r="L11" s="1091">
        <v>17</v>
      </c>
      <c r="M11" s="1091">
        <v>3201.6470588235293</v>
      </c>
      <c r="N11" s="1091"/>
      <c r="O11" s="1091">
        <v>62</v>
      </c>
      <c r="P11" s="1091">
        <v>2624.1612903225805</v>
      </c>
    </row>
    <row r="12" spans="1:16" ht="13.8">
      <c r="A12" s="1476" t="s">
        <v>1458</v>
      </c>
      <c r="B12" s="1477"/>
      <c r="C12" s="1092">
        <v>1</v>
      </c>
      <c r="D12" s="1081">
        <v>3870</v>
      </c>
      <c r="E12" s="1081"/>
      <c r="F12" s="1092">
        <v>50</v>
      </c>
      <c r="G12" s="1092">
        <v>5017.2</v>
      </c>
      <c r="H12" s="1092"/>
      <c r="I12" s="1092">
        <v>30</v>
      </c>
      <c r="J12" s="1092">
        <v>5163.2333333333336</v>
      </c>
      <c r="K12" s="1092"/>
      <c r="L12" s="1092">
        <v>42</v>
      </c>
      <c r="M12" s="1092">
        <v>4844.7619047619046</v>
      </c>
      <c r="N12" s="1081"/>
      <c r="O12" s="1092">
        <v>123</v>
      </c>
      <c r="P12" s="1081">
        <v>4984.6097560975613</v>
      </c>
    </row>
    <row r="13" spans="1:16" ht="13.8">
      <c r="A13" s="1476"/>
      <c r="B13" s="1478" t="s">
        <v>1456</v>
      </c>
      <c r="C13" s="1479">
        <v>1</v>
      </c>
      <c r="D13" s="1081">
        <v>3870</v>
      </c>
      <c r="E13" s="1091"/>
      <c r="F13" s="1479">
        <v>1</v>
      </c>
      <c r="G13" s="1479">
        <v>5500</v>
      </c>
      <c r="H13" s="1479"/>
      <c r="I13" s="1479">
        <v>7</v>
      </c>
      <c r="J13" s="1479">
        <v>5429.7142857142853</v>
      </c>
      <c r="K13" s="1479"/>
      <c r="L13" s="1479">
        <v>33</v>
      </c>
      <c r="M13" s="1479">
        <v>4811.030303030303</v>
      </c>
      <c r="N13" s="1091"/>
      <c r="O13" s="1479">
        <v>42</v>
      </c>
      <c r="P13" s="1479">
        <v>4908.1428571428569</v>
      </c>
    </row>
    <row r="14" spans="1:16" ht="13.8">
      <c r="A14" s="1480"/>
      <c r="B14" s="1481" t="s">
        <v>1457</v>
      </c>
      <c r="C14" s="1482">
        <v>0</v>
      </c>
      <c r="D14" s="1482">
        <v>0</v>
      </c>
      <c r="E14" s="1482"/>
      <c r="F14" s="1482">
        <v>49</v>
      </c>
      <c r="G14" s="1482">
        <v>5007.3469387755104</v>
      </c>
      <c r="H14" s="1482"/>
      <c r="I14" s="1482">
        <v>23</v>
      </c>
      <c r="J14" s="1482">
        <v>5082.130434782609</v>
      </c>
      <c r="K14" s="1482"/>
      <c r="L14" s="1482">
        <v>9</v>
      </c>
      <c r="M14" s="1482">
        <v>4968.333333333333</v>
      </c>
      <c r="N14" s="1482"/>
      <c r="O14" s="1482">
        <v>81</v>
      </c>
      <c r="P14" s="1482">
        <v>5024.2469135802467</v>
      </c>
    </row>
    <row r="15" spans="1:16" ht="13.8">
      <c r="A15" s="1476" t="s">
        <v>127</v>
      </c>
      <c r="B15" s="1477"/>
      <c r="C15" s="1081">
        <v>25</v>
      </c>
      <c r="D15" s="1081">
        <v>3640.72</v>
      </c>
      <c r="E15" s="1081"/>
      <c r="F15" s="1081">
        <v>201</v>
      </c>
      <c r="G15" s="1081">
        <v>4707.3233830845775</v>
      </c>
      <c r="H15" s="1081"/>
      <c r="I15" s="1081">
        <v>98</v>
      </c>
      <c r="J15" s="1081">
        <v>4634.1224489795923</v>
      </c>
      <c r="K15" s="1081"/>
      <c r="L15" s="1081">
        <v>109</v>
      </c>
      <c r="M15" s="1081">
        <v>4757.6972477064219</v>
      </c>
      <c r="N15" s="1081"/>
      <c r="O15" s="1081">
        <v>433</v>
      </c>
      <c r="P15" s="1081">
        <v>4641.8545034642029</v>
      </c>
    </row>
    <row r="16" spans="1:16" ht="4.2" customHeight="1" thickBot="1">
      <c r="A16" s="1483"/>
      <c r="B16" s="1483"/>
      <c r="C16" s="1483"/>
      <c r="D16" s="1483"/>
      <c r="E16" s="1088"/>
      <c r="F16" s="1088"/>
      <c r="G16" s="1088"/>
      <c r="H16" s="1088"/>
      <c r="I16" s="1088"/>
      <c r="J16" s="1088"/>
      <c r="K16" s="1088"/>
      <c r="L16" s="1088"/>
      <c r="M16" s="1088"/>
      <c r="N16" s="1088"/>
      <c r="O16" s="1088"/>
      <c r="P16" s="1088"/>
    </row>
    <row r="17" spans="1:16">
      <c r="A17" s="1484" t="s">
        <v>221</v>
      </c>
      <c r="B17" s="1485"/>
      <c r="C17" s="1485"/>
      <c r="D17" s="1485"/>
      <c r="E17" s="1084"/>
      <c r="F17" s="1084"/>
      <c r="G17" s="1084"/>
      <c r="H17" s="1084"/>
      <c r="I17" s="1084"/>
      <c r="J17" s="1084"/>
      <c r="K17" s="1084"/>
      <c r="L17" s="1084"/>
      <c r="M17" s="1084"/>
      <c r="N17" s="1084"/>
      <c r="O17" s="1084"/>
      <c r="P17" s="1084"/>
    </row>
    <row r="18" spans="1:16" ht="15" customHeight="1">
      <c r="A18" s="1978" t="s">
        <v>1459</v>
      </c>
      <c r="B18" s="1979"/>
      <c r="C18" s="1979"/>
      <c r="D18" s="1979"/>
      <c r="E18" s="1979"/>
      <c r="F18" s="1979"/>
      <c r="G18" s="1979"/>
      <c r="H18" s="1979"/>
      <c r="I18" s="1979"/>
      <c r="J18" s="1979"/>
      <c r="K18" s="1979"/>
      <c r="L18" s="1979"/>
      <c r="M18" s="1979"/>
      <c r="N18" s="1979"/>
      <c r="O18" s="1979"/>
      <c r="P18" s="1979"/>
    </row>
    <row r="19" spans="1:16">
      <c r="A19" s="1978" t="s">
        <v>1460</v>
      </c>
      <c r="B19" s="1979"/>
      <c r="C19" s="1979"/>
      <c r="D19" s="1979"/>
      <c r="E19" s="1979"/>
      <c r="F19" s="1979"/>
      <c r="G19" s="1979"/>
      <c r="H19" s="1979"/>
      <c r="I19" s="1979"/>
      <c r="J19" s="1979"/>
      <c r="K19" s="1979"/>
      <c r="L19" s="1979"/>
      <c r="M19" s="1979"/>
      <c r="N19" s="1979"/>
      <c r="O19" s="1979"/>
      <c r="P19" s="1979"/>
    </row>
    <row r="20" spans="1:16" ht="41.25" customHeight="1">
      <c r="A20" s="1978" t="s">
        <v>1461</v>
      </c>
      <c r="B20" s="1979"/>
      <c r="C20" s="1979"/>
      <c r="D20" s="1979"/>
      <c r="E20" s="1979"/>
      <c r="F20" s="1979"/>
      <c r="G20" s="1979"/>
      <c r="H20" s="1979"/>
      <c r="I20" s="1979"/>
      <c r="J20" s="1979"/>
      <c r="K20" s="1979"/>
      <c r="L20" s="1979"/>
      <c r="M20" s="1979"/>
      <c r="N20" s="1979"/>
      <c r="O20" s="1979"/>
      <c r="P20" s="1979"/>
    </row>
    <row r="21" spans="1:16" ht="13.5" customHeight="1">
      <c r="A21" s="1978" t="s">
        <v>1462</v>
      </c>
      <c r="B21" s="1979"/>
      <c r="C21" s="1979"/>
      <c r="D21" s="1979"/>
      <c r="E21" s="1979"/>
      <c r="F21" s="1979"/>
      <c r="G21" s="1979"/>
      <c r="H21" s="1979"/>
      <c r="I21" s="1979"/>
      <c r="J21" s="1979"/>
      <c r="K21" s="1979"/>
      <c r="L21" s="1979"/>
      <c r="M21" s="1979"/>
      <c r="N21" s="1979"/>
      <c r="O21" s="1979"/>
      <c r="P21" s="1979"/>
    </row>
    <row r="22" spans="1:16">
      <c r="A22" s="1978" t="s">
        <v>1463</v>
      </c>
      <c r="B22" s="1979"/>
      <c r="C22" s="1979"/>
      <c r="D22" s="1979"/>
      <c r="E22" s="1979"/>
      <c r="F22" s="1979"/>
      <c r="G22" s="1979"/>
      <c r="H22" s="1979"/>
      <c r="I22" s="1979"/>
      <c r="J22" s="1979"/>
      <c r="K22" s="1979"/>
      <c r="L22" s="1979"/>
      <c r="M22" s="1979"/>
      <c r="N22" s="1979"/>
      <c r="O22" s="1979"/>
      <c r="P22" s="1979"/>
    </row>
    <row r="23" spans="1:16" ht="16.2" thickBot="1">
      <c r="A23" s="1107" t="s">
        <v>1439</v>
      </c>
      <c r="F23" s="1486"/>
      <c r="G23" s="1487"/>
      <c r="H23" s="1487"/>
      <c r="I23" s="1487"/>
      <c r="J23" s="1487"/>
    </row>
    <row r="24" spans="1:16">
      <c r="B24" s="1488"/>
      <c r="C24" s="1488"/>
      <c r="D24" s="1488"/>
    </row>
    <row r="25" spans="1:16">
      <c r="A25" s="1449"/>
      <c r="M25" s="1489"/>
    </row>
    <row r="28" spans="1:16">
      <c r="J28" s="1490"/>
      <c r="O28" s="1490"/>
    </row>
    <row r="200" spans="3:3">
      <c r="C200" s="1410" t="s">
        <v>209</v>
      </c>
    </row>
  </sheetData>
  <mergeCells count="5">
    <mergeCell ref="A18:P18"/>
    <mergeCell ref="A19:P19"/>
    <mergeCell ref="A20:P20"/>
    <mergeCell ref="A21:P21"/>
    <mergeCell ref="A22:P22"/>
  </mergeCells>
  <conditionalFormatting sqref="C9">
    <cfRule type="cellIs" dxfId="3" priority="3" stopIfTrue="1" operator="equal">
      <formula>0</formula>
    </cfRule>
  </conditionalFormatting>
  <conditionalFormatting sqref="F9 K9:L9 K15:K17 F16:J17">
    <cfRule type="cellIs" dxfId="2" priority="4" stopIfTrue="1" operator="equal">
      <formula>0</formula>
    </cfRule>
  </conditionalFormatting>
  <conditionalFormatting sqref="O9:P9">
    <cfRule type="cellIs" dxfId="1" priority="2" stopIfTrue="1" operator="equal">
      <formula>0</formula>
    </cfRule>
  </conditionalFormatting>
  <conditionalFormatting sqref="P12">
    <cfRule type="cellIs" dxfId="0" priority="1" stopIfTrue="1" operator="equal">
      <formula>0</formula>
    </cfRule>
  </conditionalFormatting>
  <hyperlinks>
    <hyperlink ref="B1" location="Índice!A1" display="Volver al Índice " xr:uid="{B391C18D-2A4F-41E8-8AAF-45BD802A8DAF}"/>
  </hyperlinks>
  <printOptions horizontalCentered="1" verticalCentered="1"/>
  <pageMargins left="0.98425196850393704" right="0.98425196850393704" top="0.98425196850393704" bottom="0.98425196850393704" header="0.59055118110236227" footer="0.59055118110236227"/>
  <pageSetup paperSize="9" scale="66" orientation="landscape" useFirstPageNumber="1"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5830B-063D-4D9B-B2F5-69F10DB476BB}">
  <dimension ref="A7:C31"/>
  <sheetViews>
    <sheetView zoomScale="120" zoomScaleNormal="120" workbookViewId="0">
      <selection activeCell="C21" sqref="C21"/>
    </sheetView>
  </sheetViews>
  <sheetFormatPr baseColWidth="10" defaultColWidth="11.44140625" defaultRowHeight="13.2"/>
  <cols>
    <col min="1" max="1" width="5.5546875" style="1095" customWidth="1"/>
    <col min="2" max="2" width="2.44140625" style="1095" customWidth="1"/>
    <col min="3" max="3" width="125.6640625" style="1095" customWidth="1"/>
    <col min="4" max="16384" width="11.44140625" style="1095"/>
  </cols>
  <sheetData>
    <row r="7" spans="1:3" ht="13.8" thickBot="1">
      <c r="A7" s="1093"/>
      <c r="B7" s="1093"/>
      <c r="C7" s="1093"/>
    </row>
    <row r="8" spans="1:3">
      <c r="A8" s="1094"/>
      <c r="B8" s="1094"/>
      <c r="C8" s="1094"/>
    </row>
    <row r="9" spans="1:3" ht="16.8">
      <c r="A9" s="1096" t="s">
        <v>1464</v>
      </c>
      <c r="B9" s="1097"/>
      <c r="C9" s="1094"/>
    </row>
    <row r="10" spans="1:3">
      <c r="A10" s="1099"/>
      <c r="B10" s="1099"/>
      <c r="C10" s="1100"/>
    </row>
    <row r="11" spans="1:3" ht="13.8">
      <c r="A11" s="1094"/>
      <c r="B11" s="1103" t="s">
        <v>1289</v>
      </c>
      <c r="C11" s="1102" t="s">
        <v>1465</v>
      </c>
    </row>
    <row r="12" spans="1:3" ht="13.8">
      <c r="A12" s="1094"/>
      <c r="B12" s="1103" t="s">
        <v>1289</v>
      </c>
      <c r="C12" s="1102" t="s">
        <v>86</v>
      </c>
    </row>
    <row r="13" spans="1:3" ht="13.8">
      <c r="A13" s="1094"/>
      <c r="B13" s="1103" t="s">
        <v>1289</v>
      </c>
      <c r="C13" s="1102" t="s">
        <v>87</v>
      </c>
    </row>
    <row r="14" spans="1:3" ht="14.4">
      <c r="A14" s="1094"/>
      <c r="B14" s="1103" t="s">
        <v>1289</v>
      </c>
      <c r="C14" s="1385" t="s">
        <v>1297</v>
      </c>
    </row>
    <row r="15" spans="1:3" ht="13.8" thickBot="1">
      <c r="A15" s="1106"/>
      <c r="B15" s="1107"/>
      <c r="C15" s="1106"/>
    </row>
    <row r="21" ht="23.25" customHeight="1"/>
    <row r="22" ht="12.75" customHeight="1"/>
    <row r="23" ht="14.25" customHeight="1"/>
    <row r="24" ht="14.25" customHeight="1"/>
    <row r="25" ht="14.25" customHeight="1"/>
    <row r="26" ht="14.25" customHeight="1"/>
    <row r="27" ht="14.25" customHeight="1"/>
    <row r="28" ht="14.25" customHeight="1"/>
    <row r="29" ht="14.25" customHeight="1"/>
    <row r="30" ht="14.25" customHeight="1"/>
    <row r="31" ht="7.5" customHeight="1"/>
  </sheetData>
  <hyperlinks>
    <hyperlink ref="C11" location="'Retiros 25%|AFP-Sexo-Edad r'!A1" display="'Retiros 25%|AFP-Sexo-Edad r'!A1" xr:uid="{882E17FC-0CA9-455E-A4C6-0B25751625E6}"/>
    <hyperlink ref="C12" location="'Retiros25%| Evol Num'!A1" display="'Retiros25%| Evol Num'!A1" xr:uid="{7A093A75-4271-4C24-8996-F529AF32153C}"/>
    <hyperlink ref="C13" location="'Retiros25%| Monto'!A1" display="'Retiros25%| Monto'!A1" xr:uid="{76CE4898-C54F-4999-A75E-46499536BDC8}"/>
    <hyperlink ref="C14" r:id="rId1" display="Glosario de términos sobre jubilación" xr:uid="{A4ED3AE1-D4AA-4E37-9CB1-7B7B1F4D5521}"/>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78DEC-DCE0-4601-A6C9-D11D852460C9}">
  <sheetPr>
    <pageSetUpPr fitToPage="1"/>
  </sheetPr>
  <dimension ref="A1:AC59"/>
  <sheetViews>
    <sheetView zoomScale="90" zoomScaleNormal="90" workbookViewId="0">
      <selection activeCell="C22" sqref="C22"/>
    </sheetView>
  </sheetViews>
  <sheetFormatPr baseColWidth="10" defaultColWidth="11.44140625" defaultRowHeight="14.4"/>
  <cols>
    <col min="1" max="1" width="1.6640625" style="1491" customWidth="1"/>
    <col min="2" max="2" width="24.44140625" style="1491" customWidth="1"/>
    <col min="3" max="13" width="9.33203125" style="1491" customWidth="1"/>
    <col min="14" max="14" width="8.88671875" style="1491" customWidth="1"/>
    <col min="15" max="15" width="10.6640625" style="1491" customWidth="1"/>
    <col min="16" max="16" width="10.6640625" style="1493" customWidth="1"/>
    <col min="17" max="16384" width="11.44140625" style="1491"/>
  </cols>
  <sheetData>
    <row r="1" spans="1:29">
      <c r="B1" s="1492" t="s">
        <v>1298</v>
      </c>
    </row>
    <row r="2" spans="1:29" s="22" customFormat="1" ht="55.5" customHeight="1">
      <c r="A2" s="1494" t="s">
        <v>1465</v>
      </c>
      <c r="B2" s="1494"/>
      <c r="C2" s="1494"/>
      <c r="D2" s="1494"/>
      <c r="E2" s="1494"/>
      <c r="F2" s="1494"/>
      <c r="G2" s="1494"/>
      <c r="H2" s="1494"/>
      <c r="I2" s="1494"/>
      <c r="J2" s="1494"/>
      <c r="K2" s="1494"/>
      <c r="L2" s="1494"/>
      <c r="M2" s="1494"/>
      <c r="N2" s="1494"/>
      <c r="O2" s="1494"/>
      <c r="P2" s="1494"/>
    </row>
    <row r="3" spans="1:29" s="22" customFormat="1" ht="16.8">
      <c r="A3" s="25">
        <v>45838</v>
      </c>
      <c r="B3" s="25"/>
      <c r="C3" s="25"/>
      <c r="D3" s="25"/>
      <c r="E3" s="25"/>
      <c r="F3" s="25"/>
      <c r="G3" s="25"/>
      <c r="H3" s="25"/>
      <c r="I3" s="25"/>
      <c r="J3" s="25"/>
      <c r="K3" s="25"/>
      <c r="L3" s="25"/>
      <c r="M3" s="25"/>
      <c r="N3" s="25"/>
      <c r="O3" s="25"/>
      <c r="P3" s="25"/>
    </row>
    <row r="4" spans="1:29" s="22" customFormat="1" ht="11.4" thickBot="1">
      <c r="A4" s="75"/>
      <c r="B4" s="75"/>
      <c r="C4" s="75"/>
      <c r="D4" s="75"/>
      <c r="E4" s="75"/>
      <c r="F4" s="75"/>
      <c r="G4" s="75"/>
      <c r="H4" s="75"/>
      <c r="I4" s="75"/>
      <c r="J4" s="75"/>
      <c r="K4" s="75"/>
      <c r="L4" s="75"/>
      <c r="M4" s="75"/>
      <c r="N4" s="75"/>
      <c r="O4" s="75"/>
      <c r="P4" s="1495"/>
    </row>
    <row r="5" spans="1:29" s="22" customFormat="1" ht="12.75" customHeight="1">
      <c r="A5" s="1980" t="s">
        <v>1466</v>
      </c>
      <c r="B5" s="1981"/>
      <c r="C5" s="151" t="s">
        <v>98</v>
      </c>
      <c r="D5" s="151"/>
      <c r="E5" s="151"/>
      <c r="F5" s="151"/>
      <c r="G5" s="151"/>
      <c r="H5" s="151"/>
      <c r="I5" s="151"/>
      <c r="J5" s="151"/>
      <c r="K5" s="151"/>
      <c r="L5" s="151"/>
      <c r="M5" s="151"/>
      <c r="N5" s="1836" t="s">
        <v>99</v>
      </c>
      <c r="O5" s="35" t="s">
        <v>1467</v>
      </c>
      <c r="P5" s="35" t="s">
        <v>100</v>
      </c>
    </row>
    <row r="6" spans="1:29" s="22" customFormat="1" ht="13.8">
      <c r="A6" s="1982"/>
      <c r="B6" s="1982"/>
      <c r="C6" s="298" t="s">
        <v>101</v>
      </c>
      <c r="D6" s="298" t="s">
        <v>102</v>
      </c>
      <c r="E6" s="298" t="s">
        <v>103</v>
      </c>
      <c r="F6" s="298" t="s">
        <v>104</v>
      </c>
      <c r="G6" s="298" t="s">
        <v>105</v>
      </c>
      <c r="H6" s="298" t="s">
        <v>106</v>
      </c>
      <c r="I6" s="298" t="s">
        <v>107</v>
      </c>
      <c r="J6" s="298" t="s">
        <v>108</v>
      </c>
      <c r="K6" s="298" t="s">
        <v>109</v>
      </c>
      <c r="L6" s="1496" t="s">
        <v>110</v>
      </c>
      <c r="M6" s="1496" t="s">
        <v>111</v>
      </c>
      <c r="N6" s="1817"/>
      <c r="O6" s="37" t="s">
        <v>214</v>
      </c>
      <c r="P6" s="37" t="s">
        <v>113</v>
      </c>
    </row>
    <row r="7" spans="1:29" s="22" customFormat="1" ht="13.8">
      <c r="A7" s="42" t="s">
        <v>114</v>
      </c>
      <c r="B7" s="166"/>
      <c r="C7" s="1497">
        <f>+C9+C8</f>
        <v>0</v>
      </c>
      <c r="D7" s="1497">
        <f t="shared" ref="D7:M7" si="0">+D9+D8</f>
        <v>143</v>
      </c>
      <c r="E7" s="1497">
        <f t="shared" si="0"/>
        <v>1900</v>
      </c>
      <c r="F7" s="1497">
        <f t="shared" si="0"/>
        <v>2758</v>
      </c>
      <c r="G7" s="1497">
        <f t="shared" si="0"/>
        <v>1954</v>
      </c>
      <c r="H7" s="1497">
        <f t="shared" si="0"/>
        <v>1286</v>
      </c>
      <c r="I7" s="1497">
        <f t="shared" si="0"/>
        <v>651</v>
      </c>
      <c r="J7" s="1497">
        <f t="shared" si="0"/>
        <v>286</v>
      </c>
      <c r="K7" s="1497">
        <f t="shared" si="0"/>
        <v>135</v>
      </c>
      <c r="L7" s="1497">
        <f t="shared" si="0"/>
        <v>25</v>
      </c>
      <c r="M7" s="1497">
        <f t="shared" si="0"/>
        <v>3</v>
      </c>
      <c r="N7" s="1497">
        <f>+N9+N8</f>
        <v>9141</v>
      </c>
      <c r="O7" s="1498">
        <f>+N7/$N$7</f>
        <v>1</v>
      </c>
      <c r="P7" s="1499">
        <f>+N7/$N$19</f>
        <v>7.4815233137721898E-2</v>
      </c>
      <c r="Q7" s="1500"/>
    </row>
    <row r="8" spans="1:29" s="22" customFormat="1" ht="13.8">
      <c r="A8" s="47"/>
      <c r="B8" s="1501" t="s">
        <v>1468</v>
      </c>
      <c r="C8" s="1502">
        <v>0</v>
      </c>
      <c r="D8" s="1502">
        <v>25</v>
      </c>
      <c r="E8" s="1502">
        <v>506</v>
      </c>
      <c r="F8" s="1502">
        <v>1146</v>
      </c>
      <c r="G8" s="1502">
        <v>1116</v>
      </c>
      <c r="H8" s="1502">
        <v>758</v>
      </c>
      <c r="I8" s="1502">
        <v>354</v>
      </c>
      <c r="J8" s="1502">
        <v>139</v>
      </c>
      <c r="K8" s="1502">
        <v>66</v>
      </c>
      <c r="L8" s="1502">
        <v>12</v>
      </c>
      <c r="M8" s="1502">
        <v>2</v>
      </c>
      <c r="N8" s="1502">
        <v>4124</v>
      </c>
      <c r="O8" s="1503">
        <f>+N8/$N$7</f>
        <v>0.45115414068482662</v>
      </c>
      <c r="P8" s="1504"/>
      <c r="Q8" s="1500"/>
      <c r="AC8" s="1505"/>
    </row>
    <row r="9" spans="1:29" s="22" customFormat="1" ht="13.8">
      <c r="A9" s="51"/>
      <c r="B9" s="1506" t="s">
        <v>1469</v>
      </c>
      <c r="C9" s="1507">
        <v>0</v>
      </c>
      <c r="D9" s="1507">
        <v>118</v>
      </c>
      <c r="E9" s="1507">
        <v>1394</v>
      </c>
      <c r="F9" s="1507">
        <v>1612</v>
      </c>
      <c r="G9" s="1507">
        <v>838</v>
      </c>
      <c r="H9" s="1507">
        <v>528</v>
      </c>
      <c r="I9" s="1507">
        <v>297</v>
      </c>
      <c r="J9" s="1507">
        <v>147</v>
      </c>
      <c r="K9" s="1507">
        <v>69</v>
      </c>
      <c r="L9" s="1507">
        <v>13</v>
      </c>
      <c r="M9" s="1507">
        <v>1</v>
      </c>
      <c r="N9" s="1507">
        <v>5017</v>
      </c>
      <c r="O9" s="1508">
        <f>+N9/$N$7</f>
        <v>0.54884585931517338</v>
      </c>
      <c r="P9" s="1509"/>
      <c r="Q9" s="1500"/>
    </row>
    <row r="10" spans="1:29" s="22" customFormat="1" ht="13.8">
      <c r="A10" s="42" t="s">
        <v>117</v>
      </c>
      <c r="B10" s="42"/>
      <c r="C10" s="1497">
        <f>+C12+C11</f>
        <v>0</v>
      </c>
      <c r="D10" s="1497">
        <f t="shared" ref="D10:M10" si="1">+D12+D11</f>
        <v>63</v>
      </c>
      <c r="E10" s="1497">
        <f t="shared" si="1"/>
        <v>1780</v>
      </c>
      <c r="F10" s="1497">
        <f t="shared" si="1"/>
        <v>6630</v>
      </c>
      <c r="G10" s="1497">
        <f t="shared" si="1"/>
        <v>10246</v>
      </c>
      <c r="H10" s="1497">
        <f t="shared" si="1"/>
        <v>9586</v>
      </c>
      <c r="I10" s="1497">
        <f t="shared" si="1"/>
        <v>6668</v>
      </c>
      <c r="J10" s="1497">
        <f t="shared" si="1"/>
        <v>4013</v>
      </c>
      <c r="K10" s="1497">
        <f t="shared" si="1"/>
        <v>2172</v>
      </c>
      <c r="L10" s="1497">
        <f t="shared" si="1"/>
        <v>693</v>
      </c>
      <c r="M10" s="1497">
        <f t="shared" si="1"/>
        <v>29</v>
      </c>
      <c r="N10" s="1497">
        <f>+N12+N11</f>
        <v>41880</v>
      </c>
      <c r="O10" s="1498">
        <f>+N10/$N$10</f>
        <v>1</v>
      </c>
      <c r="P10" s="1499">
        <f>+N10/$N$19</f>
        <v>0.34277015247869963</v>
      </c>
      <c r="Q10" s="1500"/>
    </row>
    <row r="11" spans="1:29" s="22" customFormat="1" ht="13.8">
      <c r="A11" s="47"/>
      <c r="B11" s="1501" t="s">
        <v>1468</v>
      </c>
      <c r="C11" s="1502">
        <v>0</v>
      </c>
      <c r="D11" s="1502">
        <v>22</v>
      </c>
      <c r="E11" s="1502">
        <v>786</v>
      </c>
      <c r="F11" s="1502">
        <v>3756</v>
      </c>
      <c r="G11" s="1502">
        <v>6705</v>
      </c>
      <c r="H11" s="1502">
        <v>6616</v>
      </c>
      <c r="I11" s="1502">
        <v>4512</v>
      </c>
      <c r="J11" s="1502">
        <v>2598</v>
      </c>
      <c r="K11" s="1502">
        <v>1370</v>
      </c>
      <c r="L11" s="1502">
        <v>431</v>
      </c>
      <c r="M11" s="1502">
        <v>14</v>
      </c>
      <c r="N11" s="1502">
        <v>26810</v>
      </c>
      <c r="O11" s="1510">
        <f>+N11/$N$10</f>
        <v>0.64016236867239729</v>
      </c>
      <c r="P11" s="1504"/>
      <c r="Q11" s="1500"/>
      <c r="U11" s="1505"/>
      <c r="V11" s="1505"/>
      <c r="W11" s="1505"/>
      <c r="X11" s="1505"/>
      <c r="Y11" s="1505"/>
      <c r="AC11" s="1505"/>
    </row>
    <row r="12" spans="1:29" s="22" customFormat="1" ht="13.8">
      <c r="A12" s="51"/>
      <c r="B12" s="1506" t="s">
        <v>1469</v>
      </c>
      <c r="C12" s="1507">
        <v>0</v>
      </c>
      <c r="D12" s="1507">
        <v>41</v>
      </c>
      <c r="E12" s="1507">
        <v>994</v>
      </c>
      <c r="F12" s="1507">
        <v>2874</v>
      </c>
      <c r="G12" s="1507">
        <v>3541</v>
      </c>
      <c r="H12" s="1507">
        <v>2970</v>
      </c>
      <c r="I12" s="1507">
        <v>2156</v>
      </c>
      <c r="J12" s="1507">
        <v>1415</v>
      </c>
      <c r="K12" s="1507">
        <v>802</v>
      </c>
      <c r="L12" s="1507">
        <v>262</v>
      </c>
      <c r="M12" s="1507">
        <v>15</v>
      </c>
      <c r="N12" s="1507">
        <v>15070</v>
      </c>
      <c r="O12" s="1508">
        <f>+N12/$N$10</f>
        <v>0.35983763132760266</v>
      </c>
      <c r="P12" s="1509"/>
      <c r="Q12" s="1500"/>
      <c r="U12" s="1505"/>
      <c r="V12" s="1505"/>
      <c r="W12" s="1505"/>
      <c r="X12" s="1505"/>
      <c r="AC12" s="1505"/>
    </row>
    <row r="13" spans="1:29" s="22" customFormat="1" ht="13.8">
      <c r="A13" s="42" t="s">
        <v>118</v>
      </c>
      <c r="B13" s="42"/>
      <c r="C13" s="1497">
        <f>+C15+C14</f>
        <v>0</v>
      </c>
      <c r="D13" s="1497">
        <f t="shared" ref="D13:M13" si="2">+D15+D14</f>
        <v>105</v>
      </c>
      <c r="E13" s="1497">
        <f t="shared" si="2"/>
        <v>3237</v>
      </c>
      <c r="F13" s="1497">
        <f t="shared" si="2"/>
        <v>9819</v>
      </c>
      <c r="G13" s="1497">
        <f t="shared" si="2"/>
        <v>11609</v>
      </c>
      <c r="H13" s="1497">
        <f t="shared" si="2"/>
        <v>8977</v>
      </c>
      <c r="I13" s="1497">
        <f t="shared" si="2"/>
        <v>5503</v>
      </c>
      <c r="J13" s="1497">
        <f t="shared" si="2"/>
        <v>3093</v>
      </c>
      <c r="K13" s="1497">
        <f t="shared" si="2"/>
        <v>1549</v>
      </c>
      <c r="L13" s="1497">
        <f t="shared" si="2"/>
        <v>452</v>
      </c>
      <c r="M13" s="1497">
        <f t="shared" si="2"/>
        <v>13</v>
      </c>
      <c r="N13" s="1497">
        <f>+N15+N14</f>
        <v>44357</v>
      </c>
      <c r="O13" s="1498">
        <f>+N13/$N$13</f>
        <v>1</v>
      </c>
      <c r="P13" s="1499">
        <f>+N13/$N$19</f>
        <v>0.36304335371293411</v>
      </c>
      <c r="Q13" s="1500"/>
    </row>
    <row r="14" spans="1:29" s="22" customFormat="1" ht="13.8">
      <c r="A14" s="47"/>
      <c r="B14" s="1501" t="s">
        <v>1468</v>
      </c>
      <c r="C14" s="1502">
        <v>0</v>
      </c>
      <c r="D14" s="1502">
        <v>38</v>
      </c>
      <c r="E14" s="1502">
        <v>1356</v>
      </c>
      <c r="F14" s="1502">
        <v>5338</v>
      </c>
      <c r="G14" s="1502">
        <v>7736</v>
      </c>
      <c r="H14" s="1502">
        <v>6517</v>
      </c>
      <c r="I14" s="1502">
        <v>3916</v>
      </c>
      <c r="J14" s="1502">
        <v>2160</v>
      </c>
      <c r="K14" s="1502">
        <v>1041</v>
      </c>
      <c r="L14" s="1502">
        <v>315</v>
      </c>
      <c r="M14" s="1502">
        <v>5</v>
      </c>
      <c r="N14" s="1502">
        <v>28422</v>
      </c>
      <c r="O14" s="1510">
        <f>+N14/$N$13</f>
        <v>0.64075568681380612</v>
      </c>
      <c r="P14" s="1504"/>
      <c r="Q14" s="1500"/>
      <c r="U14" s="1505"/>
      <c r="V14" s="1505"/>
      <c r="W14" s="1505"/>
      <c r="X14" s="1505"/>
      <c r="Y14" s="1505"/>
      <c r="AC14" s="1505"/>
    </row>
    <row r="15" spans="1:29" s="22" customFormat="1" ht="13.8">
      <c r="A15" s="51"/>
      <c r="B15" s="1506" t="s">
        <v>1469</v>
      </c>
      <c r="C15" s="1507">
        <v>0</v>
      </c>
      <c r="D15" s="1507">
        <v>67</v>
      </c>
      <c r="E15" s="1507">
        <v>1881</v>
      </c>
      <c r="F15" s="1507">
        <v>4481</v>
      </c>
      <c r="G15" s="1507">
        <v>3873</v>
      </c>
      <c r="H15" s="1507">
        <v>2460</v>
      </c>
      <c r="I15" s="1507">
        <v>1587</v>
      </c>
      <c r="J15" s="1507">
        <v>933</v>
      </c>
      <c r="K15" s="1507">
        <v>508</v>
      </c>
      <c r="L15" s="1507">
        <v>137</v>
      </c>
      <c r="M15" s="1507">
        <v>8</v>
      </c>
      <c r="N15" s="1507">
        <v>15935</v>
      </c>
      <c r="O15" s="1508">
        <f>+N15/$N$13</f>
        <v>0.35924431318619382</v>
      </c>
      <c r="P15" s="1509"/>
      <c r="Q15" s="1500"/>
      <c r="U15" s="1505"/>
      <c r="V15" s="1505"/>
      <c r="W15" s="1505"/>
      <c r="X15" s="1505"/>
      <c r="AC15" s="1505"/>
    </row>
    <row r="16" spans="1:29" s="22" customFormat="1" ht="13.8">
      <c r="A16" s="42" t="s">
        <v>119</v>
      </c>
      <c r="B16" s="42"/>
      <c r="C16" s="1497">
        <f>+C18+C17</f>
        <v>0</v>
      </c>
      <c r="D16" s="1497">
        <f t="shared" ref="D16:M16" si="3">+D18+D17</f>
        <v>26</v>
      </c>
      <c r="E16" s="1497">
        <f t="shared" si="3"/>
        <v>1181</v>
      </c>
      <c r="F16" s="1497">
        <f t="shared" si="3"/>
        <v>4568</v>
      </c>
      <c r="G16" s="1497">
        <f t="shared" si="3"/>
        <v>6815</v>
      </c>
      <c r="H16" s="1497">
        <f t="shared" si="3"/>
        <v>6127</v>
      </c>
      <c r="I16" s="1497">
        <f t="shared" si="3"/>
        <v>4116</v>
      </c>
      <c r="J16" s="1497">
        <f t="shared" si="3"/>
        <v>2355</v>
      </c>
      <c r="K16" s="1497">
        <f t="shared" si="3"/>
        <v>1238</v>
      </c>
      <c r="L16" s="1497">
        <f t="shared" si="3"/>
        <v>365</v>
      </c>
      <c r="M16" s="1497">
        <f t="shared" si="3"/>
        <v>12</v>
      </c>
      <c r="N16" s="1497">
        <f>+N18+N17</f>
        <v>26803</v>
      </c>
      <c r="O16" s="1498">
        <f>+N16/$N$16</f>
        <v>1</v>
      </c>
      <c r="P16" s="1499">
        <f>+N16/$N$19</f>
        <v>0.21937126067064439</v>
      </c>
      <c r="Q16" s="1500"/>
    </row>
    <row r="17" spans="1:29" s="22" customFormat="1" ht="13.8">
      <c r="A17" s="47"/>
      <c r="B17" s="1501" t="s">
        <v>1468</v>
      </c>
      <c r="C17" s="1502">
        <v>0</v>
      </c>
      <c r="D17" s="1502">
        <v>12</v>
      </c>
      <c r="E17" s="1502">
        <v>577</v>
      </c>
      <c r="F17" s="1502">
        <v>2660</v>
      </c>
      <c r="G17" s="1502">
        <v>4576</v>
      </c>
      <c r="H17" s="1502">
        <v>4225</v>
      </c>
      <c r="I17" s="1502">
        <v>2771</v>
      </c>
      <c r="J17" s="1502">
        <v>1522</v>
      </c>
      <c r="K17" s="1502">
        <v>774</v>
      </c>
      <c r="L17" s="1502">
        <v>236</v>
      </c>
      <c r="M17" s="1502">
        <v>5</v>
      </c>
      <c r="N17" s="1502">
        <v>17358</v>
      </c>
      <c r="O17" s="1510">
        <f>+N17/$N$16</f>
        <v>0.64761407305152408</v>
      </c>
      <c r="P17" s="1504"/>
      <c r="Q17" s="1500"/>
      <c r="U17" s="1505"/>
      <c r="V17" s="1505"/>
      <c r="W17" s="1505"/>
      <c r="X17" s="1505"/>
      <c r="AC17" s="1505"/>
    </row>
    <row r="18" spans="1:29" s="22" customFormat="1" ht="13.8">
      <c r="A18" s="51"/>
      <c r="B18" s="1506" t="s">
        <v>1469</v>
      </c>
      <c r="C18" s="1507">
        <v>0</v>
      </c>
      <c r="D18" s="1507">
        <v>14</v>
      </c>
      <c r="E18" s="1507">
        <v>604</v>
      </c>
      <c r="F18" s="1507">
        <v>1908</v>
      </c>
      <c r="G18" s="1507">
        <v>2239</v>
      </c>
      <c r="H18" s="1507">
        <v>1902</v>
      </c>
      <c r="I18" s="1507">
        <v>1345</v>
      </c>
      <c r="J18" s="1507">
        <v>833</v>
      </c>
      <c r="K18" s="1507">
        <v>464</v>
      </c>
      <c r="L18" s="1507">
        <v>129</v>
      </c>
      <c r="M18" s="1507">
        <v>7</v>
      </c>
      <c r="N18" s="1507">
        <v>9445</v>
      </c>
      <c r="O18" s="1508">
        <f>+N18/$N$16</f>
        <v>0.35238592694847592</v>
      </c>
      <c r="P18" s="1509"/>
      <c r="Q18" s="1500"/>
      <c r="U18" s="1505"/>
      <c r="V18" s="1505"/>
      <c r="W18" s="1505"/>
      <c r="AC18" s="1505"/>
    </row>
    <row r="19" spans="1:29" s="22" customFormat="1" ht="13.8">
      <c r="A19" s="1511" t="s">
        <v>1382</v>
      </c>
      <c r="B19" s="42"/>
      <c r="C19" s="1497">
        <f>+C21+C20</f>
        <v>0</v>
      </c>
      <c r="D19" s="1497">
        <f t="shared" ref="D19:M19" si="4">+D21+D20</f>
        <v>337</v>
      </c>
      <c r="E19" s="1497">
        <f t="shared" si="4"/>
        <v>8098</v>
      </c>
      <c r="F19" s="1497">
        <f t="shared" si="4"/>
        <v>23775</v>
      </c>
      <c r="G19" s="1497">
        <f t="shared" si="4"/>
        <v>30624</v>
      </c>
      <c r="H19" s="1497">
        <f t="shared" si="4"/>
        <v>25976</v>
      </c>
      <c r="I19" s="1497">
        <f t="shared" si="4"/>
        <v>16938</v>
      </c>
      <c r="J19" s="1497">
        <f t="shared" si="4"/>
        <v>9747</v>
      </c>
      <c r="K19" s="1497">
        <f t="shared" si="4"/>
        <v>5094</v>
      </c>
      <c r="L19" s="1497">
        <f t="shared" si="4"/>
        <v>1535</v>
      </c>
      <c r="M19" s="1497">
        <f t="shared" si="4"/>
        <v>57</v>
      </c>
      <c r="N19" s="1497">
        <f>+N21+N20</f>
        <v>122181</v>
      </c>
      <c r="O19" s="1498">
        <f>+N19/$N$19</f>
        <v>1</v>
      </c>
      <c r="P19" s="1499">
        <f>+N19/$N$19</f>
        <v>1</v>
      </c>
      <c r="Q19" s="1500"/>
    </row>
    <row r="20" spans="1:29" s="22" customFormat="1" ht="13.8">
      <c r="A20" s="1512"/>
      <c r="B20" s="1299" t="s">
        <v>1468</v>
      </c>
      <c r="C20" s="1502">
        <f>+C8+C11+C14+C17</f>
        <v>0</v>
      </c>
      <c r="D20" s="1502">
        <f t="shared" ref="D20:M21" si="5">+D8+D11+D14+D17</f>
        <v>97</v>
      </c>
      <c r="E20" s="1502">
        <f t="shared" si="5"/>
        <v>3225</v>
      </c>
      <c r="F20" s="1502">
        <f t="shared" si="5"/>
        <v>12900</v>
      </c>
      <c r="G20" s="1502">
        <f t="shared" si="5"/>
        <v>20133</v>
      </c>
      <c r="H20" s="1502">
        <f t="shared" si="5"/>
        <v>18116</v>
      </c>
      <c r="I20" s="1502">
        <f t="shared" si="5"/>
        <v>11553</v>
      </c>
      <c r="J20" s="1502">
        <f t="shared" si="5"/>
        <v>6419</v>
      </c>
      <c r="K20" s="1502">
        <f t="shared" si="5"/>
        <v>3251</v>
      </c>
      <c r="L20" s="1502">
        <f t="shared" si="5"/>
        <v>994</v>
      </c>
      <c r="M20" s="1502">
        <f t="shared" si="5"/>
        <v>26</v>
      </c>
      <c r="N20" s="1502">
        <f>SUM(C20:M20)</f>
        <v>76714</v>
      </c>
      <c r="O20" s="1510">
        <f>+N20/$N$19</f>
        <v>0.62787176402222933</v>
      </c>
      <c r="P20" s="1504"/>
      <c r="Q20" s="1500"/>
    </row>
    <row r="21" spans="1:29" s="22" customFormat="1" ht="13.8">
      <c r="A21" s="1506"/>
      <c r="B21" s="1513" t="s">
        <v>1469</v>
      </c>
      <c r="C21" s="1507">
        <f>+C9+C12+C15+C18</f>
        <v>0</v>
      </c>
      <c r="D21" s="1507">
        <f t="shared" si="5"/>
        <v>240</v>
      </c>
      <c r="E21" s="1507">
        <f t="shared" si="5"/>
        <v>4873</v>
      </c>
      <c r="F21" s="1507">
        <f t="shared" si="5"/>
        <v>10875</v>
      </c>
      <c r="G21" s="1507">
        <f t="shared" si="5"/>
        <v>10491</v>
      </c>
      <c r="H21" s="1507">
        <f t="shared" si="5"/>
        <v>7860</v>
      </c>
      <c r="I21" s="1507">
        <f t="shared" si="5"/>
        <v>5385</v>
      </c>
      <c r="J21" s="1507">
        <f t="shared" si="5"/>
        <v>3328</v>
      </c>
      <c r="K21" s="1507">
        <f t="shared" si="5"/>
        <v>1843</v>
      </c>
      <c r="L21" s="1507">
        <f t="shared" si="5"/>
        <v>541</v>
      </c>
      <c r="M21" s="1507">
        <f t="shared" si="5"/>
        <v>31</v>
      </c>
      <c r="N21" s="1507">
        <f>SUM(C21:M21)</f>
        <v>45467</v>
      </c>
      <c r="O21" s="1508">
        <f>+N21/$N$19</f>
        <v>0.37212823597777067</v>
      </c>
      <c r="P21" s="1509"/>
      <c r="Q21" s="1500"/>
    </row>
    <row r="22" spans="1:29" s="22" customFormat="1" ht="13.8">
      <c r="A22" s="1511" t="s">
        <v>1374</v>
      </c>
      <c r="B22" s="1514"/>
      <c r="C22" s="1515">
        <f>+C19/$N$19</f>
        <v>0</v>
      </c>
      <c r="D22" s="1515">
        <f t="shared" ref="D22:N22" si="6">+D19/$N$19</f>
        <v>2.7582029939188582E-3</v>
      </c>
      <c r="E22" s="1515">
        <f t="shared" si="6"/>
        <v>6.6278717640222293E-2</v>
      </c>
      <c r="F22" s="1515">
        <f t="shared" si="6"/>
        <v>0.1945883566184595</v>
      </c>
      <c r="G22" s="1515">
        <f t="shared" si="6"/>
        <v>0.2506445355660864</v>
      </c>
      <c r="H22" s="1515">
        <f t="shared" si="6"/>
        <v>0.21260261415441026</v>
      </c>
      <c r="I22" s="1515">
        <f t="shared" si="6"/>
        <v>0.13863039261423626</v>
      </c>
      <c r="J22" s="1515">
        <f t="shared" si="6"/>
        <v>7.9775087779605666E-2</v>
      </c>
      <c r="K22" s="1515">
        <f t="shared" si="6"/>
        <v>4.1692243474844695E-2</v>
      </c>
      <c r="L22" s="1515">
        <f t="shared" si="6"/>
        <v>1.2563328177048805E-2</v>
      </c>
      <c r="M22" s="1515">
        <f t="shared" si="6"/>
        <v>4.6652098116728463E-4</v>
      </c>
      <c r="N22" s="1515">
        <f t="shared" si="6"/>
        <v>1</v>
      </c>
      <c r="O22" s="47"/>
      <c r="P22" s="1516"/>
    </row>
    <row r="23" spans="1:29" s="22" customFormat="1" ht="2.25" customHeight="1" thickBot="1">
      <c r="A23" s="71"/>
      <c r="B23" s="71"/>
      <c r="C23" s="71"/>
      <c r="D23" s="72"/>
      <c r="E23" s="72"/>
      <c r="F23" s="72"/>
      <c r="G23" s="72"/>
      <c r="H23" s="72"/>
      <c r="I23" s="72"/>
      <c r="J23" s="72"/>
      <c r="K23" s="72"/>
      <c r="L23" s="72"/>
      <c r="M23" s="72"/>
      <c r="N23" s="72"/>
      <c r="O23" s="72"/>
      <c r="P23" s="71"/>
    </row>
    <row r="24" spans="1:29" s="22" customFormat="1" ht="13.8">
      <c r="A24" s="1299" t="s">
        <v>221</v>
      </c>
      <c r="B24" s="21"/>
      <c r="C24" s="21"/>
      <c r="D24" s="20"/>
      <c r="E24" s="20"/>
      <c r="F24" s="20"/>
      <c r="G24" s="20"/>
      <c r="H24" s="20"/>
      <c r="I24" s="20"/>
      <c r="J24" s="20"/>
      <c r="K24" s="20"/>
      <c r="L24" s="20"/>
      <c r="M24" s="20"/>
      <c r="N24" s="20"/>
      <c r="O24" s="20"/>
      <c r="P24" s="21"/>
    </row>
    <row r="25" spans="1:29" s="22" customFormat="1" ht="30" customHeight="1">
      <c r="A25" s="1932" t="s">
        <v>1470</v>
      </c>
      <c r="B25" s="1920"/>
      <c r="C25" s="1920"/>
      <c r="D25" s="1920"/>
      <c r="E25" s="1920"/>
      <c r="F25" s="1920"/>
      <c r="G25" s="1920"/>
      <c r="H25" s="1920"/>
      <c r="I25" s="1920"/>
      <c r="J25" s="1920"/>
      <c r="K25" s="1920"/>
      <c r="L25" s="1920"/>
      <c r="M25" s="1920"/>
      <c r="N25" s="1920"/>
      <c r="O25" s="1920"/>
      <c r="P25" s="1920"/>
    </row>
    <row r="26" spans="1:29" s="22" customFormat="1" ht="13.8">
      <c r="A26" s="1299" t="s">
        <v>1471</v>
      </c>
      <c r="B26" s="21"/>
      <c r="C26" s="21"/>
      <c r="D26" s="20"/>
      <c r="E26" s="20"/>
      <c r="F26" s="20"/>
      <c r="G26" s="20"/>
      <c r="H26" s="20"/>
      <c r="I26" s="20"/>
      <c r="J26" s="20"/>
      <c r="K26" s="20"/>
      <c r="L26" s="20"/>
      <c r="M26" s="20"/>
      <c r="N26" s="20"/>
      <c r="O26" s="20"/>
      <c r="P26" s="21"/>
    </row>
    <row r="27" spans="1:29">
      <c r="E27" s="1517"/>
      <c r="F27" s="1517"/>
      <c r="G27" s="1517"/>
      <c r="H27" s="1517"/>
      <c r="I27" s="1517"/>
      <c r="J27" s="1517"/>
      <c r="K27" s="1517"/>
      <c r="L27" s="1517"/>
      <c r="M27" s="1517"/>
      <c r="N27" s="1517"/>
      <c r="O27" s="1517"/>
      <c r="P27" s="1491"/>
    </row>
    <row r="28" spans="1:29">
      <c r="E28" s="1517"/>
      <c r="F28" s="1517"/>
      <c r="G28" s="1517"/>
      <c r="H28" s="1517"/>
      <c r="N28" s="1517"/>
      <c r="O28" s="1517"/>
      <c r="P28" s="1491"/>
    </row>
    <row r="29" spans="1:29">
      <c r="D29" s="1497"/>
      <c r="E29" s="1497"/>
      <c r="F29" s="1497"/>
      <c r="G29" s="1497"/>
      <c r="H29" s="1497"/>
      <c r="I29" s="1497"/>
      <c r="J29" s="1497"/>
      <c r="K29" s="1497"/>
      <c r="L29" s="1497"/>
      <c r="M29" s="1497"/>
      <c r="N29" s="1497"/>
      <c r="O29" s="1517"/>
      <c r="P29" s="1491"/>
    </row>
    <row r="30" spans="1:29">
      <c r="D30" s="1517"/>
      <c r="E30" s="1517"/>
      <c r="F30" s="1517"/>
      <c r="G30" s="1517"/>
      <c r="H30" s="1517"/>
      <c r="I30" s="1517"/>
      <c r="J30" s="1517"/>
      <c r="K30" s="1517"/>
      <c r="L30" s="1517"/>
      <c r="M30" s="1517"/>
      <c r="N30" s="1517"/>
      <c r="O30" s="1517"/>
      <c r="P30" s="1491"/>
    </row>
    <row r="31" spans="1:29">
      <c r="D31" s="1517"/>
      <c r="E31" s="1517"/>
      <c r="F31" s="1517"/>
      <c r="G31" s="1517"/>
      <c r="H31" s="1517"/>
      <c r="I31" s="1517"/>
      <c r="J31" s="1517"/>
      <c r="K31" s="1517"/>
      <c r="L31" s="1517"/>
      <c r="M31" s="1517"/>
      <c r="N31" s="1517"/>
      <c r="O31" s="1517"/>
      <c r="P31" s="1491"/>
    </row>
    <row r="32" spans="1:29">
      <c r="D32" s="1497"/>
      <c r="E32" s="1497"/>
      <c r="F32" s="1497"/>
      <c r="G32" s="1497"/>
      <c r="H32" s="1497"/>
      <c r="I32" s="1497"/>
      <c r="J32" s="1497"/>
      <c r="K32" s="1497"/>
      <c r="L32" s="1497"/>
      <c r="M32" s="1497"/>
      <c r="N32" s="1497"/>
      <c r="O32" s="1517"/>
      <c r="P32" s="1491"/>
    </row>
    <row r="33" spans="3:16">
      <c r="E33" s="1517"/>
      <c r="F33" s="1517"/>
      <c r="G33" s="1517"/>
      <c r="H33" s="1517"/>
      <c r="I33" s="1517"/>
      <c r="J33" s="1517"/>
      <c r="K33" s="1517"/>
      <c r="L33" s="1517"/>
      <c r="M33" s="1517"/>
      <c r="N33" s="1517"/>
      <c r="O33" s="1517"/>
      <c r="P33" s="1491"/>
    </row>
    <row r="34" spans="3:16">
      <c r="E34" s="1517"/>
      <c r="F34" s="1517"/>
      <c r="G34" s="1517"/>
      <c r="H34" s="1517"/>
      <c r="I34" s="1517"/>
      <c r="J34" s="1517"/>
      <c r="K34" s="1517"/>
      <c r="L34" s="1517"/>
      <c r="N34" s="1517"/>
      <c r="O34" s="1517"/>
      <c r="P34" s="1491"/>
    </row>
    <row r="35" spans="3:16">
      <c r="D35" s="1497"/>
      <c r="E35" s="1497"/>
      <c r="F35" s="1497"/>
      <c r="G35" s="1497"/>
      <c r="H35" s="1497"/>
      <c r="I35" s="1497"/>
      <c r="J35" s="1497"/>
      <c r="K35" s="1497"/>
      <c r="L35" s="1497"/>
      <c r="M35" s="1497"/>
      <c r="N35" s="1497"/>
      <c r="O35" s="1517"/>
      <c r="P35" s="1491"/>
    </row>
    <row r="36" spans="3:16">
      <c r="D36" s="1517"/>
      <c r="E36" s="1517"/>
      <c r="F36" s="1517"/>
      <c r="G36" s="1517"/>
      <c r="H36" s="1517"/>
      <c r="I36" s="1517"/>
      <c r="J36" s="1517"/>
      <c r="K36" s="1517"/>
      <c r="L36" s="1517"/>
      <c r="M36" s="1517"/>
      <c r="N36" s="1517"/>
      <c r="O36" s="1517"/>
      <c r="P36" s="1491"/>
    </row>
    <row r="37" spans="3:16">
      <c r="E37" s="1517"/>
      <c r="F37" s="1517"/>
      <c r="G37" s="1517"/>
      <c r="H37" s="1517"/>
      <c r="I37" s="1517"/>
      <c r="J37" s="1517"/>
      <c r="K37" s="1517"/>
      <c r="N37" s="1517"/>
      <c r="O37" s="1517"/>
      <c r="P37" s="1491"/>
    </row>
    <row r="38" spans="3:16">
      <c r="E38" s="1517"/>
      <c r="F38" s="1517"/>
      <c r="G38" s="1517"/>
      <c r="H38" s="1517"/>
      <c r="I38" s="1517"/>
      <c r="J38" s="1517"/>
      <c r="L38" s="1517"/>
      <c r="M38" s="1517"/>
      <c r="N38" s="1517"/>
      <c r="O38" s="1517"/>
      <c r="P38" s="1491"/>
    </row>
    <row r="39" spans="3:16">
      <c r="E39" s="1517"/>
      <c r="F39" s="1517"/>
      <c r="G39" s="1517"/>
      <c r="H39" s="1517"/>
      <c r="M39" s="1517"/>
      <c r="P39" s="1491"/>
    </row>
    <row r="40" spans="3:16">
      <c r="C40" s="21"/>
      <c r="D40" s="1518"/>
      <c r="E40" s="1518"/>
      <c r="F40" s="1518"/>
      <c r="G40" s="1518"/>
      <c r="H40" s="1518"/>
      <c r="I40" s="1518"/>
      <c r="J40" s="1518"/>
      <c r="K40" s="1518"/>
      <c r="L40" s="1518"/>
      <c r="M40" s="1518"/>
      <c r="N40" s="1518"/>
      <c r="P40" s="1491"/>
    </row>
    <row r="41" spans="3:16">
      <c r="E41" s="1517"/>
      <c r="F41" s="1517"/>
      <c r="G41" s="1517"/>
      <c r="H41" s="1517"/>
      <c r="I41" s="1517"/>
      <c r="J41" s="1517"/>
      <c r="K41" s="1517"/>
      <c r="L41" s="1517"/>
      <c r="M41" s="1517"/>
      <c r="N41" s="1517"/>
      <c r="O41" s="1517"/>
      <c r="P41" s="1491"/>
    </row>
    <row r="42" spans="3:16">
      <c r="E42" s="1517"/>
      <c r="F42" s="1517"/>
      <c r="G42" s="1517"/>
      <c r="H42" s="1517"/>
      <c r="I42" s="1517"/>
      <c r="J42" s="1517"/>
      <c r="K42" s="1517"/>
      <c r="L42" s="1517"/>
      <c r="M42" s="1517"/>
      <c r="N42" s="1517"/>
      <c r="O42" s="1517"/>
      <c r="P42" s="1491"/>
    </row>
    <row r="43" spans="3:16">
      <c r="D43" s="1497"/>
      <c r="E43" s="1517"/>
      <c r="F43" s="1517"/>
      <c r="G43" s="1517"/>
      <c r="H43" s="1517"/>
      <c r="I43" s="1517"/>
      <c r="J43" s="1517"/>
      <c r="K43" s="1517"/>
      <c r="L43" s="1517"/>
      <c r="M43" s="1517"/>
      <c r="N43" s="1517"/>
      <c r="O43" s="1517"/>
      <c r="P43" s="1491"/>
    </row>
    <row r="44" spans="3:16">
      <c r="E44" s="1517"/>
      <c r="F44" s="1517"/>
      <c r="G44" s="1517"/>
      <c r="H44" s="1517"/>
      <c r="I44" s="1517"/>
      <c r="J44" s="1517"/>
      <c r="K44" s="1517"/>
      <c r="L44" s="1517"/>
      <c r="M44" s="1517"/>
      <c r="N44" s="1517"/>
      <c r="O44" s="1517"/>
      <c r="P44" s="1491"/>
    </row>
    <row r="45" spans="3:16">
      <c r="D45" s="1517"/>
      <c r="E45" s="1517"/>
      <c r="F45" s="1517"/>
      <c r="G45" s="1517"/>
      <c r="H45" s="1517"/>
      <c r="I45" s="1517"/>
      <c r="J45" s="1517"/>
      <c r="K45" s="1517"/>
      <c r="L45" s="1517"/>
      <c r="M45" s="1517"/>
      <c r="N45" s="1517"/>
      <c r="O45" s="1517"/>
      <c r="P45" s="1491"/>
    </row>
    <row r="46" spans="3:16">
      <c r="D46" s="1497"/>
      <c r="E46" s="1517"/>
      <c r="F46" s="1517"/>
      <c r="G46" s="1517"/>
      <c r="H46" s="1517"/>
      <c r="I46" s="1517"/>
      <c r="J46" s="1517"/>
      <c r="K46" s="1517"/>
      <c r="L46" s="1517"/>
      <c r="M46" s="1517"/>
      <c r="N46" s="1517"/>
      <c r="O46" s="1517"/>
      <c r="P46" s="1491"/>
    </row>
    <row r="47" spans="3:16">
      <c r="E47" s="1517"/>
      <c r="F47" s="1517"/>
      <c r="G47" s="1517"/>
      <c r="H47" s="1517"/>
      <c r="I47" s="1517"/>
      <c r="J47" s="1517"/>
      <c r="K47" s="1517"/>
      <c r="L47" s="1517"/>
      <c r="M47" s="1517"/>
      <c r="N47" s="1517"/>
      <c r="O47" s="1517"/>
    </row>
    <row r="48" spans="3:16">
      <c r="E48" s="1517"/>
      <c r="F48" s="1517"/>
      <c r="G48" s="1517"/>
      <c r="H48" s="1517"/>
      <c r="I48" s="1517"/>
      <c r="J48" s="1517"/>
      <c r="K48" s="1517"/>
      <c r="L48" s="1517"/>
      <c r="M48" s="1517"/>
      <c r="N48" s="1517"/>
      <c r="O48" s="1517"/>
    </row>
    <row r="49" spans="3:15">
      <c r="D49" s="1497"/>
      <c r="E49" s="1517"/>
      <c r="F49" s="1517"/>
      <c r="G49" s="1517"/>
      <c r="H49" s="1517"/>
      <c r="I49" s="1517"/>
      <c r="J49" s="1517"/>
      <c r="K49" s="1517"/>
      <c r="L49" s="1517"/>
      <c r="M49" s="1517"/>
      <c r="N49" s="1517"/>
      <c r="O49" s="1517"/>
    </row>
    <row r="50" spans="3:15">
      <c r="E50" s="1517"/>
      <c r="F50" s="1517"/>
      <c r="G50" s="1517"/>
      <c r="H50" s="1517"/>
      <c r="I50" s="1517"/>
      <c r="J50" s="1517"/>
      <c r="K50" s="1517"/>
      <c r="L50" s="1517"/>
      <c r="M50" s="1517"/>
      <c r="N50" s="1517"/>
      <c r="O50" s="1517"/>
    </row>
    <row r="51" spans="3:15">
      <c r="E51" s="1517"/>
      <c r="F51" s="1517"/>
      <c r="G51" s="1517"/>
      <c r="H51" s="1517"/>
      <c r="I51" s="1517"/>
      <c r="J51" s="1517"/>
      <c r="K51" s="1517"/>
      <c r="L51" s="1517"/>
      <c r="M51" s="1517"/>
      <c r="N51" s="1517"/>
      <c r="O51" s="1517"/>
    </row>
    <row r="52" spans="3:15">
      <c r="E52" s="1517"/>
      <c r="F52" s="1517"/>
      <c r="G52" s="1517"/>
      <c r="H52" s="1517"/>
      <c r="I52" s="1517"/>
      <c r="J52" s="1517"/>
      <c r="K52" s="1517"/>
      <c r="L52" s="1517"/>
      <c r="M52" s="1517"/>
      <c r="N52" s="1517"/>
      <c r="O52" s="1517"/>
    </row>
    <row r="53" spans="3:15">
      <c r="C53" s="1517"/>
      <c r="D53" s="1517"/>
      <c r="E53" s="1517"/>
      <c r="F53" s="1517"/>
      <c r="G53" s="1517"/>
      <c r="H53" s="1517"/>
      <c r="I53" s="1517"/>
      <c r="L53" s="1517"/>
    </row>
    <row r="56" spans="3:15">
      <c r="D56" s="1517"/>
      <c r="E56" s="1517"/>
      <c r="F56" s="1517"/>
      <c r="G56" s="1517"/>
      <c r="H56" s="1517"/>
      <c r="I56" s="1517"/>
      <c r="J56" s="1517"/>
      <c r="M56" s="1517"/>
    </row>
    <row r="57" spans="3:15">
      <c r="C57" s="1517"/>
      <c r="D57" s="1517"/>
      <c r="E57" s="1517"/>
      <c r="F57" s="1517"/>
      <c r="G57" s="1517"/>
      <c r="H57" s="1517"/>
      <c r="I57" s="1517"/>
      <c r="J57" s="1517"/>
      <c r="M57" s="1517"/>
    </row>
    <row r="59" spans="3:15">
      <c r="C59" s="1517"/>
      <c r="D59" s="1517"/>
      <c r="E59" s="1517"/>
      <c r="F59" s="1517"/>
      <c r="G59" s="1517"/>
      <c r="H59" s="1517"/>
      <c r="I59" s="1517"/>
      <c r="J59" s="1517"/>
      <c r="K59" s="1517"/>
      <c r="L59" s="1517"/>
    </row>
  </sheetData>
  <mergeCells count="3">
    <mergeCell ref="A5:B6"/>
    <mergeCell ref="N5:N6"/>
    <mergeCell ref="A25:P25"/>
  </mergeCells>
  <hyperlinks>
    <hyperlink ref="B1" location="Índice!A1" display="Volver al Índice " xr:uid="{CC355F6E-DF13-4508-A383-E8858D1B6273}"/>
  </hyperlinks>
  <printOptions horizontalCentered="1" verticalCentered="1"/>
  <pageMargins left="0.70866141732283472" right="0.70866141732283472" top="0.74803149606299213" bottom="0.74803149606299213" header="0.31496062992125984" footer="0.31496062992125984"/>
  <pageSetup paperSize="9" scale="82"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98CA5-3476-4FF2-84A8-94242043A263}">
  <sheetPr>
    <pageSetUpPr fitToPage="1"/>
  </sheetPr>
  <dimension ref="A1:DI29"/>
  <sheetViews>
    <sheetView showGridLines="0" zoomScaleNormal="100" workbookViewId="0">
      <selection activeCell="DI20" sqref="DI20"/>
    </sheetView>
  </sheetViews>
  <sheetFormatPr baseColWidth="10" defaultColWidth="0" defaultRowHeight="10.8"/>
  <cols>
    <col min="1" max="1" width="2.33203125" style="1519" customWidth="1"/>
    <col min="2" max="2" width="29.109375" style="1519" customWidth="1"/>
    <col min="3" max="4" width="8.33203125" style="1519" hidden="1" customWidth="1"/>
    <col min="5" max="5" width="9.88671875" style="1519" hidden="1" customWidth="1"/>
    <col min="6" max="96" width="9.6640625" style="1519" hidden="1" customWidth="1"/>
    <col min="97" max="109" width="8.33203125" style="1520" customWidth="1"/>
    <col min="110" max="110" width="9.88671875" style="1520" customWidth="1"/>
    <col min="111" max="111" width="7.33203125" style="1521" customWidth="1"/>
    <col min="112" max="345" width="11.44140625" style="1521" customWidth="1"/>
    <col min="346" max="346" width="2.33203125" style="1521" customWidth="1"/>
    <col min="347" max="347" width="22.6640625" style="1521" customWidth="1"/>
    <col min="348" max="16384" width="0" style="1521" hidden="1"/>
  </cols>
  <sheetData>
    <row r="1" spans="1:113" ht="13.8">
      <c r="B1" s="1492" t="s">
        <v>1298</v>
      </c>
      <c r="C1" s="1492"/>
      <c r="D1" s="1492"/>
      <c r="E1" s="1492"/>
      <c r="F1" s="1492"/>
      <c r="G1" s="1492"/>
      <c r="H1" s="1492"/>
      <c r="I1" s="1492"/>
      <c r="J1" s="1492"/>
      <c r="K1" s="1492"/>
      <c r="L1" s="1492"/>
      <c r="M1" s="1492"/>
      <c r="N1" s="1492"/>
      <c r="O1" s="1492"/>
      <c r="P1" s="1492"/>
      <c r="Q1" s="1492"/>
      <c r="R1" s="1492"/>
      <c r="S1" s="1492"/>
      <c r="T1" s="1492"/>
      <c r="U1" s="1492"/>
      <c r="V1" s="1492"/>
      <c r="W1" s="1492"/>
      <c r="X1" s="1492"/>
      <c r="Y1" s="1492"/>
      <c r="Z1" s="1492"/>
      <c r="AA1" s="1492"/>
      <c r="AB1" s="1492"/>
      <c r="AC1" s="1492"/>
      <c r="AD1" s="1492"/>
      <c r="AE1" s="1492"/>
      <c r="AF1" s="1492"/>
      <c r="AG1" s="1492"/>
      <c r="AH1" s="1492"/>
      <c r="AI1" s="1492"/>
      <c r="AJ1" s="1492"/>
      <c r="AK1" s="1492"/>
      <c r="AL1" s="1492"/>
      <c r="AM1" s="1492"/>
      <c r="AN1" s="1492"/>
      <c r="AO1" s="1492"/>
      <c r="AP1" s="1492"/>
      <c r="AQ1" s="1492"/>
      <c r="AR1" s="1492"/>
      <c r="AS1" s="1492"/>
      <c r="AT1" s="1492"/>
      <c r="AU1" s="1492"/>
      <c r="AV1" s="1492"/>
      <c r="AW1" s="1492"/>
      <c r="AX1" s="1492"/>
      <c r="AY1" s="1492"/>
      <c r="AZ1" s="1492"/>
      <c r="BA1" s="1492"/>
      <c r="BB1" s="1492"/>
      <c r="BC1" s="1492"/>
      <c r="BD1" s="1492"/>
      <c r="BE1" s="1492"/>
      <c r="BF1" s="1492"/>
      <c r="BG1" s="1492"/>
      <c r="BH1" s="1492"/>
      <c r="BI1" s="1492"/>
      <c r="BJ1" s="1492"/>
      <c r="BK1" s="1492"/>
      <c r="BL1" s="1492"/>
      <c r="BM1" s="1492"/>
      <c r="BN1" s="1492"/>
      <c r="BO1" s="1492"/>
      <c r="BP1" s="1492"/>
      <c r="BQ1" s="1492"/>
      <c r="BR1" s="1492"/>
      <c r="BS1" s="1492"/>
      <c r="BT1" s="1492"/>
      <c r="BU1" s="1492"/>
      <c r="BV1" s="1492"/>
      <c r="BW1" s="1492"/>
      <c r="BX1" s="1492"/>
      <c r="BY1" s="1492"/>
      <c r="BZ1" s="1492"/>
      <c r="CA1" s="1492"/>
      <c r="CB1" s="1492"/>
      <c r="CC1" s="1492"/>
      <c r="CD1" s="1492"/>
      <c r="CE1" s="1492"/>
      <c r="CF1" s="1492"/>
      <c r="CG1" s="1492"/>
      <c r="CH1" s="1492"/>
      <c r="CI1" s="1492"/>
      <c r="CJ1" s="1492"/>
      <c r="CK1" s="1492"/>
      <c r="CL1" s="1492"/>
      <c r="CM1" s="1492"/>
      <c r="CN1" s="1492"/>
      <c r="CO1" s="1492"/>
      <c r="CP1" s="1492"/>
      <c r="CQ1" s="1492"/>
      <c r="CR1" s="1492"/>
    </row>
    <row r="2" spans="1:113" ht="55.5" customHeight="1">
      <c r="A2" s="1494" t="s">
        <v>86</v>
      </c>
      <c r="B2" s="1494"/>
      <c r="C2" s="1494"/>
      <c r="D2" s="1494"/>
      <c r="E2" s="1494"/>
      <c r="F2" s="1494"/>
      <c r="G2" s="1494"/>
      <c r="H2" s="1494"/>
      <c r="I2" s="1494"/>
      <c r="J2" s="1494"/>
      <c r="K2" s="1494"/>
      <c r="L2" s="1494"/>
      <c r="M2" s="1494"/>
      <c r="N2" s="1494"/>
      <c r="O2" s="1494"/>
      <c r="P2" s="1494"/>
      <c r="Q2" s="1494"/>
      <c r="R2" s="1494"/>
      <c r="S2" s="1494"/>
      <c r="T2" s="1494"/>
      <c r="U2" s="1494"/>
      <c r="V2" s="1494"/>
      <c r="W2" s="1494"/>
      <c r="X2" s="1494"/>
      <c r="Y2" s="1494"/>
      <c r="Z2" s="1494"/>
      <c r="AA2" s="1494"/>
      <c r="AB2" s="1494"/>
      <c r="AC2" s="1494"/>
      <c r="AD2" s="1494"/>
      <c r="AE2" s="1494"/>
      <c r="AF2" s="1494"/>
      <c r="AG2" s="1494"/>
      <c r="AH2" s="1494"/>
      <c r="AI2" s="1494"/>
      <c r="AJ2" s="1494"/>
      <c r="AK2" s="1494"/>
      <c r="AL2" s="1494"/>
      <c r="AM2" s="1494"/>
      <c r="AN2" s="1494"/>
      <c r="AO2" s="1494"/>
      <c r="AP2" s="1494"/>
      <c r="AQ2" s="1494"/>
      <c r="AR2" s="1494"/>
      <c r="AS2" s="1494"/>
      <c r="AT2" s="1494"/>
      <c r="AU2" s="1494"/>
      <c r="AV2" s="1494"/>
      <c r="AW2" s="1494"/>
      <c r="AX2" s="1494"/>
      <c r="AY2" s="1494"/>
      <c r="AZ2" s="1494"/>
      <c r="BA2" s="1494"/>
      <c r="BB2" s="1494"/>
      <c r="BC2" s="1494"/>
      <c r="BD2" s="1494"/>
      <c r="BE2" s="1494"/>
      <c r="BF2" s="1494"/>
      <c r="BG2" s="1494"/>
      <c r="BH2" s="1494"/>
      <c r="BI2" s="1494"/>
      <c r="BJ2" s="1494"/>
      <c r="BK2" s="1494"/>
      <c r="BL2" s="1494"/>
      <c r="BM2" s="1494"/>
      <c r="BN2" s="1494"/>
      <c r="BO2" s="1494"/>
      <c r="BP2" s="1494"/>
      <c r="BQ2" s="1494"/>
      <c r="BR2" s="1494"/>
      <c r="BS2" s="1494"/>
      <c r="BT2" s="1494"/>
      <c r="BU2" s="1494"/>
      <c r="BV2" s="1494"/>
      <c r="BW2" s="1494"/>
      <c r="BX2" s="1494"/>
      <c r="BY2" s="1494"/>
      <c r="BZ2" s="1494"/>
      <c r="CA2" s="1494"/>
      <c r="CB2" s="1494"/>
      <c r="CC2" s="1494"/>
      <c r="CD2" s="1494"/>
      <c r="CE2" s="1494"/>
      <c r="CF2" s="1494"/>
      <c r="CG2" s="1494"/>
      <c r="CH2" s="1494"/>
      <c r="CI2" s="1494"/>
      <c r="CJ2" s="1494"/>
      <c r="CK2" s="1494"/>
      <c r="CL2" s="1494"/>
      <c r="CM2" s="1494"/>
      <c r="CN2" s="1494"/>
      <c r="CO2" s="1494"/>
      <c r="CP2" s="1494"/>
      <c r="CQ2" s="1494"/>
      <c r="CR2" s="1494"/>
      <c r="CS2" s="1494"/>
      <c r="CT2" s="1494"/>
      <c r="CU2" s="1494"/>
      <c r="CV2" s="1494"/>
      <c r="CW2" s="1494"/>
      <c r="CX2" s="1494"/>
      <c r="CY2" s="1494"/>
      <c r="CZ2" s="1494"/>
      <c r="DA2" s="1494"/>
      <c r="DB2" s="1494"/>
      <c r="DC2" s="1494"/>
      <c r="DD2" s="1494"/>
      <c r="DE2" s="1494"/>
      <c r="DF2" s="1494"/>
      <c r="DG2" s="1494"/>
    </row>
    <row r="3" spans="1:113" ht="11.4" thickBot="1">
      <c r="A3" s="1522"/>
      <c r="B3" s="1522"/>
      <c r="C3" s="1522"/>
      <c r="D3" s="1522"/>
      <c r="E3" s="1522"/>
      <c r="F3" s="1522"/>
      <c r="G3" s="1522"/>
      <c r="H3" s="1522"/>
      <c r="I3" s="1522"/>
      <c r="J3" s="1522"/>
      <c r="K3" s="1522"/>
      <c r="L3" s="1522"/>
      <c r="M3" s="1522"/>
      <c r="N3" s="1522"/>
      <c r="O3" s="1522"/>
      <c r="P3" s="1522"/>
      <c r="Q3" s="1522"/>
      <c r="R3" s="1522"/>
      <c r="S3" s="1522"/>
      <c r="T3" s="1522"/>
      <c r="U3" s="1522"/>
      <c r="V3" s="1522"/>
      <c r="W3" s="1522"/>
      <c r="X3" s="1522"/>
      <c r="Y3" s="1522"/>
      <c r="Z3" s="1522"/>
      <c r="AA3" s="1522"/>
      <c r="AB3" s="1522"/>
      <c r="AC3" s="1522"/>
      <c r="AD3" s="1522"/>
      <c r="AE3" s="1522"/>
      <c r="AF3" s="1522"/>
      <c r="AG3" s="1522"/>
      <c r="AH3" s="1522"/>
      <c r="AI3" s="1522"/>
      <c r="AJ3" s="1522"/>
      <c r="AK3" s="1522"/>
      <c r="AL3" s="1522"/>
      <c r="AM3" s="1522"/>
      <c r="AN3" s="1522"/>
      <c r="AO3" s="1522"/>
      <c r="AP3" s="1522"/>
      <c r="AQ3" s="1522"/>
      <c r="AR3" s="1522"/>
      <c r="AS3" s="1522"/>
      <c r="AT3" s="1522"/>
      <c r="AU3" s="1522"/>
      <c r="AV3" s="1522"/>
      <c r="AW3" s="1522"/>
      <c r="AX3" s="1522"/>
      <c r="AY3" s="1522"/>
      <c r="AZ3" s="1522"/>
      <c r="BA3" s="1522"/>
      <c r="BB3" s="1522"/>
      <c r="BC3" s="1522"/>
      <c r="BD3" s="1522"/>
      <c r="BE3" s="1522"/>
      <c r="BF3" s="1522"/>
      <c r="BG3" s="1522"/>
      <c r="BH3" s="1522"/>
      <c r="BI3" s="1522"/>
      <c r="BJ3" s="1522"/>
      <c r="BK3" s="1522"/>
      <c r="BL3" s="1522"/>
      <c r="BM3" s="1522"/>
      <c r="BN3" s="1522"/>
      <c r="BO3" s="1522"/>
      <c r="BP3" s="1522"/>
      <c r="BQ3" s="1522"/>
      <c r="BR3" s="1522"/>
      <c r="BS3" s="1522"/>
      <c r="BT3" s="1522"/>
      <c r="BU3" s="1522"/>
      <c r="BV3" s="1522"/>
      <c r="BW3" s="1522"/>
      <c r="BX3" s="1522"/>
      <c r="BY3" s="1522"/>
      <c r="BZ3" s="1522"/>
      <c r="CA3" s="1522"/>
      <c r="CB3" s="1522"/>
      <c r="CC3" s="1522"/>
      <c r="CD3" s="1522"/>
      <c r="CE3" s="1522"/>
      <c r="CF3" s="1522"/>
      <c r="CG3" s="1522"/>
      <c r="CH3" s="1522"/>
      <c r="CI3" s="1522"/>
      <c r="CJ3" s="1522"/>
      <c r="CK3" s="1522"/>
      <c r="CL3" s="1522"/>
      <c r="CM3" s="1522"/>
      <c r="CN3" s="1522"/>
      <c r="CO3" s="1522"/>
      <c r="CP3" s="1522"/>
      <c r="CQ3" s="1522"/>
      <c r="CR3" s="1522"/>
      <c r="CS3" s="1522"/>
      <c r="CT3" s="1522"/>
      <c r="CU3" s="1522"/>
      <c r="CV3" s="1522"/>
      <c r="CW3" s="1522"/>
      <c r="CX3" s="1522"/>
      <c r="CY3" s="1522"/>
      <c r="CZ3" s="1522"/>
      <c r="DA3" s="1522"/>
      <c r="DB3" s="1522"/>
      <c r="DC3" s="1522"/>
      <c r="DD3" s="1522"/>
      <c r="DE3" s="1522"/>
      <c r="DF3" s="1522"/>
    </row>
    <row r="4" spans="1:113" ht="15" customHeight="1">
      <c r="A4" s="1980" t="s">
        <v>1466</v>
      </c>
      <c r="B4" s="1981"/>
      <c r="C4" s="1985">
        <f t="shared" ref="C4:BN4" si="0">+EOMONTH(D4,-1)</f>
        <v>42613</v>
      </c>
      <c r="D4" s="1985">
        <f t="shared" si="0"/>
        <v>42643</v>
      </c>
      <c r="E4" s="1985">
        <f t="shared" si="0"/>
        <v>42674</v>
      </c>
      <c r="F4" s="1985">
        <f t="shared" si="0"/>
        <v>42704</v>
      </c>
      <c r="G4" s="1985">
        <f t="shared" si="0"/>
        <v>42735</v>
      </c>
      <c r="H4" s="1985">
        <f t="shared" si="0"/>
        <v>42766</v>
      </c>
      <c r="I4" s="1985">
        <f t="shared" si="0"/>
        <v>42794</v>
      </c>
      <c r="J4" s="1985">
        <f t="shared" si="0"/>
        <v>42825</v>
      </c>
      <c r="K4" s="1985">
        <f t="shared" si="0"/>
        <v>42855</v>
      </c>
      <c r="L4" s="1985">
        <f t="shared" si="0"/>
        <v>42886</v>
      </c>
      <c r="M4" s="1985">
        <f t="shared" si="0"/>
        <v>42916</v>
      </c>
      <c r="N4" s="1985">
        <f t="shared" si="0"/>
        <v>42947</v>
      </c>
      <c r="O4" s="1985">
        <f t="shared" si="0"/>
        <v>42978</v>
      </c>
      <c r="P4" s="1985">
        <f t="shared" si="0"/>
        <v>43008</v>
      </c>
      <c r="Q4" s="1985">
        <f t="shared" si="0"/>
        <v>43039</v>
      </c>
      <c r="R4" s="1985">
        <f t="shared" si="0"/>
        <v>43069</v>
      </c>
      <c r="S4" s="1985">
        <f t="shared" si="0"/>
        <v>43100</v>
      </c>
      <c r="T4" s="1985">
        <f t="shared" si="0"/>
        <v>43131</v>
      </c>
      <c r="U4" s="1985">
        <f t="shared" si="0"/>
        <v>43159</v>
      </c>
      <c r="V4" s="1985">
        <f t="shared" si="0"/>
        <v>43190</v>
      </c>
      <c r="W4" s="1985">
        <f t="shared" si="0"/>
        <v>43220</v>
      </c>
      <c r="X4" s="1985">
        <f t="shared" si="0"/>
        <v>43251</v>
      </c>
      <c r="Y4" s="1985">
        <f t="shared" si="0"/>
        <v>43281</v>
      </c>
      <c r="Z4" s="1985">
        <f t="shared" si="0"/>
        <v>43312</v>
      </c>
      <c r="AA4" s="1985">
        <f t="shared" si="0"/>
        <v>43343</v>
      </c>
      <c r="AB4" s="1985">
        <f t="shared" si="0"/>
        <v>43373</v>
      </c>
      <c r="AC4" s="1985">
        <f t="shared" si="0"/>
        <v>43404</v>
      </c>
      <c r="AD4" s="1985">
        <f t="shared" si="0"/>
        <v>43434</v>
      </c>
      <c r="AE4" s="1985">
        <f t="shared" si="0"/>
        <v>43465</v>
      </c>
      <c r="AF4" s="1985">
        <f t="shared" si="0"/>
        <v>43496</v>
      </c>
      <c r="AG4" s="1985">
        <f t="shared" si="0"/>
        <v>43524</v>
      </c>
      <c r="AH4" s="1985">
        <f t="shared" si="0"/>
        <v>43555</v>
      </c>
      <c r="AI4" s="1985">
        <f t="shared" si="0"/>
        <v>43585</v>
      </c>
      <c r="AJ4" s="1985">
        <f t="shared" si="0"/>
        <v>43616</v>
      </c>
      <c r="AK4" s="1985">
        <f t="shared" si="0"/>
        <v>43646</v>
      </c>
      <c r="AL4" s="1985">
        <f t="shared" si="0"/>
        <v>43677</v>
      </c>
      <c r="AM4" s="1985">
        <f t="shared" si="0"/>
        <v>43708</v>
      </c>
      <c r="AN4" s="1985">
        <f t="shared" si="0"/>
        <v>43738</v>
      </c>
      <c r="AO4" s="1985">
        <f t="shared" si="0"/>
        <v>43769</v>
      </c>
      <c r="AP4" s="1985">
        <f t="shared" si="0"/>
        <v>43799</v>
      </c>
      <c r="AQ4" s="1985">
        <f t="shared" si="0"/>
        <v>43830</v>
      </c>
      <c r="AR4" s="1985">
        <f t="shared" si="0"/>
        <v>43861</v>
      </c>
      <c r="AS4" s="1985">
        <f t="shared" si="0"/>
        <v>43890</v>
      </c>
      <c r="AT4" s="1985">
        <f t="shared" si="0"/>
        <v>43921</v>
      </c>
      <c r="AU4" s="1985">
        <f t="shared" si="0"/>
        <v>43951</v>
      </c>
      <c r="AV4" s="1985">
        <f t="shared" si="0"/>
        <v>43982</v>
      </c>
      <c r="AW4" s="1985">
        <f t="shared" si="0"/>
        <v>44012</v>
      </c>
      <c r="AX4" s="1985">
        <f t="shared" si="0"/>
        <v>44043</v>
      </c>
      <c r="AY4" s="1985">
        <f t="shared" si="0"/>
        <v>44074</v>
      </c>
      <c r="AZ4" s="1985">
        <f t="shared" si="0"/>
        <v>44104</v>
      </c>
      <c r="BA4" s="1985">
        <f t="shared" si="0"/>
        <v>44135</v>
      </c>
      <c r="BB4" s="1985">
        <f t="shared" si="0"/>
        <v>44165</v>
      </c>
      <c r="BC4" s="1985">
        <f t="shared" si="0"/>
        <v>44196</v>
      </c>
      <c r="BD4" s="1985">
        <f t="shared" si="0"/>
        <v>44227</v>
      </c>
      <c r="BE4" s="1985">
        <f t="shared" si="0"/>
        <v>44255</v>
      </c>
      <c r="BF4" s="1985">
        <f t="shared" si="0"/>
        <v>44286</v>
      </c>
      <c r="BG4" s="1985">
        <f t="shared" si="0"/>
        <v>44316</v>
      </c>
      <c r="BH4" s="1985">
        <f t="shared" si="0"/>
        <v>44347</v>
      </c>
      <c r="BI4" s="1985">
        <f t="shared" si="0"/>
        <v>44377</v>
      </c>
      <c r="BJ4" s="1985">
        <f t="shared" si="0"/>
        <v>44408</v>
      </c>
      <c r="BK4" s="1985">
        <f t="shared" si="0"/>
        <v>44439</v>
      </c>
      <c r="BL4" s="1985">
        <f t="shared" si="0"/>
        <v>44469</v>
      </c>
      <c r="BM4" s="1985">
        <f t="shared" si="0"/>
        <v>44500</v>
      </c>
      <c r="BN4" s="1985">
        <f t="shared" si="0"/>
        <v>44530</v>
      </c>
      <c r="BO4" s="1985">
        <f t="shared" ref="BO4:DC4" si="1">+EOMONTH(BP4,-1)</f>
        <v>44561</v>
      </c>
      <c r="BP4" s="1985">
        <f t="shared" si="1"/>
        <v>44592</v>
      </c>
      <c r="BQ4" s="1985">
        <f t="shared" si="1"/>
        <v>44620</v>
      </c>
      <c r="BR4" s="1985">
        <f t="shared" si="1"/>
        <v>44651</v>
      </c>
      <c r="BS4" s="1985">
        <f t="shared" si="1"/>
        <v>44681</v>
      </c>
      <c r="BT4" s="1985">
        <f t="shared" si="1"/>
        <v>44712</v>
      </c>
      <c r="BU4" s="1985">
        <f t="shared" si="1"/>
        <v>44742</v>
      </c>
      <c r="BV4" s="1985">
        <f t="shared" si="1"/>
        <v>44773</v>
      </c>
      <c r="BW4" s="1985">
        <f t="shared" si="1"/>
        <v>44804</v>
      </c>
      <c r="BX4" s="1985">
        <f t="shared" si="1"/>
        <v>44834</v>
      </c>
      <c r="BY4" s="1985">
        <f t="shared" si="1"/>
        <v>44865</v>
      </c>
      <c r="BZ4" s="1985">
        <f t="shared" si="1"/>
        <v>44895</v>
      </c>
      <c r="CA4" s="1985">
        <f t="shared" si="1"/>
        <v>44926</v>
      </c>
      <c r="CB4" s="1985">
        <f t="shared" si="1"/>
        <v>44957</v>
      </c>
      <c r="CC4" s="1985">
        <f t="shared" si="1"/>
        <v>44985</v>
      </c>
      <c r="CD4" s="1985">
        <f t="shared" si="1"/>
        <v>45016</v>
      </c>
      <c r="CE4" s="1985">
        <f t="shared" si="1"/>
        <v>45046</v>
      </c>
      <c r="CF4" s="1985">
        <f t="shared" si="1"/>
        <v>45077</v>
      </c>
      <c r="CG4" s="1985">
        <f t="shared" si="1"/>
        <v>45107</v>
      </c>
      <c r="CH4" s="1985">
        <f t="shared" si="1"/>
        <v>45138</v>
      </c>
      <c r="CI4" s="1985">
        <f t="shared" si="1"/>
        <v>45169</v>
      </c>
      <c r="CJ4" s="1985">
        <f t="shared" si="1"/>
        <v>45199</v>
      </c>
      <c r="CK4" s="1985">
        <f t="shared" si="1"/>
        <v>45230</v>
      </c>
      <c r="CL4" s="1985">
        <f t="shared" si="1"/>
        <v>45260</v>
      </c>
      <c r="CM4" s="1985">
        <f t="shared" si="1"/>
        <v>45291</v>
      </c>
      <c r="CN4" s="1985">
        <f t="shared" si="1"/>
        <v>45322</v>
      </c>
      <c r="CO4" s="1985">
        <f t="shared" si="1"/>
        <v>45351</v>
      </c>
      <c r="CP4" s="1985">
        <f t="shared" si="1"/>
        <v>45382</v>
      </c>
      <c r="CQ4" s="1985">
        <f t="shared" si="1"/>
        <v>45412</v>
      </c>
      <c r="CR4" s="1985">
        <f t="shared" si="1"/>
        <v>45443</v>
      </c>
      <c r="CS4" s="1985">
        <f t="shared" si="1"/>
        <v>45473</v>
      </c>
      <c r="CT4" s="1985">
        <f t="shared" si="1"/>
        <v>45504</v>
      </c>
      <c r="CU4" s="1985">
        <f t="shared" si="1"/>
        <v>45535</v>
      </c>
      <c r="CV4" s="1985">
        <f t="shared" si="1"/>
        <v>45565</v>
      </c>
      <c r="CW4" s="1985">
        <f t="shared" si="1"/>
        <v>45596</v>
      </c>
      <c r="CX4" s="1985">
        <f t="shared" si="1"/>
        <v>45626</v>
      </c>
      <c r="CY4" s="1985">
        <f t="shared" si="1"/>
        <v>45657</v>
      </c>
      <c r="CZ4" s="1985">
        <f t="shared" si="1"/>
        <v>45688</v>
      </c>
      <c r="DA4" s="1985">
        <f t="shared" si="1"/>
        <v>45716</v>
      </c>
      <c r="DB4" s="1985">
        <f t="shared" si="1"/>
        <v>45747</v>
      </c>
      <c r="DC4" s="1985">
        <f t="shared" si="1"/>
        <v>45777</v>
      </c>
      <c r="DD4" s="1985">
        <f>+EOMONTH(DE4,-1)</f>
        <v>45808</v>
      </c>
      <c r="DE4" s="1985">
        <v>45838</v>
      </c>
      <c r="DF4" s="1523" t="s">
        <v>1472</v>
      </c>
      <c r="DG4" s="1524"/>
    </row>
    <row r="5" spans="1:113" ht="15" customHeight="1">
      <c r="A5" s="1982"/>
      <c r="B5" s="1982"/>
      <c r="C5" s="1986"/>
      <c r="D5" s="1986"/>
      <c r="E5" s="1986"/>
      <c r="F5" s="1986"/>
      <c r="G5" s="1986"/>
      <c r="H5" s="1986"/>
      <c r="I5" s="1986"/>
      <c r="J5" s="1986"/>
      <c r="K5" s="1986"/>
      <c r="L5" s="1986"/>
      <c r="M5" s="1986"/>
      <c r="N5" s="1986"/>
      <c r="O5" s="1986"/>
      <c r="P5" s="1986"/>
      <c r="Q5" s="1986"/>
      <c r="R5" s="1986"/>
      <c r="S5" s="1986"/>
      <c r="T5" s="1986"/>
      <c r="U5" s="1986"/>
      <c r="V5" s="1986"/>
      <c r="W5" s="1986"/>
      <c r="X5" s="1986"/>
      <c r="Y5" s="1986"/>
      <c r="Z5" s="1986"/>
      <c r="AA5" s="1986"/>
      <c r="AB5" s="1986"/>
      <c r="AC5" s="1986"/>
      <c r="AD5" s="1986"/>
      <c r="AE5" s="1986"/>
      <c r="AF5" s="1986"/>
      <c r="AG5" s="1986"/>
      <c r="AH5" s="1986"/>
      <c r="AI5" s="1986"/>
      <c r="AJ5" s="1986"/>
      <c r="AK5" s="1986"/>
      <c r="AL5" s="1986"/>
      <c r="AM5" s="1986"/>
      <c r="AN5" s="1986"/>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c r="CF5" s="1986"/>
      <c r="CG5" s="1986"/>
      <c r="CH5" s="1986"/>
      <c r="CI5" s="1986"/>
      <c r="CJ5" s="1986"/>
      <c r="CK5" s="1986"/>
      <c r="CL5" s="1986"/>
      <c r="CM5" s="1986"/>
      <c r="CN5" s="1986"/>
      <c r="CO5" s="1986"/>
      <c r="CP5" s="1986"/>
      <c r="CQ5" s="1986"/>
      <c r="CR5" s="1986"/>
      <c r="CS5" s="1986"/>
      <c r="CT5" s="1986"/>
      <c r="CU5" s="1986"/>
      <c r="CV5" s="1986"/>
      <c r="CW5" s="1986"/>
      <c r="CX5" s="1986"/>
      <c r="CY5" s="1986"/>
      <c r="CZ5" s="1986"/>
      <c r="DA5" s="1986"/>
      <c r="DB5" s="1986"/>
      <c r="DC5" s="1986"/>
      <c r="DD5" s="1986"/>
      <c r="DE5" s="1986"/>
      <c r="DF5" s="1525" t="s">
        <v>1280</v>
      </c>
      <c r="DG5" s="1526" t="s">
        <v>128</v>
      </c>
    </row>
    <row r="6" spans="1:113" ht="15.75" customHeight="1">
      <c r="A6" s="1527" t="s">
        <v>114</v>
      </c>
      <c r="B6" s="1528"/>
      <c r="C6" s="1529">
        <v>26</v>
      </c>
      <c r="D6" s="1529">
        <v>145</v>
      </c>
      <c r="E6" s="1529">
        <v>281</v>
      </c>
      <c r="F6" s="1529">
        <v>134</v>
      </c>
      <c r="G6" s="1529">
        <v>55</v>
      </c>
      <c r="H6" s="1529">
        <v>68</v>
      </c>
      <c r="I6" s="1529">
        <v>61</v>
      </c>
      <c r="J6" s="1529">
        <v>73</v>
      </c>
      <c r="K6" s="1529">
        <v>40</v>
      </c>
      <c r="L6" s="1529">
        <v>58</v>
      </c>
      <c r="M6" s="1529">
        <v>31</v>
      </c>
      <c r="N6" s="1529">
        <v>37</v>
      </c>
      <c r="O6" s="1529">
        <v>44</v>
      </c>
      <c r="P6" s="1529">
        <v>55</v>
      </c>
      <c r="Q6" s="1529">
        <v>50</v>
      </c>
      <c r="R6" s="1529">
        <v>65</v>
      </c>
      <c r="S6" s="1529">
        <v>56</v>
      </c>
      <c r="T6" s="1529">
        <v>62</v>
      </c>
      <c r="U6" s="1529">
        <v>61</v>
      </c>
      <c r="V6" s="1529">
        <v>71</v>
      </c>
      <c r="W6" s="1529">
        <v>66</v>
      </c>
      <c r="X6" s="1529">
        <v>76</v>
      </c>
      <c r="Y6" s="1529">
        <v>70</v>
      </c>
      <c r="Z6" s="1529">
        <v>92</v>
      </c>
      <c r="AA6" s="1529">
        <v>91</v>
      </c>
      <c r="AB6" s="1529">
        <v>89</v>
      </c>
      <c r="AC6" s="1529">
        <v>93</v>
      </c>
      <c r="AD6" s="1529">
        <v>92</v>
      </c>
      <c r="AE6" s="1529">
        <v>106</v>
      </c>
      <c r="AF6" s="1529">
        <v>112</v>
      </c>
      <c r="AG6" s="1529">
        <v>97</v>
      </c>
      <c r="AH6" s="1529">
        <v>78</v>
      </c>
      <c r="AI6" s="1529">
        <v>141</v>
      </c>
      <c r="AJ6" s="1529">
        <v>139</v>
      </c>
      <c r="AK6" s="1529">
        <v>126</v>
      </c>
      <c r="AL6" s="1529">
        <v>133</v>
      </c>
      <c r="AM6" s="1529">
        <v>109</v>
      </c>
      <c r="AN6" s="1529">
        <v>140</v>
      </c>
      <c r="AO6" s="1529">
        <v>217</v>
      </c>
      <c r="AP6" s="1529">
        <v>130</v>
      </c>
      <c r="AQ6" s="1529">
        <v>116</v>
      </c>
      <c r="AR6" s="1529">
        <v>160</v>
      </c>
      <c r="AS6" s="1529">
        <v>158</v>
      </c>
      <c r="AT6" s="1529">
        <v>117</v>
      </c>
      <c r="AU6" s="1529">
        <v>33</v>
      </c>
      <c r="AV6" s="1529">
        <v>25</v>
      </c>
      <c r="AW6" s="1529">
        <v>25</v>
      </c>
      <c r="AX6" s="1529">
        <v>55</v>
      </c>
      <c r="AY6" s="1529">
        <v>68</v>
      </c>
      <c r="AZ6" s="1529">
        <v>189</v>
      </c>
      <c r="BA6" s="1529">
        <v>124</v>
      </c>
      <c r="BB6" s="1529">
        <v>161</v>
      </c>
      <c r="BC6" s="1529">
        <v>158</v>
      </c>
      <c r="BD6" s="1529">
        <v>120</v>
      </c>
      <c r="BE6" s="1529">
        <v>159</v>
      </c>
      <c r="BF6" s="1529">
        <v>199</v>
      </c>
      <c r="BG6" s="1529">
        <v>188</v>
      </c>
      <c r="BH6" s="1529">
        <v>156</v>
      </c>
      <c r="BI6" s="1529">
        <v>319</v>
      </c>
      <c r="BJ6" s="1529">
        <v>147</v>
      </c>
      <c r="BK6" s="1529">
        <v>78</v>
      </c>
      <c r="BL6" s="1529">
        <v>101</v>
      </c>
      <c r="BM6" s="1529">
        <v>103</v>
      </c>
      <c r="BN6" s="1529">
        <v>90</v>
      </c>
      <c r="BO6" s="1529">
        <v>147</v>
      </c>
      <c r="BP6" s="1529">
        <v>75</v>
      </c>
      <c r="BQ6" s="1529">
        <v>80</v>
      </c>
      <c r="BR6" s="1529">
        <v>101</v>
      </c>
      <c r="BS6" s="1529">
        <v>70</v>
      </c>
      <c r="BT6" s="1529">
        <v>99</v>
      </c>
      <c r="BU6" s="1529">
        <v>77</v>
      </c>
      <c r="BV6" s="1529">
        <v>69</v>
      </c>
      <c r="BW6" s="1529">
        <v>67</v>
      </c>
      <c r="BX6" s="1529">
        <v>46</v>
      </c>
      <c r="BY6" s="1529">
        <v>54</v>
      </c>
      <c r="BZ6" s="1529">
        <v>51</v>
      </c>
      <c r="CA6" s="1529">
        <v>50</v>
      </c>
      <c r="CB6" s="1529">
        <v>23</v>
      </c>
      <c r="CC6" s="1529">
        <v>39</v>
      </c>
      <c r="CD6" s="1529">
        <v>34</v>
      </c>
      <c r="CE6" s="1529">
        <v>23</v>
      </c>
      <c r="CF6" s="1529">
        <v>52</v>
      </c>
      <c r="CG6" s="1529">
        <v>34</v>
      </c>
      <c r="CH6" s="1529">
        <v>39</v>
      </c>
      <c r="CI6" s="1529">
        <v>79</v>
      </c>
      <c r="CJ6" s="1529">
        <v>63</v>
      </c>
      <c r="CK6" s="1529">
        <v>61</v>
      </c>
      <c r="CL6" s="1529">
        <v>56</v>
      </c>
      <c r="CM6" s="1529">
        <v>57</v>
      </c>
      <c r="CN6" s="1529">
        <v>52</v>
      </c>
      <c r="CO6" s="1529">
        <v>69</v>
      </c>
      <c r="CP6" s="1529">
        <v>73</v>
      </c>
      <c r="CQ6" s="1529">
        <v>49</v>
      </c>
      <c r="CR6" s="1529">
        <v>88</v>
      </c>
      <c r="CS6" s="1529">
        <v>55</v>
      </c>
      <c r="CT6" s="1529">
        <v>57</v>
      </c>
      <c r="CU6" s="1529">
        <v>50</v>
      </c>
      <c r="CV6" s="1529">
        <v>32</v>
      </c>
      <c r="CW6" s="1529">
        <v>59</v>
      </c>
      <c r="CX6" s="1529">
        <v>37</v>
      </c>
      <c r="CY6" s="1529">
        <v>41</v>
      </c>
      <c r="CZ6" s="1529">
        <v>32</v>
      </c>
      <c r="DA6" s="1529">
        <v>40</v>
      </c>
      <c r="DB6" s="1529">
        <v>32</v>
      </c>
      <c r="DC6" s="1530">
        <v>25</v>
      </c>
      <c r="DD6" s="1530">
        <v>44</v>
      </c>
      <c r="DE6" s="1530">
        <v>41</v>
      </c>
      <c r="DF6" s="1531">
        <v>9141</v>
      </c>
      <c r="DG6" s="1532">
        <v>7.4815233137721898E-2</v>
      </c>
      <c r="DH6" s="1533"/>
      <c r="DI6" s="1534"/>
    </row>
    <row r="7" spans="1:113" ht="15.75" customHeight="1">
      <c r="A7" s="1384"/>
      <c r="B7" s="1535" t="s">
        <v>1468</v>
      </c>
      <c r="C7" s="1502">
        <v>24</v>
      </c>
      <c r="D7" s="1502">
        <v>140</v>
      </c>
      <c r="E7" s="1502">
        <v>271</v>
      </c>
      <c r="F7" s="1502">
        <v>125</v>
      </c>
      <c r="G7" s="1502">
        <v>49</v>
      </c>
      <c r="H7" s="1502">
        <v>62</v>
      </c>
      <c r="I7" s="1502">
        <v>52</v>
      </c>
      <c r="J7" s="1502">
        <v>55</v>
      </c>
      <c r="K7" s="1502">
        <v>30</v>
      </c>
      <c r="L7" s="1502">
        <v>40</v>
      </c>
      <c r="M7" s="1502">
        <v>22</v>
      </c>
      <c r="N7" s="1502">
        <v>26</v>
      </c>
      <c r="O7" s="1502">
        <v>22</v>
      </c>
      <c r="P7" s="1502">
        <v>32</v>
      </c>
      <c r="Q7" s="1502">
        <v>27</v>
      </c>
      <c r="R7" s="1502">
        <v>32</v>
      </c>
      <c r="S7" s="1502">
        <v>30</v>
      </c>
      <c r="T7" s="1502">
        <v>23</v>
      </c>
      <c r="U7" s="1502">
        <v>31</v>
      </c>
      <c r="V7" s="1502">
        <v>31</v>
      </c>
      <c r="W7" s="1502">
        <v>32</v>
      </c>
      <c r="X7" s="1502">
        <v>36</v>
      </c>
      <c r="Y7" s="1502">
        <v>26</v>
      </c>
      <c r="Z7" s="1502">
        <v>41</v>
      </c>
      <c r="AA7" s="1502">
        <v>41</v>
      </c>
      <c r="AB7" s="1502">
        <v>39</v>
      </c>
      <c r="AC7" s="1502">
        <v>35</v>
      </c>
      <c r="AD7" s="1502">
        <v>29</v>
      </c>
      <c r="AE7" s="1502">
        <v>40</v>
      </c>
      <c r="AF7" s="1502">
        <v>38</v>
      </c>
      <c r="AG7" s="1502">
        <v>44</v>
      </c>
      <c r="AH7" s="1502">
        <v>28</v>
      </c>
      <c r="AI7" s="1502">
        <v>49</v>
      </c>
      <c r="AJ7" s="1502">
        <v>52</v>
      </c>
      <c r="AK7" s="1502">
        <v>44</v>
      </c>
      <c r="AL7" s="1502">
        <v>47</v>
      </c>
      <c r="AM7" s="1502">
        <v>27</v>
      </c>
      <c r="AN7" s="1502">
        <v>63</v>
      </c>
      <c r="AO7" s="1502">
        <v>89</v>
      </c>
      <c r="AP7" s="1502">
        <v>45</v>
      </c>
      <c r="AQ7" s="1502">
        <v>44</v>
      </c>
      <c r="AR7" s="1502">
        <v>55</v>
      </c>
      <c r="AS7" s="1502">
        <v>44</v>
      </c>
      <c r="AT7" s="1502">
        <v>50</v>
      </c>
      <c r="AU7" s="1502">
        <v>12</v>
      </c>
      <c r="AV7" s="1502">
        <v>17</v>
      </c>
      <c r="AW7" s="1502">
        <v>10</v>
      </c>
      <c r="AX7" s="1502">
        <v>18</v>
      </c>
      <c r="AY7" s="1502">
        <v>25</v>
      </c>
      <c r="AZ7" s="1502">
        <v>41</v>
      </c>
      <c r="BA7" s="1502">
        <v>28</v>
      </c>
      <c r="BB7" s="1502">
        <v>49</v>
      </c>
      <c r="BC7" s="1502">
        <v>41</v>
      </c>
      <c r="BD7" s="1502">
        <v>27</v>
      </c>
      <c r="BE7" s="1502">
        <v>40</v>
      </c>
      <c r="BF7" s="1502">
        <v>69</v>
      </c>
      <c r="BG7" s="1502">
        <v>56</v>
      </c>
      <c r="BH7" s="1502">
        <v>62</v>
      </c>
      <c r="BI7" s="1502">
        <v>198</v>
      </c>
      <c r="BJ7" s="1502">
        <v>82</v>
      </c>
      <c r="BK7" s="1502">
        <v>37</v>
      </c>
      <c r="BL7" s="1502">
        <v>41</v>
      </c>
      <c r="BM7" s="1502">
        <v>41</v>
      </c>
      <c r="BN7" s="1502">
        <v>25</v>
      </c>
      <c r="BO7" s="1502">
        <v>51</v>
      </c>
      <c r="BP7" s="1502">
        <v>26</v>
      </c>
      <c r="BQ7" s="1502">
        <v>25</v>
      </c>
      <c r="BR7" s="1502">
        <v>34</v>
      </c>
      <c r="BS7" s="1502">
        <v>26</v>
      </c>
      <c r="BT7" s="1502">
        <v>37</v>
      </c>
      <c r="BU7" s="1502">
        <v>35</v>
      </c>
      <c r="BV7" s="1502">
        <v>31</v>
      </c>
      <c r="BW7" s="1502">
        <v>29</v>
      </c>
      <c r="BX7" s="1502">
        <v>16</v>
      </c>
      <c r="BY7" s="1502">
        <v>19</v>
      </c>
      <c r="BZ7" s="1502">
        <v>23</v>
      </c>
      <c r="CA7" s="1502">
        <v>15</v>
      </c>
      <c r="CB7" s="1502">
        <v>10</v>
      </c>
      <c r="CC7" s="1502">
        <v>17</v>
      </c>
      <c r="CD7" s="1502">
        <v>12</v>
      </c>
      <c r="CE7" s="1502">
        <v>12</v>
      </c>
      <c r="CF7" s="1502">
        <v>20</v>
      </c>
      <c r="CG7" s="1502">
        <v>16</v>
      </c>
      <c r="CH7" s="1502">
        <v>18</v>
      </c>
      <c r="CI7" s="1502">
        <v>23</v>
      </c>
      <c r="CJ7" s="1502">
        <v>24</v>
      </c>
      <c r="CK7" s="1502">
        <v>27</v>
      </c>
      <c r="CL7" s="1502">
        <v>25</v>
      </c>
      <c r="CM7" s="1502">
        <v>20</v>
      </c>
      <c r="CN7" s="1502">
        <v>21</v>
      </c>
      <c r="CO7" s="1502">
        <v>37</v>
      </c>
      <c r="CP7" s="1502">
        <v>36</v>
      </c>
      <c r="CQ7" s="1502">
        <v>18</v>
      </c>
      <c r="CR7" s="1502">
        <v>52</v>
      </c>
      <c r="CS7" s="1502">
        <v>37</v>
      </c>
      <c r="CT7" s="1502">
        <v>36</v>
      </c>
      <c r="CU7" s="1502">
        <v>30</v>
      </c>
      <c r="CV7" s="1502">
        <v>13</v>
      </c>
      <c r="CW7" s="1502">
        <v>22</v>
      </c>
      <c r="CX7" s="1502">
        <v>16</v>
      </c>
      <c r="CY7" s="1502">
        <v>17</v>
      </c>
      <c r="CZ7" s="1502">
        <v>20</v>
      </c>
      <c r="DA7" s="1502">
        <v>23</v>
      </c>
      <c r="DB7" s="1502">
        <v>19</v>
      </c>
      <c r="DC7" s="1502">
        <v>7</v>
      </c>
      <c r="DD7" s="1502">
        <v>26</v>
      </c>
      <c r="DE7" s="1502">
        <v>22</v>
      </c>
      <c r="DF7" s="1536">
        <v>4124</v>
      </c>
      <c r="DG7" s="1537"/>
      <c r="DH7" s="1533"/>
      <c r="DI7" s="1534"/>
    </row>
    <row r="8" spans="1:113" ht="15.75" customHeight="1">
      <c r="A8" s="1538"/>
      <c r="B8" s="1539" t="s">
        <v>1469</v>
      </c>
      <c r="C8" s="1507">
        <v>2</v>
      </c>
      <c r="D8" s="1507">
        <v>5</v>
      </c>
      <c r="E8" s="1507">
        <v>10</v>
      </c>
      <c r="F8" s="1507">
        <v>9</v>
      </c>
      <c r="G8" s="1507">
        <v>6</v>
      </c>
      <c r="H8" s="1507">
        <v>6</v>
      </c>
      <c r="I8" s="1507">
        <v>9</v>
      </c>
      <c r="J8" s="1507">
        <v>18</v>
      </c>
      <c r="K8" s="1507">
        <v>10</v>
      </c>
      <c r="L8" s="1507">
        <v>18</v>
      </c>
      <c r="M8" s="1507">
        <v>9</v>
      </c>
      <c r="N8" s="1507">
        <v>11</v>
      </c>
      <c r="O8" s="1507">
        <v>22</v>
      </c>
      <c r="P8" s="1507">
        <v>23</v>
      </c>
      <c r="Q8" s="1507">
        <v>23</v>
      </c>
      <c r="R8" s="1507">
        <v>33</v>
      </c>
      <c r="S8" s="1507">
        <v>26</v>
      </c>
      <c r="T8" s="1507">
        <v>39</v>
      </c>
      <c r="U8" s="1507">
        <v>30</v>
      </c>
      <c r="V8" s="1507">
        <v>40</v>
      </c>
      <c r="W8" s="1507">
        <v>34</v>
      </c>
      <c r="X8" s="1507">
        <v>40</v>
      </c>
      <c r="Y8" s="1507">
        <v>44</v>
      </c>
      <c r="Z8" s="1507">
        <v>51</v>
      </c>
      <c r="AA8" s="1507">
        <v>50</v>
      </c>
      <c r="AB8" s="1507">
        <v>50</v>
      </c>
      <c r="AC8" s="1507">
        <v>58</v>
      </c>
      <c r="AD8" s="1507">
        <v>63</v>
      </c>
      <c r="AE8" s="1507">
        <v>66</v>
      </c>
      <c r="AF8" s="1507">
        <v>74</v>
      </c>
      <c r="AG8" s="1507">
        <v>53</v>
      </c>
      <c r="AH8" s="1507">
        <v>50</v>
      </c>
      <c r="AI8" s="1507">
        <v>92</v>
      </c>
      <c r="AJ8" s="1507">
        <v>87</v>
      </c>
      <c r="AK8" s="1507">
        <v>82</v>
      </c>
      <c r="AL8" s="1507">
        <v>86</v>
      </c>
      <c r="AM8" s="1507">
        <v>82</v>
      </c>
      <c r="AN8" s="1507">
        <v>77</v>
      </c>
      <c r="AO8" s="1507">
        <v>128</v>
      </c>
      <c r="AP8" s="1507">
        <v>85</v>
      </c>
      <c r="AQ8" s="1507">
        <v>72</v>
      </c>
      <c r="AR8" s="1507">
        <v>105</v>
      </c>
      <c r="AS8" s="1507">
        <v>114</v>
      </c>
      <c r="AT8" s="1507">
        <v>67</v>
      </c>
      <c r="AU8" s="1507">
        <v>21</v>
      </c>
      <c r="AV8" s="1507">
        <v>8</v>
      </c>
      <c r="AW8" s="1507">
        <v>15</v>
      </c>
      <c r="AX8" s="1507">
        <v>37</v>
      </c>
      <c r="AY8" s="1507">
        <v>43</v>
      </c>
      <c r="AZ8" s="1507">
        <v>148</v>
      </c>
      <c r="BA8" s="1507">
        <v>96</v>
      </c>
      <c r="BB8" s="1507">
        <v>112</v>
      </c>
      <c r="BC8" s="1507">
        <v>117</v>
      </c>
      <c r="BD8" s="1507">
        <v>93</v>
      </c>
      <c r="BE8" s="1507">
        <v>119</v>
      </c>
      <c r="BF8" s="1507">
        <v>130</v>
      </c>
      <c r="BG8" s="1507">
        <v>132</v>
      </c>
      <c r="BH8" s="1507">
        <v>94</v>
      </c>
      <c r="BI8" s="1507">
        <v>121</v>
      </c>
      <c r="BJ8" s="1507">
        <v>65</v>
      </c>
      <c r="BK8" s="1507">
        <v>41</v>
      </c>
      <c r="BL8" s="1507">
        <v>60</v>
      </c>
      <c r="BM8" s="1507">
        <v>62</v>
      </c>
      <c r="BN8" s="1507">
        <v>65</v>
      </c>
      <c r="BO8" s="1507">
        <v>96</v>
      </c>
      <c r="BP8" s="1507">
        <v>49</v>
      </c>
      <c r="BQ8" s="1507">
        <v>55</v>
      </c>
      <c r="BR8" s="1507">
        <v>67</v>
      </c>
      <c r="BS8" s="1507">
        <v>44</v>
      </c>
      <c r="BT8" s="1507">
        <v>62</v>
      </c>
      <c r="BU8" s="1507">
        <v>42</v>
      </c>
      <c r="BV8" s="1507">
        <v>38</v>
      </c>
      <c r="BW8" s="1507">
        <v>38</v>
      </c>
      <c r="BX8" s="1507">
        <v>30</v>
      </c>
      <c r="BY8" s="1507">
        <v>35</v>
      </c>
      <c r="BZ8" s="1507">
        <v>28</v>
      </c>
      <c r="CA8" s="1507">
        <v>35</v>
      </c>
      <c r="CB8" s="1507">
        <v>13</v>
      </c>
      <c r="CC8" s="1507">
        <v>22</v>
      </c>
      <c r="CD8" s="1507">
        <v>22</v>
      </c>
      <c r="CE8" s="1507">
        <v>11</v>
      </c>
      <c r="CF8" s="1507">
        <v>32</v>
      </c>
      <c r="CG8" s="1507">
        <v>18</v>
      </c>
      <c r="CH8" s="1507">
        <v>21</v>
      </c>
      <c r="CI8" s="1507">
        <v>56</v>
      </c>
      <c r="CJ8" s="1507">
        <v>39</v>
      </c>
      <c r="CK8" s="1507">
        <v>34</v>
      </c>
      <c r="CL8" s="1507">
        <v>31</v>
      </c>
      <c r="CM8" s="1507">
        <v>37</v>
      </c>
      <c r="CN8" s="1507">
        <v>31</v>
      </c>
      <c r="CO8" s="1507">
        <v>32</v>
      </c>
      <c r="CP8" s="1507">
        <v>37</v>
      </c>
      <c r="CQ8" s="1507">
        <v>31</v>
      </c>
      <c r="CR8" s="1507">
        <v>36</v>
      </c>
      <c r="CS8" s="1507">
        <v>18</v>
      </c>
      <c r="CT8" s="1507">
        <v>21</v>
      </c>
      <c r="CU8" s="1507">
        <v>20</v>
      </c>
      <c r="CV8" s="1507">
        <v>19</v>
      </c>
      <c r="CW8" s="1507">
        <v>37</v>
      </c>
      <c r="CX8" s="1507">
        <v>21</v>
      </c>
      <c r="CY8" s="1507">
        <v>24</v>
      </c>
      <c r="CZ8" s="1507">
        <v>12</v>
      </c>
      <c r="DA8" s="1507">
        <v>17</v>
      </c>
      <c r="DB8" s="1507">
        <v>13</v>
      </c>
      <c r="DC8" s="1507">
        <v>18</v>
      </c>
      <c r="DD8" s="1507">
        <v>18</v>
      </c>
      <c r="DE8" s="1507">
        <v>19</v>
      </c>
      <c r="DF8" s="1540">
        <v>5017</v>
      </c>
      <c r="DG8" s="1541"/>
      <c r="DH8" s="1533"/>
      <c r="DI8" s="1534"/>
    </row>
    <row r="9" spans="1:113" ht="15.75" customHeight="1">
      <c r="A9" s="1384" t="s">
        <v>117</v>
      </c>
      <c r="B9" s="1535"/>
      <c r="C9" s="1530">
        <v>319</v>
      </c>
      <c r="D9" s="1530">
        <v>4644</v>
      </c>
      <c r="E9" s="1530">
        <v>3906</v>
      </c>
      <c r="F9" s="1530">
        <v>1982</v>
      </c>
      <c r="G9" s="1530">
        <v>1546</v>
      </c>
      <c r="H9" s="1530">
        <v>1107</v>
      </c>
      <c r="I9" s="1530">
        <v>817</v>
      </c>
      <c r="J9" s="1530">
        <v>936</v>
      </c>
      <c r="K9" s="1530">
        <v>716</v>
      </c>
      <c r="L9" s="1530">
        <v>649</v>
      </c>
      <c r="M9" s="1530">
        <v>591</v>
      </c>
      <c r="N9" s="1530">
        <v>440</v>
      </c>
      <c r="O9" s="1530">
        <v>569</v>
      </c>
      <c r="P9" s="1530">
        <v>574</v>
      </c>
      <c r="Q9" s="1530">
        <v>449</v>
      </c>
      <c r="R9" s="1530">
        <v>453</v>
      </c>
      <c r="S9" s="1530">
        <v>480</v>
      </c>
      <c r="T9" s="1530">
        <v>395</v>
      </c>
      <c r="U9" s="1530">
        <v>427</v>
      </c>
      <c r="V9" s="1530">
        <v>524</v>
      </c>
      <c r="W9" s="1530">
        <v>477</v>
      </c>
      <c r="X9" s="1530">
        <v>496</v>
      </c>
      <c r="Y9" s="1530">
        <v>478</v>
      </c>
      <c r="Z9" s="1530">
        <v>357</v>
      </c>
      <c r="AA9" s="1530">
        <v>451</v>
      </c>
      <c r="AB9" s="1530">
        <v>435</v>
      </c>
      <c r="AC9" s="1530">
        <v>462</v>
      </c>
      <c r="AD9" s="1530">
        <v>394</v>
      </c>
      <c r="AE9" s="1530">
        <v>380</v>
      </c>
      <c r="AF9" s="1530">
        <v>289</v>
      </c>
      <c r="AG9" s="1530">
        <v>399</v>
      </c>
      <c r="AH9" s="1530">
        <v>532</v>
      </c>
      <c r="AI9" s="1530">
        <v>789</v>
      </c>
      <c r="AJ9" s="1530">
        <v>936</v>
      </c>
      <c r="AK9" s="1530">
        <v>756</v>
      </c>
      <c r="AL9" s="1530">
        <v>378</v>
      </c>
      <c r="AM9" s="1530">
        <v>525</v>
      </c>
      <c r="AN9" s="1530">
        <v>393</v>
      </c>
      <c r="AO9" s="1530">
        <v>441</v>
      </c>
      <c r="AP9" s="1530">
        <v>537</v>
      </c>
      <c r="AQ9" s="1530">
        <v>421</v>
      </c>
      <c r="AR9" s="1530">
        <v>367</v>
      </c>
      <c r="AS9" s="1530">
        <v>446</v>
      </c>
      <c r="AT9" s="1530">
        <v>243</v>
      </c>
      <c r="AU9" s="1530">
        <v>91</v>
      </c>
      <c r="AV9" s="1530">
        <v>81</v>
      </c>
      <c r="AW9" s="1530">
        <v>74</v>
      </c>
      <c r="AX9" s="1530">
        <v>101</v>
      </c>
      <c r="AY9" s="1530">
        <v>197</v>
      </c>
      <c r="AZ9" s="1530">
        <v>269</v>
      </c>
      <c r="BA9" s="1530">
        <v>285</v>
      </c>
      <c r="BB9" s="1530">
        <v>258</v>
      </c>
      <c r="BC9" s="1530">
        <v>367</v>
      </c>
      <c r="BD9" s="1530">
        <v>308</v>
      </c>
      <c r="BE9" s="1530">
        <v>233</v>
      </c>
      <c r="BF9" s="1530">
        <v>409</v>
      </c>
      <c r="BG9" s="1530">
        <v>344</v>
      </c>
      <c r="BH9" s="1530">
        <v>372</v>
      </c>
      <c r="BI9" s="1530">
        <v>344</v>
      </c>
      <c r="BJ9" s="1530">
        <v>355</v>
      </c>
      <c r="BK9" s="1530">
        <v>180</v>
      </c>
      <c r="BL9" s="1530">
        <v>201</v>
      </c>
      <c r="BM9" s="1530">
        <v>163</v>
      </c>
      <c r="BN9" s="1530">
        <v>183</v>
      </c>
      <c r="BO9" s="1530">
        <v>223</v>
      </c>
      <c r="BP9" s="1530">
        <v>173</v>
      </c>
      <c r="BQ9" s="1530">
        <v>166</v>
      </c>
      <c r="BR9" s="1530">
        <v>232</v>
      </c>
      <c r="BS9" s="1530">
        <v>149</v>
      </c>
      <c r="BT9" s="1530">
        <v>126</v>
      </c>
      <c r="BU9" s="1530">
        <v>208</v>
      </c>
      <c r="BV9" s="1530">
        <v>130</v>
      </c>
      <c r="BW9" s="1530">
        <v>89</v>
      </c>
      <c r="BX9" s="1530">
        <v>112</v>
      </c>
      <c r="BY9" s="1530">
        <v>94</v>
      </c>
      <c r="BZ9" s="1530">
        <v>88</v>
      </c>
      <c r="CA9" s="1530">
        <v>86</v>
      </c>
      <c r="CB9" s="1530">
        <v>75</v>
      </c>
      <c r="CC9" s="1530">
        <v>61</v>
      </c>
      <c r="CD9" s="1530">
        <v>82</v>
      </c>
      <c r="CE9" s="1530">
        <v>63</v>
      </c>
      <c r="CF9" s="1530">
        <v>73</v>
      </c>
      <c r="CG9" s="1530">
        <v>77</v>
      </c>
      <c r="CH9" s="1530">
        <v>97</v>
      </c>
      <c r="CI9" s="1530">
        <v>101</v>
      </c>
      <c r="CJ9" s="1530">
        <v>111</v>
      </c>
      <c r="CK9" s="1530">
        <v>89</v>
      </c>
      <c r="CL9" s="1530">
        <v>82</v>
      </c>
      <c r="CM9" s="1530">
        <v>76</v>
      </c>
      <c r="CN9" s="1530">
        <v>111</v>
      </c>
      <c r="CO9" s="1530">
        <v>87</v>
      </c>
      <c r="CP9" s="1530">
        <v>87</v>
      </c>
      <c r="CQ9" s="1530">
        <v>89</v>
      </c>
      <c r="CR9" s="1530">
        <v>129</v>
      </c>
      <c r="CS9" s="1530">
        <v>79</v>
      </c>
      <c r="CT9" s="1530">
        <v>60</v>
      </c>
      <c r="CU9" s="1530">
        <v>50</v>
      </c>
      <c r="CV9" s="1530">
        <v>66</v>
      </c>
      <c r="CW9" s="1530">
        <v>69</v>
      </c>
      <c r="CX9" s="1530">
        <v>48</v>
      </c>
      <c r="CY9" s="1530">
        <v>67</v>
      </c>
      <c r="CZ9" s="1530">
        <v>76</v>
      </c>
      <c r="DA9" s="1530">
        <v>54</v>
      </c>
      <c r="DB9" s="1530">
        <v>62</v>
      </c>
      <c r="DC9" s="1530">
        <v>50</v>
      </c>
      <c r="DD9" s="1530">
        <v>56</v>
      </c>
      <c r="DE9" s="1530">
        <v>56</v>
      </c>
      <c r="DF9" s="1531">
        <v>41880</v>
      </c>
      <c r="DG9" s="1542">
        <v>0.34277015247869963</v>
      </c>
      <c r="DH9" s="1533"/>
      <c r="DI9" s="1534"/>
    </row>
    <row r="10" spans="1:113" ht="15.75" customHeight="1">
      <c r="A10" s="1384"/>
      <c r="B10" s="1535" t="s">
        <v>1468</v>
      </c>
      <c r="C10" s="1502">
        <v>298</v>
      </c>
      <c r="D10" s="1502">
        <v>4487</v>
      </c>
      <c r="E10" s="1502">
        <v>3723</v>
      </c>
      <c r="F10" s="1502">
        <v>1843</v>
      </c>
      <c r="G10" s="1502">
        <v>1376</v>
      </c>
      <c r="H10" s="1502">
        <v>1013</v>
      </c>
      <c r="I10" s="1502">
        <v>671</v>
      </c>
      <c r="J10" s="1502">
        <v>739</v>
      </c>
      <c r="K10" s="1502">
        <v>576</v>
      </c>
      <c r="L10" s="1502">
        <v>497</v>
      </c>
      <c r="M10" s="1502">
        <v>429</v>
      </c>
      <c r="N10" s="1502">
        <v>319</v>
      </c>
      <c r="O10" s="1502">
        <v>384</v>
      </c>
      <c r="P10" s="1502">
        <v>373</v>
      </c>
      <c r="Q10" s="1502">
        <v>293</v>
      </c>
      <c r="R10" s="1502">
        <v>266</v>
      </c>
      <c r="S10" s="1502">
        <v>282</v>
      </c>
      <c r="T10" s="1502">
        <v>230</v>
      </c>
      <c r="U10" s="1502">
        <v>265</v>
      </c>
      <c r="V10" s="1502">
        <v>344</v>
      </c>
      <c r="W10" s="1502">
        <v>277</v>
      </c>
      <c r="X10" s="1502">
        <v>273</v>
      </c>
      <c r="Y10" s="1502">
        <v>242</v>
      </c>
      <c r="Z10" s="1502">
        <v>173</v>
      </c>
      <c r="AA10" s="1502">
        <v>239</v>
      </c>
      <c r="AB10" s="1502">
        <v>227</v>
      </c>
      <c r="AC10" s="1502">
        <v>186</v>
      </c>
      <c r="AD10" s="1502">
        <v>172</v>
      </c>
      <c r="AE10" s="1502">
        <v>169</v>
      </c>
      <c r="AF10" s="1502">
        <v>112</v>
      </c>
      <c r="AG10" s="1502">
        <v>194</v>
      </c>
      <c r="AH10" s="1502">
        <v>235</v>
      </c>
      <c r="AI10" s="1502">
        <v>246</v>
      </c>
      <c r="AJ10" s="1502">
        <v>275</v>
      </c>
      <c r="AK10" s="1502">
        <v>290</v>
      </c>
      <c r="AL10" s="1502">
        <v>181</v>
      </c>
      <c r="AM10" s="1502">
        <v>251</v>
      </c>
      <c r="AN10" s="1502">
        <v>188</v>
      </c>
      <c r="AO10" s="1502">
        <v>198</v>
      </c>
      <c r="AP10" s="1502">
        <v>257</v>
      </c>
      <c r="AQ10" s="1502">
        <v>165</v>
      </c>
      <c r="AR10" s="1502">
        <v>186</v>
      </c>
      <c r="AS10" s="1502">
        <v>197</v>
      </c>
      <c r="AT10" s="1502">
        <v>120</v>
      </c>
      <c r="AU10" s="1502">
        <v>45</v>
      </c>
      <c r="AV10" s="1502">
        <v>49</v>
      </c>
      <c r="AW10" s="1502">
        <v>35</v>
      </c>
      <c r="AX10" s="1502">
        <v>54</v>
      </c>
      <c r="AY10" s="1502">
        <v>81</v>
      </c>
      <c r="AZ10" s="1502">
        <v>82</v>
      </c>
      <c r="BA10" s="1502">
        <v>107</v>
      </c>
      <c r="BB10" s="1502">
        <v>77</v>
      </c>
      <c r="BC10" s="1502">
        <v>115</v>
      </c>
      <c r="BD10" s="1502">
        <v>112</v>
      </c>
      <c r="BE10" s="1502">
        <v>84</v>
      </c>
      <c r="BF10" s="1502">
        <v>146</v>
      </c>
      <c r="BG10" s="1502">
        <v>124</v>
      </c>
      <c r="BH10" s="1502">
        <v>158</v>
      </c>
      <c r="BI10" s="1502">
        <v>189</v>
      </c>
      <c r="BJ10" s="1502">
        <v>202</v>
      </c>
      <c r="BK10" s="1502">
        <v>82</v>
      </c>
      <c r="BL10" s="1502">
        <v>71</v>
      </c>
      <c r="BM10" s="1502">
        <v>44</v>
      </c>
      <c r="BN10" s="1502">
        <v>46</v>
      </c>
      <c r="BO10" s="1502">
        <v>59</v>
      </c>
      <c r="BP10" s="1502">
        <v>42</v>
      </c>
      <c r="BQ10" s="1502">
        <v>34</v>
      </c>
      <c r="BR10" s="1502">
        <v>57</v>
      </c>
      <c r="BS10" s="1502">
        <v>38</v>
      </c>
      <c r="BT10" s="1502">
        <v>39</v>
      </c>
      <c r="BU10" s="1502">
        <v>76</v>
      </c>
      <c r="BV10" s="1502">
        <v>50</v>
      </c>
      <c r="BW10" s="1502">
        <v>24</v>
      </c>
      <c r="BX10" s="1502">
        <v>38</v>
      </c>
      <c r="BY10" s="1502">
        <v>24</v>
      </c>
      <c r="BZ10" s="1502">
        <v>27</v>
      </c>
      <c r="CA10" s="1502">
        <v>10</v>
      </c>
      <c r="CB10" s="1502">
        <v>28</v>
      </c>
      <c r="CC10" s="1502">
        <v>26</v>
      </c>
      <c r="CD10" s="1502">
        <v>26</v>
      </c>
      <c r="CE10" s="1502">
        <v>20</v>
      </c>
      <c r="CF10" s="1502">
        <v>28</v>
      </c>
      <c r="CG10" s="1502">
        <v>32</v>
      </c>
      <c r="CH10" s="1502">
        <v>40</v>
      </c>
      <c r="CI10" s="1502">
        <v>41</v>
      </c>
      <c r="CJ10" s="1502">
        <v>45</v>
      </c>
      <c r="CK10" s="1502">
        <v>31</v>
      </c>
      <c r="CL10" s="1502">
        <v>35</v>
      </c>
      <c r="CM10" s="1502">
        <v>32</v>
      </c>
      <c r="CN10" s="1502">
        <v>53</v>
      </c>
      <c r="CO10" s="1502">
        <v>23</v>
      </c>
      <c r="CP10" s="1502">
        <v>46</v>
      </c>
      <c r="CQ10" s="1502">
        <v>45</v>
      </c>
      <c r="CR10" s="1502">
        <v>68</v>
      </c>
      <c r="CS10" s="1502">
        <v>38</v>
      </c>
      <c r="CT10" s="1502">
        <v>30</v>
      </c>
      <c r="CU10" s="1502">
        <v>21</v>
      </c>
      <c r="CV10" s="1502">
        <v>18</v>
      </c>
      <c r="CW10" s="1502">
        <v>19</v>
      </c>
      <c r="CX10" s="1502">
        <v>21</v>
      </c>
      <c r="CY10" s="1502">
        <v>25</v>
      </c>
      <c r="CZ10" s="1502">
        <v>26</v>
      </c>
      <c r="DA10" s="1502">
        <v>19</v>
      </c>
      <c r="DB10" s="1502">
        <v>28</v>
      </c>
      <c r="DC10" s="1502">
        <v>18</v>
      </c>
      <c r="DD10" s="1502">
        <v>24</v>
      </c>
      <c r="DE10" s="1502">
        <v>22</v>
      </c>
      <c r="DF10" s="1536">
        <v>26810</v>
      </c>
      <c r="DG10" s="1537"/>
      <c r="DH10" s="1533"/>
      <c r="DI10" s="1534"/>
    </row>
    <row r="11" spans="1:113" ht="15.75" customHeight="1">
      <c r="A11" s="1538"/>
      <c r="B11" s="1539" t="s">
        <v>1469</v>
      </c>
      <c r="C11" s="1507">
        <v>21</v>
      </c>
      <c r="D11" s="1507">
        <v>157</v>
      </c>
      <c r="E11" s="1507">
        <v>183</v>
      </c>
      <c r="F11" s="1507">
        <v>139</v>
      </c>
      <c r="G11" s="1507">
        <v>170</v>
      </c>
      <c r="H11" s="1507">
        <v>94</v>
      </c>
      <c r="I11" s="1507">
        <v>146</v>
      </c>
      <c r="J11" s="1507">
        <v>197</v>
      </c>
      <c r="K11" s="1507">
        <v>140</v>
      </c>
      <c r="L11" s="1507">
        <v>152</v>
      </c>
      <c r="M11" s="1507">
        <v>162</v>
      </c>
      <c r="N11" s="1507">
        <v>121</v>
      </c>
      <c r="O11" s="1507">
        <v>185</v>
      </c>
      <c r="P11" s="1507">
        <v>201</v>
      </c>
      <c r="Q11" s="1507">
        <v>156</v>
      </c>
      <c r="R11" s="1507">
        <v>187</v>
      </c>
      <c r="S11" s="1507">
        <v>198</v>
      </c>
      <c r="T11" s="1507">
        <v>165</v>
      </c>
      <c r="U11" s="1507">
        <v>162</v>
      </c>
      <c r="V11" s="1507">
        <v>180</v>
      </c>
      <c r="W11" s="1507">
        <v>200</v>
      </c>
      <c r="X11" s="1507">
        <v>223</v>
      </c>
      <c r="Y11" s="1507">
        <v>236</v>
      </c>
      <c r="Z11" s="1507">
        <v>184</v>
      </c>
      <c r="AA11" s="1507">
        <v>212</v>
      </c>
      <c r="AB11" s="1507">
        <v>208</v>
      </c>
      <c r="AC11" s="1507">
        <v>276</v>
      </c>
      <c r="AD11" s="1507">
        <v>222</v>
      </c>
      <c r="AE11" s="1507">
        <v>211</v>
      </c>
      <c r="AF11" s="1507">
        <v>177</v>
      </c>
      <c r="AG11" s="1507">
        <v>205</v>
      </c>
      <c r="AH11" s="1507">
        <v>297</v>
      </c>
      <c r="AI11" s="1507">
        <v>543</v>
      </c>
      <c r="AJ11" s="1507">
        <v>661</v>
      </c>
      <c r="AK11" s="1507">
        <v>466</v>
      </c>
      <c r="AL11" s="1507">
        <v>197</v>
      </c>
      <c r="AM11" s="1507">
        <v>274</v>
      </c>
      <c r="AN11" s="1507">
        <v>205</v>
      </c>
      <c r="AO11" s="1507">
        <v>243</v>
      </c>
      <c r="AP11" s="1507">
        <v>280</v>
      </c>
      <c r="AQ11" s="1507">
        <v>256</v>
      </c>
      <c r="AR11" s="1507">
        <v>181</v>
      </c>
      <c r="AS11" s="1507">
        <v>249</v>
      </c>
      <c r="AT11" s="1507">
        <v>123</v>
      </c>
      <c r="AU11" s="1507">
        <v>46</v>
      </c>
      <c r="AV11" s="1507">
        <v>32</v>
      </c>
      <c r="AW11" s="1507">
        <v>39</v>
      </c>
      <c r="AX11" s="1507">
        <v>47</v>
      </c>
      <c r="AY11" s="1507">
        <v>116</v>
      </c>
      <c r="AZ11" s="1507">
        <v>187</v>
      </c>
      <c r="BA11" s="1507">
        <v>178</v>
      </c>
      <c r="BB11" s="1507">
        <v>181</v>
      </c>
      <c r="BC11" s="1507">
        <v>252</v>
      </c>
      <c r="BD11" s="1507">
        <v>196</v>
      </c>
      <c r="BE11" s="1507">
        <v>149</v>
      </c>
      <c r="BF11" s="1507">
        <v>263</v>
      </c>
      <c r="BG11" s="1507">
        <v>220</v>
      </c>
      <c r="BH11" s="1507">
        <v>214</v>
      </c>
      <c r="BI11" s="1507">
        <v>155</v>
      </c>
      <c r="BJ11" s="1507">
        <v>153</v>
      </c>
      <c r="BK11" s="1507">
        <v>98</v>
      </c>
      <c r="BL11" s="1507">
        <v>130</v>
      </c>
      <c r="BM11" s="1507">
        <v>119</v>
      </c>
      <c r="BN11" s="1507">
        <v>137</v>
      </c>
      <c r="BO11" s="1507">
        <v>164</v>
      </c>
      <c r="BP11" s="1507">
        <v>131</v>
      </c>
      <c r="BQ11" s="1507">
        <v>132</v>
      </c>
      <c r="BR11" s="1507">
        <v>175</v>
      </c>
      <c r="BS11" s="1507">
        <v>111</v>
      </c>
      <c r="BT11" s="1507">
        <v>87</v>
      </c>
      <c r="BU11" s="1507">
        <v>132</v>
      </c>
      <c r="BV11" s="1507">
        <v>80</v>
      </c>
      <c r="BW11" s="1507">
        <v>65</v>
      </c>
      <c r="BX11" s="1507">
        <v>74</v>
      </c>
      <c r="BY11" s="1507">
        <v>70</v>
      </c>
      <c r="BZ11" s="1507">
        <v>61</v>
      </c>
      <c r="CA11" s="1507">
        <v>76</v>
      </c>
      <c r="CB11" s="1507">
        <v>47</v>
      </c>
      <c r="CC11" s="1507">
        <v>35</v>
      </c>
      <c r="CD11" s="1507">
        <v>56</v>
      </c>
      <c r="CE11" s="1507">
        <v>43</v>
      </c>
      <c r="CF11" s="1507">
        <v>45</v>
      </c>
      <c r="CG11" s="1507">
        <v>45</v>
      </c>
      <c r="CH11" s="1507">
        <v>57</v>
      </c>
      <c r="CI11" s="1507">
        <v>60</v>
      </c>
      <c r="CJ11" s="1507">
        <v>66</v>
      </c>
      <c r="CK11" s="1507">
        <v>58</v>
      </c>
      <c r="CL11" s="1507">
        <v>47</v>
      </c>
      <c r="CM11" s="1507">
        <v>44</v>
      </c>
      <c r="CN11" s="1507">
        <v>58</v>
      </c>
      <c r="CO11" s="1507">
        <v>64</v>
      </c>
      <c r="CP11" s="1507">
        <v>41</v>
      </c>
      <c r="CQ11" s="1507">
        <v>44</v>
      </c>
      <c r="CR11" s="1507">
        <v>61</v>
      </c>
      <c r="CS11" s="1507">
        <v>41</v>
      </c>
      <c r="CT11" s="1507">
        <v>30</v>
      </c>
      <c r="CU11" s="1507">
        <v>29</v>
      </c>
      <c r="CV11" s="1507">
        <v>48</v>
      </c>
      <c r="CW11" s="1507">
        <v>50</v>
      </c>
      <c r="CX11" s="1507">
        <v>27</v>
      </c>
      <c r="CY11" s="1507">
        <v>42</v>
      </c>
      <c r="CZ11" s="1507">
        <v>50</v>
      </c>
      <c r="DA11" s="1507">
        <v>35</v>
      </c>
      <c r="DB11" s="1507">
        <v>34</v>
      </c>
      <c r="DC11" s="1507">
        <v>32</v>
      </c>
      <c r="DD11" s="1507">
        <v>32</v>
      </c>
      <c r="DE11" s="1507">
        <v>34</v>
      </c>
      <c r="DF11" s="1540">
        <v>15070</v>
      </c>
      <c r="DG11" s="1541"/>
      <c r="DH11" s="1533"/>
      <c r="DI11" s="1534"/>
    </row>
    <row r="12" spans="1:113" ht="15.75" customHeight="1">
      <c r="A12" s="1384" t="s">
        <v>118</v>
      </c>
      <c r="B12" s="1535"/>
      <c r="C12" s="1530">
        <v>383</v>
      </c>
      <c r="D12" s="1530">
        <v>5139</v>
      </c>
      <c r="E12" s="1530">
        <v>4392</v>
      </c>
      <c r="F12" s="1530">
        <v>2198</v>
      </c>
      <c r="G12" s="1530">
        <v>1410</v>
      </c>
      <c r="H12" s="1530">
        <v>1176</v>
      </c>
      <c r="I12" s="1530">
        <v>796</v>
      </c>
      <c r="J12" s="1530">
        <v>1044</v>
      </c>
      <c r="K12" s="1530">
        <v>583</v>
      </c>
      <c r="L12" s="1530">
        <v>743</v>
      </c>
      <c r="M12" s="1530">
        <v>689</v>
      </c>
      <c r="N12" s="1530">
        <v>529</v>
      </c>
      <c r="O12" s="1530">
        <v>651</v>
      </c>
      <c r="P12" s="1530">
        <v>544</v>
      </c>
      <c r="Q12" s="1530">
        <v>573</v>
      </c>
      <c r="R12" s="1530">
        <v>510</v>
      </c>
      <c r="S12" s="1530">
        <v>469</v>
      </c>
      <c r="T12" s="1530">
        <v>509</v>
      </c>
      <c r="U12" s="1530">
        <v>489</v>
      </c>
      <c r="V12" s="1530">
        <v>560</v>
      </c>
      <c r="W12" s="1530">
        <v>463</v>
      </c>
      <c r="X12" s="1530">
        <v>579</v>
      </c>
      <c r="Y12" s="1530">
        <v>495</v>
      </c>
      <c r="Z12" s="1530">
        <v>479</v>
      </c>
      <c r="AA12" s="1530">
        <v>445</v>
      </c>
      <c r="AB12" s="1530">
        <v>463</v>
      </c>
      <c r="AC12" s="1530">
        <v>462</v>
      </c>
      <c r="AD12" s="1530">
        <v>497</v>
      </c>
      <c r="AE12" s="1530">
        <v>424</v>
      </c>
      <c r="AF12" s="1530">
        <v>377</v>
      </c>
      <c r="AG12" s="1530">
        <v>385</v>
      </c>
      <c r="AH12" s="1530">
        <v>537</v>
      </c>
      <c r="AI12" s="1530">
        <v>580</v>
      </c>
      <c r="AJ12" s="1530">
        <v>650</v>
      </c>
      <c r="AK12" s="1530">
        <v>418</v>
      </c>
      <c r="AL12" s="1530">
        <v>555</v>
      </c>
      <c r="AM12" s="1530">
        <v>447</v>
      </c>
      <c r="AN12" s="1530">
        <v>477</v>
      </c>
      <c r="AO12" s="1530">
        <v>455</v>
      </c>
      <c r="AP12" s="1530">
        <v>418</v>
      </c>
      <c r="AQ12" s="1530">
        <v>497</v>
      </c>
      <c r="AR12" s="1530">
        <v>360</v>
      </c>
      <c r="AS12" s="1530">
        <v>443</v>
      </c>
      <c r="AT12" s="1530">
        <v>332</v>
      </c>
      <c r="AU12" s="1530">
        <v>67</v>
      </c>
      <c r="AV12" s="1530">
        <v>64</v>
      </c>
      <c r="AW12" s="1530">
        <v>91</v>
      </c>
      <c r="AX12" s="1530">
        <v>156</v>
      </c>
      <c r="AY12" s="1530">
        <v>215</v>
      </c>
      <c r="AZ12" s="1530">
        <v>323</v>
      </c>
      <c r="BA12" s="1530">
        <v>297</v>
      </c>
      <c r="BB12" s="1530">
        <v>332</v>
      </c>
      <c r="BC12" s="1530">
        <v>402</v>
      </c>
      <c r="BD12" s="1530">
        <v>294</v>
      </c>
      <c r="BE12" s="1530">
        <v>370</v>
      </c>
      <c r="BF12" s="1530">
        <v>331</v>
      </c>
      <c r="BG12" s="1530">
        <v>387</v>
      </c>
      <c r="BH12" s="1530">
        <v>380</v>
      </c>
      <c r="BI12" s="1530">
        <v>433</v>
      </c>
      <c r="BJ12" s="1530">
        <v>310</v>
      </c>
      <c r="BK12" s="1530">
        <v>218</v>
      </c>
      <c r="BL12" s="1530">
        <v>209</v>
      </c>
      <c r="BM12" s="1530">
        <v>184</v>
      </c>
      <c r="BN12" s="1530">
        <v>200</v>
      </c>
      <c r="BO12" s="1530">
        <v>224</v>
      </c>
      <c r="BP12" s="1530">
        <v>155</v>
      </c>
      <c r="BQ12" s="1530">
        <v>202</v>
      </c>
      <c r="BR12" s="1530">
        <v>227</v>
      </c>
      <c r="BS12" s="1530">
        <v>161</v>
      </c>
      <c r="BT12" s="1530">
        <v>173</v>
      </c>
      <c r="BU12" s="1530">
        <v>171</v>
      </c>
      <c r="BV12" s="1530">
        <v>117</v>
      </c>
      <c r="BW12" s="1530">
        <v>114</v>
      </c>
      <c r="BX12" s="1530">
        <v>102</v>
      </c>
      <c r="BY12" s="1530">
        <v>102</v>
      </c>
      <c r="BZ12" s="1530">
        <v>90</v>
      </c>
      <c r="CA12" s="1530">
        <v>76</v>
      </c>
      <c r="CB12" s="1530">
        <v>71</v>
      </c>
      <c r="CC12" s="1530">
        <v>55</v>
      </c>
      <c r="CD12" s="1530">
        <v>105</v>
      </c>
      <c r="CE12" s="1530">
        <v>91</v>
      </c>
      <c r="CF12" s="1530">
        <v>107</v>
      </c>
      <c r="CG12" s="1530">
        <v>87</v>
      </c>
      <c r="CH12" s="1530">
        <v>78</v>
      </c>
      <c r="CI12" s="1530">
        <v>99</v>
      </c>
      <c r="CJ12" s="1530">
        <v>110</v>
      </c>
      <c r="CK12" s="1530">
        <v>105</v>
      </c>
      <c r="CL12" s="1530">
        <v>96</v>
      </c>
      <c r="CM12" s="1530">
        <v>113</v>
      </c>
      <c r="CN12" s="1530">
        <v>101</v>
      </c>
      <c r="CO12" s="1530">
        <v>116</v>
      </c>
      <c r="CP12" s="1530">
        <v>97</v>
      </c>
      <c r="CQ12" s="1530">
        <v>103</v>
      </c>
      <c r="CR12" s="1530">
        <v>146</v>
      </c>
      <c r="CS12" s="1530">
        <v>88</v>
      </c>
      <c r="CT12" s="1530">
        <v>61</v>
      </c>
      <c r="CU12" s="1530">
        <v>62</v>
      </c>
      <c r="CV12" s="1530">
        <v>62</v>
      </c>
      <c r="CW12" s="1530">
        <v>82</v>
      </c>
      <c r="CX12" s="1530">
        <v>45</v>
      </c>
      <c r="CY12" s="1530">
        <v>81</v>
      </c>
      <c r="CZ12" s="1530">
        <v>65</v>
      </c>
      <c r="DA12" s="1530">
        <v>77</v>
      </c>
      <c r="DB12" s="1530">
        <v>60</v>
      </c>
      <c r="DC12" s="1530">
        <v>78</v>
      </c>
      <c r="DD12" s="1530">
        <v>76</v>
      </c>
      <c r="DE12" s="1530">
        <v>38</v>
      </c>
      <c r="DF12" s="1531">
        <v>44357</v>
      </c>
      <c r="DG12" s="1542">
        <v>0.36304335371293411</v>
      </c>
      <c r="DH12" s="1533"/>
      <c r="DI12" s="1534"/>
    </row>
    <row r="13" spans="1:113" ht="15.75" customHeight="1">
      <c r="A13" s="1384"/>
      <c r="B13" s="1535" t="s">
        <v>1468</v>
      </c>
      <c r="C13" s="1502">
        <v>359</v>
      </c>
      <c r="D13" s="1502">
        <v>4999</v>
      </c>
      <c r="E13" s="1502">
        <v>4196</v>
      </c>
      <c r="F13" s="1502">
        <v>2068</v>
      </c>
      <c r="G13" s="1502">
        <v>1269</v>
      </c>
      <c r="H13" s="1502">
        <v>1058</v>
      </c>
      <c r="I13" s="1502">
        <v>675</v>
      </c>
      <c r="J13" s="1502">
        <v>836</v>
      </c>
      <c r="K13" s="1502">
        <v>449</v>
      </c>
      <c r="L13" s="1502">
        <v>549</v>
      </c>
      <c r="M13" s="1502">
        <v>473</v>
      </c>
      <c r="N13" s="1502">
        <v>364</v>
      </c>
      <c r="O13" s="1502">
        <v>452</v>
      </c>
      <c r="P13" s="1502">
        <v>351</v>
      </c>
      <c r="Q13" s="1502">
        <v>365</v>
      </c>
      <c r="R13" s="1502">
        <v>334</v>
      </c>
      <c r="S13" s="1502">
        <v>274</v>
      </c>
      <c r="T13" s="1502">
        <v>306</v>
      </c>
      <c r="U13" s="1502">
        <v>285</v>
      </c>
      <c r="V13" s="1502">
        <v>343</v>
      </c>
      <c r="W13" s="1502">
        <v>260</v>
      </c>
      <c r="X13" s="1502">
        <v>296</v>
      </c>
      <c r="Y13" s="1502">
        <v>259</v>
      </c>
      <c r="Z13" s="1502">
        <v>243</v>
      </c>
      <c r="AA13" s="1502">
        <v>231</v>
      </c>
      <c r="AB13" s="1502">
        <v>207</v>
      </c>
      <c r="AC13" s="1502">
        <v>227</v>
      </c>
      <c r="AD13" s="1502">
        <v>230</v>
      </c>
      <c r="AE13" s="1502">
        <v>165</v>
      </c>
      <c r="AF13" s="1502">
        <v>172</v>
      </c>
      <c r="AG13" s="1502">
        <v>203</v>
      </c>
      <c r="AH13" s="1502">
        <v>243</v>
      </c>
      <c r="AI13" s="1502">
        <v>196</v>
      </c>
      <c r="AJ13" s="1502">
        <v>235</v>
      </c>
      <c r="AK13" s="1502">
        <v>201</v>
      </c>
      <c r="AL13" s="1502">
        <v>263</v>
      </c>
      <c r="AM13" s="1502">
        <v>172</v>
      </c>
      <c r="AN13" s="1502">
        <v>220</v>
      </c>
      <c r="AO13" s="1502">
        <v>193</v>
      </c>
      <c r="AP13" s="1502">
        <v>157</v>
      </c>
      <c r="AQ13" s="1502">
        <v>176</v>
      </c>
      <c r="AR13" s="1502">
        <v>152</v>
      </c>
      <c r="AS13" s="1502">
        <v>186</v>
      </c>
      <c r="AT13" s="1502">
        <v>165</v>
      </c>
      <c r="AU13" s="1502">
        <v>29</v>
      </c>
      <c r="AV13" s="1502">
        <v>33</v>
      </c>
      <c r="AW13" s="1502">
        <v>37</v>
      </c>
      <c r="AX13" s="1502">
        <v>54</v>
      </c>
      <c r="AY13" s="1502">
        <v>82</v>
      </c>
      <c r="AZ13" s="1502">
        <v>67</v>
      </c>
      <c r="BA13" s="1502">
        <v>67</v>
      </c>
      <c r="BB13" s="1502">
        <v>79</v>
      </c>
      <c r="BC13" s="1502">
        <v>102</v>
      </c>
      <c r="BD13" s="1502">
        <v>77</v>
      </c>
      <c r="BE13" s="1502">
        <v>132</v>
      </c>
      <c r="BF13" s="1502">
        <v>118</v>
      </c>
      <c r="BG13" s="1502">
        <v>106</v>
      </c>
      <c r="BH13" s="1502">
        <v>167</v>
      </c>
      <c r="BI13" s="1502">
        <v>223</v>
      </c>
      <c r="BJ13" s="1502">
        <v>148</v>
      </c>
      <c r="BK13" s="1502">
        <v>83</v>
      </c>
      <c r="BL13" s="1502">
        <v>68</v>
      </c>
      <c r="BM13" s="1502">
        <v>56</v>
      </c>
      <c r="BN13" s="1502">
        <v>48</v>
      </c>
      <c r="BO13" s="1502">
        <v>68</v>
      </c>
      <c r="BP13" s="1502">
        <v>42</v>
      </c>
      <c r="BQ13" s="1502">
        <v>63</v>
      </c>
      <c r="BR13" s="1502">
        <v>64</v>
      </c>
      <c r="BS13" s="1502">
        <v>38</v>
      </c>
      <c r="BT13" s="1502">
        <v>72</v>
      </c>
      <c r="BU13" s="1502">
        <v>62</v>
      </c>
      <c r="BV13" s="1502">
        <v>39</v>
      </c>
      <c r="BW13" s="1502">
        <v>28</v>
      </c>
      <c r="BX13" s="1502">
        <v>42</v>
      </c>
      <c r="BY13" s="1502">
        <v>31</v>
      </c>
      <c r="BZ13" s="1502">
        <v>23</v>
      </c>
      <c r="CA13" s="1502">
        <v>21</v>
      </c>
      <c r="CB13" s="1502">
        <v>23</v>
      </c>
      <c r="CC13" s="1502">
        <v>11</v>
      </c>
      <c r="CD13" s="1502">
        <v>32</v>
      </c>
      <c r="CE13" s="1502">
        <v>23</v>
      </c>
      <c r="CF13" s="1502">
        <v>44</v>
      </c>
      <c r="CG13" s="1502">
        <v>35</v>
      </c>
      <c r="CH13" s="1502">
        <v>29</v>
      </c>
      <c r="CI13" s="1502">
        <v>34</v>
      </c>
      <c r="CJ13" s="1502">
        <v>53</v>
      </c>
      <c r="CK13" s="1502">
        <v>49</v>
      </c>
      <c r="CL13" s="1502">
        <v>35</v>
      </c>
      <c r="CM13" s="1502">
        <v>45</v>
      </c>
      <c r="CN13" s="1502">
        <v>45</v>
      </c>
      <c r="CO13" s="1502">
        <v>39</v>
      </c>
      <c r="CP13" s="1502">
        <v>45</v>
      </c>
      <c r="CQ13" s="1502">
        <v>43</v>
      </c>
      <c r="CR13" s="1502">
        <v>80</v>
      </c>
      <c r="CS13" s="1502">
        <v>43</v>
      </c>
      <c r="CT13" s="1502">
        <v>34</v>
      </c>
      <c r="CU13" s="1502">
        <v>26</v>
      </c>
      <c r="CV13" s="1502">
        <v>16</v>
      </c>
      <c r="CW13" s="1502">
        <v>28</v>
      </c>
      <c r="CX13" s="1502">
        <v>16</v>
      </c>
      <c r="CY13" s="1502">
        <v>19</v>
      </c>
      <c r="CZ13" s="1502">
        <v>29</v>
      </c>
      <c r="DA13" s="1502">
        <v>38</v>
      </c>
      <c r="DB13" s="1502">
        <v>20</v>
      </c>
      <c r="DC13" s="1502">
        <v>24</v>
      </c>
      <c r="DD13" s="1502">
        <v>29</v>
      </c>
      <c r="DE13" s="1502">
        <v>9</v>
      </c>
      <c r="DF13" s="1536">
        <v>28422</v>
      </c>
      <c r="DG13" s="1537"/>
      <c r="DH13" s="1533"/>
      <c r="DI13" s="1534"/>
    </row>
    <row r="14" spans="1:113" ht="15.75" customHeight="1">
      <c r="A14" s="1538"/>
      <c r="B14" s="1539" t="s">
        <v>1469</v>
      </c>
      <c r="C14" s="1507">
        <v>24</v>
      </c>
      <c r="D14" s="1507">
        <v>140</v>
      </c>
      <c r="E14" s="1507">
        <v>196</v>
      </c>
      <c r="F14" s="1507">
        <v>130</v>
      </c>
      <c r="G14" s="1507">
        <v>141</v>
      </c>
      <c r="H14" s="1507">
        <v>118</v>
      </c>
      <c r="I14" s="1507">
        <v>121</v>
      </c>
      <c r="J14" s="1507">
        <v>208</v>
      </c>
      <c r="K14" s="1507">
        <v>134</v>
      </c>
      <c r="L14" s="1507">
        <v>194</v>
      </c>
      <c r="M14" s="1507">
        <v>216</v>
      </c>
      <c r="N14" s="1507">
        <v>165</v>
      </c>
      <c r="O14" s="1507">
        <v>199</v>
      </c>
      <c r="P14" s="1507">
        <v>193</v>
      </c>
      <c r="Q14" s="1507">
        <v>208</v>
      </c>
      <c r="R14" s="1507">
        <v>176</v>
      </c>
      <c r="S14" s="1507">
        <v>195</v>
      </c>
      <c r="T14" s="1507">
        <v>203</v>
      </c>
      <c r="U14" s="1507">
        <v>204</v>
      </c>
      <c r="V14" s="1507">
        <v>217</v>
      </c>
      <c r="W14" s="1507">
        <v>203</v>
      </c>
      <c r="X14" s="1507">
        <v>283</v>
      </c>
      <c r="Y14" s="1507">
        <v>236</v>
      </c>
      <c r="Z14" s="1507">
        <v>236</v>
      </c>
      <c r="AA14" s="1507">
        <v>214</v>
      </c>
      <c r="AB14" s="1507">
        <v>256</v>
      </c>
      <c r="AC14" s="1507">
        <v>235</v>
      </c>
      <c r="AD14" s="1507">
        <v>267</v>
      </c>
      <c r="AE14" s="1507">
        <v>259</v>
      </c>
      <c r="AF14" s="1507">
        <v>205</v>
      </c>
      <c r="AG14" s="1507">
        <v>182</v>
      </c>
      <c r="AH14" s="1507">
        <v>294</v>
      </c>
      <c r="AI14" s="1507">
        <v>384</v>
      </c>
      <c r="AJ14" s="1507">
        <v>415</v>
      </c>
      <c r="AK14" s="1507">
        <v>217</v>
      </c>
      <c r="AL14" s="1507">
        <v>292</v>
      </c>
      <c r="AM14" s="1507">
        <v>275</v>
      </c>
      <c r="AN14" s="1507">
        <v>257</v>
      </c>
      <c r="AO14" s="1507">
        <v>262</v>
      </c>
      <c r="AP14" s="1507">
        <v>261</v>
      </c>
      <c r="AQ14" s="1507">
        <v>321</v>
      </c>
      <c r="AR14" s="1507">
        <v>208</v>
      </c>
      <c r="AS14" s="1507">
        <v>257</v>
      </c>
      <c r="AT14" s="1507">
        <v>167</v>
      </c>
      <c r="AU14" s="1507">
        <v>38</v>
      </c>
      <c r="AV14" s="1507">
        <v>31</v>
      </c>
      <c r="AW14" s="1507">
        <v>54</v>
      </c>
      <c r="AX14" s="1507">
        <v>102</v>
      </c>
      <c r="AY14" s="1507">
        <v>133</v>
      </c>
      <c r="AZ14" s="1507">
        <v>256</v>
      </c>
      <c r="BA14" s="1507">
        <v>230</v>
      </c>
      <c r="BB14" s="1507">
        <v>253</v>
      </c>
      <c r="BC14" s="1507">
        <v>300</v>
      </c>
      <c r="BD14" s="1507">
        <v>217</v>
      </c>
      <c r="BE14" s="1507">
        <v>238</v>
      </c>
      <c r="BF14" s="1507">
        <v>213</v>
      </c>
      <c r="BG14" s="1507">
        <v>281</v>
      </c>
      <c r="BH14" s="1507">
        <v>213</v>
      </c>
      <c r="BI14" s="1507">
        <v>210</v>
      </c>
      <c r="BJ14" s="1507">
        <v>162</v>
      </c>
      <c r="BK14" s="1507">
        <v>135</v>
      </c>
      <c r="BL14" s="1507">
        <v>141</v>
      </c>
      <c r="BM14" s="1507">
        <v>128</v>
      </c>
      <c r="BN14" s="1507">
        <v>152</v>
      </c>
      <c r="BO14" s="1507">
        <v>156</v>
      </c>
      <c r="BP14" s="1507">
        <v>113</v>
      </c>
      <c r="BQ14" s="1507">
        <v>139</v>
      </c>
      <c r="BR14" s="1507">
        <v>163</v>
      </c>
      <c r="BS14" s="1507">
        <v>123</v>
      </c>
      <c r="BT14" s="1507">
        <v>101</v>
      </c>
      <c r="BU14" s="1507">
        <v>109</v>
      </c>
      <c r="BV14" s="1507">
        <v>78</v>
      </c>
      <c r="BW14" s="1507">
        <v>86</v>
      </c>
      <c r="BX14" s="1507">
        <v>60</v>
      </c>
      <c r="BY14" s="1507">
        <v>71</v>
      </c>
      <c r="BZ14" s="1507">
        <v>67</v>
      </c>
      <c r="CA14" s="1507">
        <v>55</v>
      </c>
      <c r="CB14" s="1507">
        <v>48</v>
      </c>
      <c r="CC14" s="1507">
        <v>44</v>
      </c>
      <c r="CD14" s="1507">
        <v>73</v>
      </c>
      <c r="CE14" s="1507">
        <v>68</v>
      </c>
      <c r="CF14" s="1507">
        <v>63</v>
      </c>
      <c r="CG14" s="1507">
        <v>52</v>
      </c>
      <c r="CH14" s="1507">
        <v>49</v>
      </c>
      <c r="CI14" s="1507">
        <v>65</v>
      </c>
      <c r="CJ14" s="1507">
        <v>57</v>
      </c>
      <c r="CK14" s="1507">
        <v>56</v>
      </c>
      <c r="CL14" s="1507">
        <v>61</v>
      </c>
      <c r="CM14" s="1507">
        <v>68</v>
      </c>
      <c r="CN14" s="1507">
        <v>56</v>
      </c>
      <c r="CO14" s="1507">
        <v>77</v>
      </c>
      <c r="CP14" s="1507">
        <v>52</v>
      </c>
      <c r="CQ14" s="1507">
        <v>60</v>
      </c>
      <c r="CR14" s="1507">
        <v>66</v>
      </c>
      <c r="CS14" s="1507">
        <v>45</v>
      </c>
      <c r="CT14" s="1507">
        <v>27</v>
      </c>
      <c r="CU14" s="1507">
        <v>36</v>
      </c>
      <c r="CV14" s="1507">
        <v>46</v>
      </c>
      <c r="CW14" s="1507">
        <v>54</v>
      </c>
      <c r="CX14" s="1507">
        <v>29</v>
      </c>
      <c r="CY14" s="1507">
        <v>62</v>
      </c>
      <c r="CZ14" s="1507">
        <v>36</v>
      </c>
      <c r="DA14" s="1507">
        <v>39</v>
      </c>
      <c r="DB14" s="1507">
        <v>40</v>
      </c>
      <c r="DC14" s="1507">
        <v>54</v>
      </c>
      <c r="DD14" s="1507">
        <v>47</v>
      </c>
      <c r="DE14" s="1507">
        <v>29</v>
      </c>
      <c r="DF14" s="1540">
        <v>15935</v>
      </c>
      <c r="DG14" s="1541"/>
      <c r="DH14" s="1533"/>
      <c r="DI14" s="1534"/>
    </row>
    <row r="15" spans="1:113" ht="15.75" customHeight="1">
      <c r="A15" s="1384" t="s">
        <v>119</v>
      </c>
      <c r="B15" s="1535"/>
      <c r="C15" s="1530">
        <v>566</v>
      </c>
      <c r="D15" s="1530">
        <v>3353</v>
      </c>
      <c r="E15" s="1530">
        <v>2097</v>
      </c>
      <c r="F15" s="1530">
        <v>1528</v>
      </c>
      <c r="G15" s="1530">
        <v>984</v>
      </c>
      <c r="H15" s="1530">
        <v>726</v>
      </c>
      <c r="I15" s="1530">
        <v>595</v>
      </c>
      <c r="J15" s="1530">
        <v>603</v>
      </c>
      <c r="K15" s="1530">
        <v>420</v>
      </c>
      <c r="L15" s="1530">
        <v>423</v>
      </c>
      <c r="M15" s="1530">
        <v>381</v>
      </c>
      <c r="N15" s="1530">
        <v>357</v>
      </c>
      <c r="O15" s="1530">
        <v>358</v>
      </c>
      <c r="P15" s="1530">
        <v>350</v>
      </c>
      <c r="Q15" s="1530">
        <v>330</v>
      </c>
      <c r="R15" s="1530">
        <v>301</v>
      </c>
      <c r="S15" s="1530">
        <v>346</v>
      </c>
      <c r="T15" s="1530">
        <v>265</v>
      </c>
      <c r="U15" s="1530">
        <v>298</v>
      </c>
      <c r="V15" s="1530">
        <v>349</v>
      </c>
      <c r="W15" s="1530">
        <v>348</v>
      </c>
      <c r="X15" s="1530">
        <v>309</v>
      </c>
      <c r="Y15" s="1530">
        <v>238</v>
      </c>
      <c r="Z15" s="1530">
        <v>312</v>
      </c>
      <c r="AA15" s="1530">
        <v>264</v>
      </c>
      <c r="AB15" s="1530">
        <v>300</v>
      </c>
      <c r="AC15" s="1530">
        <v>264</v>
      </c>
      <c r="AD15" s="1530">
        <v>296</v>
      </c>
      <c r="AE15" s="1530">
        <v>246</v>
      </c>
      <c r="AF15" s="1530">
        <v>220</v>
      </c>
      <c r="AG15" s="1530">
        <v>213</v>
      </c>
      <c r="AH15" s="1530">
        <v>446</v>
      </c>
      <c r="AI15" s="1530">
        <v>442</v>
      </c>
      <c r="AJ15" s="1530">
        <v>440</v>
      </c>
      <c r="AK15" s="1530">
        <v>378</v>
      </c>
      <c r="AL15" s="1530">
        <v>352</v>
      </c>
      <c r="AM15" s="1530">
        <v>309</v>
      </c>
      <c r="AN15" s="1530">
        <v>226</v>
      </c>
      <c r="AO15" s="1530">
        <v>282</v>
      </c>
      <c r="AP15" s="1530">
        <v>285</v>
      </c>
      <c r="AQ15" s="1530">
        <v>271</v>
      </c>
      <c r="AR15" s="1530">
        <v>259</v>
      </c>
      <c r="AS15" s="1530">
        <v>237</v>
      </c>
      <c r="AT15" s="1530">
        <v>176</v>
      </c>
      <c r="AU15" s="1530">
        <v>30</v>
      </c>
      <c r="AV15" s="1530">
        <v>37</v>
      </c>
      <c r="AW15" s="1530">
        <v>18</v>
      </c>
      <c r="AX15" s="1530">
        <v>68</v>
      </c>
      <c r="AY15" s="1530">
        <v>44</v>
      </c>
      <c r="AZ15" s="1530">
        <v>224</v>
      </c>
      <c r="BA15" s="1530">
        <v>148</v>
      </c>
      <c r="BB15" s="1530">
        <v>196</v>
      </c>
      <c r="BC15" s="1530">
        <v>194</v>
      </c>
      <c r="BD15" s="1530">
        <v>116</v>
      </c>
      <c r="BE15" s="1530">
        <v>216</v>
      </c>
      <c r="BF15" s="1530">
        <v>211</v>
      </c>
      <c r="BG15" s="1530">
        <v>169</v>
      </c>
      <c r="BH15" s="1530">
        <v>194</v>
      </c>
      <c r="BI15" s="1530">
        <v>220</v>
      </c>
      <c r="BJ15" s="1530">
        <v>185</v>
      </c>
      <c r="BK15" s="1530">
        <v>124</v>
      </c>
      <c r="BL15" s="1530">
        <v>119</v>
      </c>
      <c r="BM15" s="1530">
        <v>115</v>
      </c>
      <c r="BN15" s="1530">
        <v>125</v>
      </c>
      <c r="BO15" s="1530">
        <v>117</v>
      </c>
      <c r="BP15" s="1530">
        <v>115</v>
      </c>
      <c r="BQ15" s="1530">
        <v>98</v>
      </c>
      <c r="BR15" s="1530">
        <v>112</v>
      </c>
      <c r="BS15" s="1530">
        <v>102</v>
      </c>
      <c r="BT15" s="1530">
        <v>95</v>
      </c>
      <c r="BU15" s="1530">
        <v>92</v>
      </c>
      <c r="BV15" s="1530">
        <v>50</v>
      </c>
      <c r="BW15" s="1530">
        <v>94</v>
      </c>
      <c r="BX15" s="1530">
        <v>59</v>
      </c>
      <c r="BY15" s="1530">
        <v>47</v>
      </c>
      <c r="BZ15" s="1530">
        <v>54</v>
      </c>
      <c r="CA15" s="1530">
        <v>62</v>
      </c>
      <c r="CB15" s="1530">
        <v>43</v>
      </c>
      <c r="CC15" s="1530">
        <v>40</v>
      </c>
      <c r="CD15" s="1530">
        <v>50</v>
      </c>
      <c r="CE15" s="1530">
        <v>34</v>
      </c>
      <c r="CF15" s="1530">
        <v>63</v>
      </c>
      <c r="CG15" s="1530">
        <v>42</v>
      </c>
      <c r="CH15" s="1530">
        <v>48</v>
      </c>
      <c r="CI15" s="1530">
        <v>43</v>
      </c>
      <c r="CJ15" s="1530">
        <v>75</v>
      </c>
      <c r="CK15" s="1530">
        <v>49</v>
      </c>
      <c r="CL15" s="1530">
        <v>58</v>
      </c>
      <c r="CM15" s="1530">
        <v>33</v>
      </c>
      <c r="CN15" s="1530">
        <v>46</v>
      </c>
      <c r="CO15" s="1530">
        <v>45</v>
      </c>
      <c r="CP15" s="1530">
        <v>29</v>
      </c>
      <c r="CQ15" s="1530">
        <v>60</v>
      </c>
      <c r="CR15" s="1530">
        <v>42</v>
      </c>
      <c r="CS15" s="1530">
        <v>52</v>
      </c>
      <c r="CT15" s="1530">
        <v>27</v>
      </c>
      <c r="CU15" s="1530">
        <v>30</v>
      </c>
      <c r="CV15" s="1530">
        <v>26</v>
      </c>
      <c r="CW15" s="1530">
        <v>24</v>
      </c>
      <c r="CX15" s="1530">
        <v>36</v>
      </c>
      <c r="CY15" s="1530">
        <v>28</v>
      </c>
      <c r="CZ15" s="1530">
        <v>33</v>
      </c>
      <c r="DA15" s="1530">
        <v>24</v>
      </c>
      <c r="DB15" s="1530">
        <v>29</v>
      </c>
      <c r="DC15" s="1530">
        <v>27</v>
      </c>
      <c r="DD15" s="1530">
        <v>37</v>
      </c>
      <c r="DE15" s="1530">
        <v>37</v>
      </c>
      <c r="DF15" s="1531">
        <v>26803</v>
      </c>
      <c r="DG15" s="1542">
        <v>0.21937126067064439</v>
      </c>
      <c r="DH15" s="1533"/>
      <c r="DI15" s="1534"/>
    </row>
    <row r="16" spans="1:113" ht="15.75" customHeight="1">
      <c r="A16" s="1384"/>
      <c r="B16" s="1535" t="s">
        <v>1468</v>
      </c>
      <c r="C16" s="1502">
        <v>556</v>
      </c>
      <c r="D16" s="1502">
        <v>3264</v>
      </c>
      <c r="E16" s="1502">
        <v>1994</v>
      </c>
      <c r="F16" s="1502">
        <v>1425</v>
      </c>
      <c r="G16" s="1502">
        <v>863</v>
      </c>
      <c r="H16" s="1502">
        <v>639</v>
      </c>
      <c r="I16" s="1502">
        <v>492</v>
      </c>
      <c r="J16" s="1502">
        <v>488</v>
      </c>
      <c r="K16" s="1502">
        <v>308</v>
      </c>
      <c r="L16" s="1502">
        <v>311</v>
      </c>
      <c r="M16" s="1502">
        <v>268</v>
      </c>
      <c r="N16" s="1502">
        <v>242</v>
      </c>
      <c r="O16" s="1502">
        <v>250</v>
      </c>
      <c r="P16" s="1502">
        <v>230</v>
      </c>
      <c r="Q16" s="1502">
        <v>210</v>
      </c>
      <c r="R16" s="1502">
        <v>200</v>
      </c>
      <c r="S16" s="1502">
        <v>196</v>
      </c>
      <c r="T16" s="1502">
        <v>152</v>
      </c>
      <c r="U16" s="1502">
        <v>169</v>
      </c>
      <c r="V16" s="1502">
        <v>203</v>
      </c>
      <c r="W16" s="1502">
        <v>215</v>
      </c>
      <c r="X16" s="1502">
        <v>159</v>
      </c>
      <c r="Y16" s="1502">
        <v>132</v>
      </c>
      <c r="Z16" s="1502">
        <v>166</v>
      </c>
      <c r="AA16" s="1502">
        <v>129</v>
      </c>
      <c r="AB16" s="1502">
        <v>153</v>
      </c>
      <c r="AC16" s="1502">
        <v>108</v>
      </c>
      <c r="AD16" s="1502">
        <v>131</v>
      </c>
      <c r="AE16" s="1502">
        <v>106</v>
      </c>
      <c r="AF16" s="1502">
        <v>105</v>
      </c>
      <c r="AG16" s="1502">
        <v>108</v>
      </c>
      <c r="AH16" s="1502">
        <v>175</v>
      </c>
      <c r="AI16" s="1502">
        <v>119</v>
      </c>
      <c r="AJ16" s="1502">
        <v>159</v>
      </c>
      <c r="AK16" s="1502">
        <v>111</v>
      </c>
      <c r="AL16" s="1502">
        <v>147</v>
      </c>
      <c r="AM16" s="1502">
        <v>139</v>
      </c>
      <c r="AN16" s="1502">
        <v>98</v>
      </c>
      <c r="AO16" s="1502">
        <v>124</v>
      </c>
      <c r="AP16" s="1502">
        <v>138</v>
      </c>
      <c r="AQ16" s="1502">
        <v>104</v>
      </c>
      <c r="AR16" s="1502">
        <v>133</v>
      </c>
      <c r="AS16" s="1502">
        <v>122</v>
      </c>
      <c r="AT16" s="1502">
        <v>70</v>
      </c>
      <c r="AU16" s="1502">
        <v>9</v>
      </c>
      <c r="AV16" s="1502">
        <v>24</v>
      </c>
      <c r="AW16" s="1502">
        <v>7</v>
      </c>
      <c r="AX16" s="1502">
        <v>24</v>
      </c>
      <c r="AY16" s="1502">
        <v>15</v>
      </c>
      <c r="AZ16" s="1502">
        <v>71</v>
      </c>
      <c r="BA16" s="1502">
        <v>32</v>
      </c>
      <c r="BB16" s="1502">
        <v>56</v>
      </c>
      <c r="BC16" s="1502">
        <v>45</v>
      </c>
      <c r="BD16" s="1502">
        <v>29</v>
      </c>
      <c r="BE16" s="1502">
        <v>74</v>
      </c>
      <c r="BF16" s="1502">
        <v>66</v>
      </c>
      <c r="BG16" s="1502">
        <v>74</v>
      </c>
      <c r="BH16" s="1502">
        <v>83</v>
      </c>
      <c r="BI16" s="1502">
        <v>110</v>
      </c>
      <c r="BJ16" s="1502">
        <v>70</v>
      </c>
      <c r="BK16" s="1502">
        <v>49</v>
      </c>
      <c r="BL16" s="1502">
        <v>40</v>
      </c>
      <c r="BM16" s="1502">
        <v>34</v>
      </c>
      <c r="BN16" s="1502">
        <v>38</v>
      </c>
      <c r="BO16" s="1502">
        <v>26</v>
      </c>
      <c r="BP16" s="1502">
        <v>29</v>
      </c>
      <c r="BQ16" s="1502">
        <v>31</v>
      </c>
      <c r="BR16" s="1502">
        <v>24</v>
      </c>
      <c r="BS16" s="1502">
        <v>26</v>
      </c>
      <c r="BT16" s="1502">
        <v>42</v>
      </c>
      <c r="BU16" s="1502">
        <v>31</v>
      </c>
      <c r="BV16" s="1502">
        <v>19</v>
      </c>
      <c r="BW16" s="1502">
        <v>27</v>
      </c>
      <c r="BX16" s="1502">
        <v>12</v>
      </c>
      <c r="BY16" s="1502">
        <v>9</v>
      </c>
      <c r="BZ16" s="1502">
        <v>12</v>
      </c>
      <c r="CA16" s="1502">
        <v>19</v>
      </c>
      <c r="CB16" s="1502">
        <v>18</v>
      </c>
      <c r="CC16" s="1502">
        <v>16</v>
      </c>
      <c r="CD16" s="1502">
        <v>18</v>
      </c>
      <c r="CE16" s="1502">
        <v>8</v>
      </c>
      <c r="CF16" s="1502">
        <v>17</v>
      </c>
      <c r="CG16" s="1502">
        <v>11</v>
      </c>
      <c r="CH16" s="1502">
        <v>23</v>
      </c>
      <c r="CI16" s="1502">
        <v>22</v>
      </c>
      <c r="CJ16" s="1502">
        <v>37</v>
      </c>
      <c r="CK16" s="1502">
        <v>15</v>
      </c>
      <c r="CL16" s="1502">
        <v>25</v>
      </c>
      <c r="CM16" s="1502">
        <v>11</v>
      </c>
      <c r="CN16" s="1502">
        <v>25</v>
      </c>
      <c r="CO16" s="1502">
        <v>18</v>
      </c>
      <c r="CP16" s="1502">
        <v>7</v>
      </c>
      <c r="CQ16" s="1502">
        <v>31</v>
      </c>
      <c r="CR16" s="1502">
        <v>21</v>
      </c>
      <c r="CS16" s="1502">
        <v>21</v>
      </c>
      <c r="CT16" s="1502">
        <v>12</v>
      </c>
      <c r="CU16" s="1502">
        <v>12</v>
      </c>
      <c r="CV16" s="1502">
        <v>8</v>
      </c>
      <c r="CW16" s="1502">
        <v>10</v>
      </c>
      <c r="CX16" s="1502">
        <v>10</v>
      </c>
      <c r="CY16" s="1502">
        <v>9</v>
      </c>
      <c r="CZ16" s="1502">
        <v>22</v>
      </c>
      <c r="DA16" s="1502">
        <v>7</v>
      </c>
      <c r="DB16" s="1502">
        <v>14</v>
      </c>
      <c r="DC16" s="1502">
        <v>12</v>
      </c>
      <c r="DD16" s="1502">
        <v>19</v>
      </c>
      <c r="DE16" s="1502">
        <v>11</v>
      </c>
      <c r="DF16" s="1536">
        <v>17358</v>
      </c>
      <c r="DG16" s="1537"/>
      <c r="DH16" s="1533"/>
      <c r="DI16" s="1534"/>
    </row>
    <row r="17" spans="1:113" ht="15.75" customHeight="1">
      <c r="A17" s="1384"/>
      <c r="B17" s="1539" t="s">
        <v>1469</v>
      </c>
      <c r="C17" s="1543">
        <v>10</v>
      </c>
      <c r="D17" s="1543">
        <v>89</v>
      </c>
      <c r="E17" s="1543">
        <v>103</v>
      </c>
      <c r="F17" s="1543">
        <v>103</v>
      </c>
      <c r="G17" s="1543">
        <v>121</v>
      </c>
      <c r="H17" s="1543">
        <v>87</v>
      </c>
      <c r="I17" s="1543">
        <v>103</v>
      </c>
      <c r="J17" s="1543">
        <v>115</v>
      </c>
      <c r="K17" s="1543">
        <v>112</v>
      </c>
      <c r="L17" s="1543">
        <v>112</v>
      </c>
      <c r="M17" s="1543">
        <v>113</v>
      </c>
      <c r="N17" s="1543">
        <v>115</v>
      </c>
      <c r="O17" s="1543">
        <v>108</v>
      </c>
      <c r="P17" s="1543">
        <v>120</v>
      </c>
      <c r="Q17" s="1543">
        <v>120</v>
      </c>
      <c r="R17" s="1543">
        <v>101</v>
      </c>
      <c r="S17" s="1543">
        <v>150</v>
      </c>
      <c r="T17" s="1543">
        <v>113</v>
      </c>
      <c r="U17" s="1543">
        <v>129</v>
      </c>
      <c r="V17" s="1543">
        <v>146</v>
      </c>
      <c r="W17" s="1543">
        <v>133</v>
      </c>
      <c r="X17" s="1543">
        <v>150</v>
      </c>
      <c r="Y17" s="1543">
        <v>106</v>
      </c>
      <c r="Z17" s="1543">
        <v>146</v>
      </c>
      <c r="AA17" s="1543">
        <v>135</v>
      </c>
      <c r="AB17" s="1543">
        <v>147</v>
      </c>
      <c r="AC17" s="1543">
        <v>156</v>
      </c>
      <c r="AD17" s="1543">
        <v>165</v>
      </c>
      <c r="AE17" s="1543">
        <v>140</v>
      </c>
      <c r="AF17" s="1543">
        <v>115</v>
      </c>
      <c r="AG17" s="1543">
        <v>105</v>
      </c>
      <c r="AH17" s="1543">
        <v>271</v>
      </c>
      <c r="AI17" s="1543">
        <v>323</v>
      </c>
      <c r="AJ17" s="1543">
        <v>281</v>
      </c>
      <c r="AK17" s="1543">
        <v>267</v>
      </c>
      <c r="AL17" s="1543">
        <v>205</v>
      </c>
      <c r="AM17" s="1543">
        <v>170</v>
      </c>
      <c r="AN17" s="1543">
        <v>128</v>
      </c>
      <c r="AO17" s="1543">
        <v>158</v>
      </c>
      <c r="AP17" s="1543">
        <v>147</v>
      </c>
      <c r="AQ17" s="1543">
        <v>167</v>
      </c>
      <c r="AR17" s="1543">
        <v>126</v>
      </c>
      <c r="AS17" s="1543">
        <v>115</v>
      </c>
      <c r="AT17" s="1543">
        <v>106</v>
      </c>
      <c r="AU17" s="1543">
        <v>21</v>
      </c>
      <c r="AV17" s="1543">
        <v>13</v>
      </c>
      <c r="AW17" s="1543">
        <v>11</v>
      </c>
      <c r="AX17" s="1543">
        <v>44</v>
      </c>
      <c r="AY17" s="1543">
        <v>29</v>
      </c>
      <c r="AZ17" s="1543">
        <v>153</v>
      </c>
      <c r="BA17" s="1543">
        <v>116</v>
      </c>
      <c r="BB17" s="1543">
        <v>140</v>
      </c>
      <c r="BC17" s="1543">
        <v>149</v>
      </c>
      <c r="BD17" s="1543">
        <v>87</v>
      </c>
      <c r="BE17" s="1543">
        <v>142</v>
      </c>
      <c r="BF17" s="1543">
        <v>145</v>
      </c>
      <c r="BG17" s="1543">
        <v>95</v>
      </c>
      <c r="BH17" s="1543">
        <v>111</v>
      </c>
      <c r="BI17" s="1543">
        <v>110</v>
      </c>
      <c r="BJ17" s="1543">
        <v>115</v>
      </c>
      <c r="BK17" s="1543">
        <v>75</v>
      </c>
      <c r="BL17" s="1543">
        <v>79</v>
      </c>
      <c r="BM17" s="1543">
        <v>81</v>
      </c>
      <c r="BN17" s="1543">
        <v>87</v>
      </c>
      <c r="BO17" s="1543">
        <v>91</v>
      </c>
      <c r="BP17" s="1543">
        <v>86</v>
      </c>
      <c r="BQ17" s="1543">
        <v>67</v>
      </c>
      <c r="BR17" s="1543">
        <v>88</v>
      </c>
      <c r="BS17" s="1543">
        <v>76</v>
      </c>
      <c r="BT17" s="1543">
        <v>53</v>
      </c>
      <c r="BU17" s="1543">
        <v>61</v>
      </c>
      <c r="BV17" s="1543">
        <v>31</v>
      </c>
      <c r="BW17" s="1543">
        <v>67</v>
      </c>
      <c r="BX17" s="1543">
        <v>47</v>
      </c>
      <c r="BY17" s="1543">
        <v>38</v>
      </c>
      <c r="BZ17" s="1543">
        <v>42</v>
      </c>
      <c r="CA17" s="1543">
        <v>43</v>
      </c>
      <c r="CB17" s="1543">
        <v>25</v>
      </c>
      <c r="CC17" s="1543">
        <v>24</v>
      </c>
      <c r="CD17" s="1543">
        <v>32</v>
      </c>
      <c r="CE17" s="1543">
        <v>26</v>
      </c>
      <c r="CF17" s="1543">
        <v>46</v>
      </c>
      <c r="CG17" s="1543">
        <v>31</v>
      </c>
      <c r="CH17" s="1543">
        <v>25</v>
      </c>
      <c r="CI17" s="1543">
        <v>21</v>
      </c>
      <c r="CJ17" s="1543">
        <v>38</v>
      </c>
      <c r="CK17" s="1543">
        <v>34</v>
      </c>
      <c r="CL17" s="1543">
        <v>33</v>
      </c>
      <c r="CM17" s="1543">
        <v>22</v>
      </c>
      <c r="CN17" s="1543">
        <v>21</v>
      </c>
      <c r="CO17" s="1543">
        <v>27</v>
      </c>
      <c r="CP17" s="1543">
        <v>22</v>
      </c>
      <c r="CQ17" s="1543">
        <v>29</v>
      </c>
      <c r="CR17" s="1543">
        <v>21</v>
      </c>
      <c r="CS17" s="1543">
        <v>31</v>
      </c>
      <c r="CT17" s="1543">
        <v>15</v>
      </c>
      <c r="CU17" s="1543">
        <v>18</v>
      </c>
      <c r="CV17" s="1543">
        <v>18</v>
      </c>
      <c r="CW17" s="1543">
        <v>14</v>
      </c>
      <c r="CX17" s="1543">
        <v>26</v>
      </c>
      <c r="CY17" s="1543">
        <v>19</v>
      </c>
      <c r="CZ17" s="1543">
        <v>11</v>
      </c>
      <c r="DA17" s="1543">
        <v>17</v>
      </c>
      <c r="DB17" s="1543">
        <v>15</v>
      </c>
      <c r="DC17" s="1543">
        <v>15</v>
      </c>
      <c r="DD17" s="1543">
        <v>18</v>
      </c>
      <c r="DE17" s="1543">
        <v>26</v>
      </c>
      <c r="DF17" s="1544">
        <v>9445</v>
      </c>
      <c r="DG17" s="1545"/>
      <c r="DH17" s="1533"/>
      <c r="DI17" s="1534"/>
    </row>
    <row r="18" spans="1:113" ht="15.75" customHeight="1">
      <c r="A18" s="1527" t="s">
        <v>1382</v>
      </c>
      <c r="B18" s="1528"/>
      <c r="C18" s="1529">
        <v>1294</v>
      </c>
      <c r="D18" s="1529">
        <v>13281</v>
      </c>
      <c r="E18" s="1529">
        <v>10676</v>
      </c>
      <c r="F18" s="1529">
        <v>5842</v>
      </c>
      <c r="G18" s="1529">
        <v>3995</v>
      </c>
      <c r="H18" s="1529">
        <v>3077</v>
      </c>
      <c r="I18" s="1529">
        <v>2269</v>
      </c>
      <c r="J18" s="1529">
        <v>2656</v>
      </c>
      <c r="K18" s="1529">
        <v>1759</v>
      </c>
      <c r="L18" s="1529">
        <v>1873</v>
      </c>
      <c r="M18" s="1529">
        <v>1692</v>
      </c>
      <c r="N18" s="1529">
        <v>1363</v>
      </c>
      <c r="O18" s="1529">
        <v>1622</v>
      </c>
      <c r="P18" s="1529">
        <v>1523</v>
      </c>
      <c r="Q18" s="1529">
        <v>1402</v>
      </c>
      <c r="R18" s="1529">
        <v>1329</v>
      </c>
      <c r="S18" s="1529">
        <v>1351</v>
      </c>
      <c r="T18" s="1529">
        <v>1231</v>
      </c>
      <c r="U18" s="1529">
        <v>1275</v>
      </c>
      <c r="V18" s="1529">
        <v>1504</v>
      </c>
      <c r="W18" s="1529">
        <v>1354</v>
      </c>
      <c r="X18" s="1529">
        <v>1460</v>
      </c>
      <c r="Y18" s="1529">
        <v>1281</v>
      </c>
      <c r="Z18" s="1529">
        <v>1240</v>
      </c>
      <c r="AA18" s="1529">
        <v>1251</v>
      </c>
      <c r="AB18" s="1529">
        <v>1287</v>
      </c>
      <c r="AC18" s="1529">
        <v>1281</v>
      </c>
      <c r="AD18" s="1529">
        <v>1279</v>
      </c>
      <c r="AE18" s="1529">
        <v>1156</v>
      </c>
      <c r="AF18" s="1529">
        <v>998</v>
      </c>
      <c r="AG18" s="1529">
        <v>1094</v>
      </c>
      <c r="AH18" s="1529">
        <v>1593</v>
      </c>
      <c r="AI18" s="1529">
        <v>1952</v>
      </c>
      <c r="AJ18" s="1529">
        <v>2165</v>
      </c>
      <c r="AK18" s="1529">
        <v>1678</v>
      </c>
      <c r="AL18" s="1529">
        <v>1418</v>
      </c>
      <c r="AM18" s="1529">
        <v>1390</v>
      </c>
      <c r="AN18" s="1529">
        <v>1236</v>
      </c>
      <c r="AO18" s="1529">
        <v>1395</v>
      </c>
      <c r="AP18" s="1529">
        <v>1370</v>
      </c>
      <c r="AQ18" s="1529">
        <v>1305</v>
      </c>
      <c r="AR18" s="1529">
        <v>1146</v>
      </c>
      <c r="AS18" s="1529">
        <v>1284</v>
      </c>
      <c r="AT18" s="1529">
        <v>868</v>
      </c>
      <c r="AU18" s="1529">
        <v>221</v>
      </c>
      <c r="AV18" s="1529">
        <v>207</v>
      </c>
      <c r="AW18" s="1529">
        <v>208</v>
      </c>
      <c r="AX18" s="1529">
        <v>380</v>
      </c>
      <c r="AY18" s="1529">
        <v>524</v>
      </c>
      <c r="AZ18" s="1529">
        <v>1005</v>
      </c>
      <c r="BA18" s="1529">
        <v>854</v>
      </c>
      <c r="BB18" s="1529">
        <v>947</v>
      </c>
      <c r="BC18" s="1529">
        <v>1121</v>
      </c>
      <c r="BD18" s="1529">
        <v>838</v>
      </c>
      <c r="BE18" s="1529">
        <v>978</v>
      </c>
      <c r="BF18" s="1529">
        <v>1150</v>
      </c>
      <c r="BG18" s="1529">
        <v>1088</v>
      </c>
      <c r="BH18" s="1529">
        <v>1102</v>
      </c>
      <c r="BI18" s="1529">
        <v>1316</v>
      </c>
      <c r="BJ18" s="1529">
        <v>997</v>
      </c>
      <c r="BK18" s="1529">
        <v>600</v>
      </c>
      <c r="BL18" s="1529">
        <v>630</v>
      </c>
      <c r="BM18" s="1529">
        <v>565</v>
      </c>
      <c r="BN18" s="1529">
        <v>598</v>
      </c>
      <c r="BO18" s="1529">
        <v>711</v>
      </c>
      <c r="BP18" s="1529">
        <v>518</v>
      </c>
      <c r="BQ18" s="1529">
        <v>546</v>
      </c>
      <c r="BR18" s="1529">
        <v>672</v>
      </c>
      <c r="BS18" s="1529">
        <v>482</v>
      </c>
      <c r="BT18" s="1529">
        <v>493</v>
      </c>
      <c r="BU18" s="1529">
        <v>548</v>
      </c>
      <c r="BV18" s="1529">
        <v>366</v>
      </c>
      <c r="BW18" s="1529">
        <v>364</v>
      </c>
      <c r="BX18" s="1529">
        <v>319</v>
      </c>
      <c r="BY18" s="1529">
        <v>297</v>
      </c>
      <c r="BZ18" s="1529">
        <v>283</v>
      </c>
      <c r="CA18" s="1529">
        <v>274</v>
      </c>
      <c r="CB18" s="1529">
        <v>212</v>
      </c>
      <c r="CC18" s="1529">
        <v>195</v>
      </c>
      <c r="CD18" s="1529">
        <v>271</v>
      </c>
      <c r="CE18" s="1529">
        <v>211</v>
      </c>
      <c r="CF18" s="1529">
        <v>295</v>
      </c>
      <c r="CG18" s="1529">
        <v>240</v>
      </c>
      <c r="CH18" s="1529">
        <v>262</v>
      </c>
      <c r="CI18" s="1529">
        <v>322</v>
      </c>
      <c r="CJ18" s="1529">
        <v>359</v>
      </c>
      <c r="CK18" s="1529">
        <v>304</v>
      </c>
      <c r="CL18" s="1529">
        <v>292</v>
      </c>
      <c r="CM18" s="1529">
        <v>279</v>
      </c>
      <c r="CN18" s="1529">
        <v>310</v>
      </c>
      <c r="CO18" s="1529">
        <v>317</v>
      </c>
      <c r="CP18" s="1529">
        <v>286</v>
      </c>
      <c r="CQ18" s="1529">
        <v>301</v>
      </c>
      <c r="CR18" s="1529">
        <v>405</v>
      </c>
      <c r="CS18" s="1529">
        <v>274</v>
      </c>
      <c r="CT18" s="1529">
        <v>205</v>
      </c>
      <c r="CU18" s="1529">
        <v>192</v>
      </c>
      <c r="CV18" s="1529">
        <v>186</v>
      </c>
      <c r="CW18" s="1529">
        <v>234</v>
      </c>
      <c r="CX18" s="1529">
        <v>166</v>
      </c>
      <c r="CY18" s="1529">
        <v>217</v>
      </c>
      <c r="CZ18" s="1529">
        <v>206</v>
      </c>
      <c r="DA18" s="1529">
        <v>195</v>
      </c>
      <c r="DB18" s="1529">
        <v>183</v>
      </c>
      <c r="DC18" s="1530">
        <v>180</v>
      </c>
      <c r="DD18" s="1530">
        <v>213</v>
      </c>
      <c r="DE18" s="1530">
        <v>172</v>
      </c>
      <c r="DF18" s="1531">
        <v>122181</v>
      </c>
      <c r="DG18" s="1542">
        <v>1</v>
      </c>
      <c r="DH18" s="1533"/>
      <c r="DI18" s="1534"/>
    </row>
    <row r="19" spans="1:113" ht="15.75" customHeight="1">
      <c r="A19" s="1384"/>
      <c r="B19" s="1535" t="s">
        <v>1468</v>
      </c>
      <c r="C19" s="1502">
        <v>1237</v>
      </c>
      <c r="D19" s="1502">
        <v>12890</v>
      </c>
      <c r="E19" s="1502">
        <v>10184</v>
      </c>
      <c r="F19" s="1502">
        <v>5461</v>
      </c>
      <c r="G19" s="1502">
        <v>3557</v>
      </c>
      <c r="H19" s="1502">
        <v>2772</v>
      </c>
      <c r="I19" s="1502">
        <v>1890</v>
      </c>
      <c r="J19" s="1502">
        <v>2118</v>
      </c>
      <c r="K19" s="1502">
        <v>1363</v>
      </c>
      <c r="L19" s="1502">
        <v>1397</v>
      </c>
      <c r="M19" s="1502">
        <v>1192</v>
      </c>
      <c r="N19" s="1502">
        <v>951</v>
      </c>
      <c r="O19" s="1502">
        <v>1108</v>
      </c>
      <c r="P19" s="1502">
        <v>986</v>
      </c>
      <c r="Q19" s="1502">
        <v>895</v>
      </c>
      <c r="R19" s="1502">
        <v>832</v>
      </c>
      <c r="S19" s="1502">
        <v>782</v>
      </c>
      <c r="T19" s="1502">
        <v>711</v>
      </c>
      <c r="U19" s="1502">
        <v>750</v>
      </c>
      <c r="V19" s="1502">
        <v>921</v>
      </c>
      <c r="W19" s="1502">
        <v>784</v>
      </c>
      <c r="X19" s="1502">
        <v>764</v>
      </c>
      <c r="Y19" s="1502">
        <v>659</v>
      </c>
      <c r="Z19" s="1502">
        <v>623</v>
      </c>
      <c r="AA19" s="1502">
        <v>640</v>
      </c>
      <c r="AB19" s="1502">
        <v>626</v>
      </c>
      <c r="AC19" s="1502">
        <v>556</v>
      </c>
      <c r="AD19" s="1502">
        <v>562</v>
      </c>
      <c r="AE19" s="1502">
        <v>480</v>
      </c>
      <c r="AF19" s="1502">
        <v>427</v>
      </c>
      <c r="AG19" s="1502">
        <v>549</v>
      </c>
      <c r="AH19" s="1502">
        <v>681</v>
      </c>
      <c r="AI19" s="1502">
        <v>610</v>
      </c>
      <c r="AJ19" s="1502">
        <v>721</v>
      </c>
      <c r="AK19" s="1502">
        <v>646</v>
      </c>
      <c r="AL19" s="1502">
        <v>638</v>
      </c>
      <c r="AM19" s="1502">
        <v>589</v>
      </c>
      <c r="AN19" s="1502">
        <v>569</v>
      </c>
      <c r="AO19" s="1502">
        <v>604</v>
      </c>
      <c r="AP19" s="1502">
        <v>597</v>
      </c>
      <c r="AQ19" s="1502">
        <v>489</v>
      </c>
      <c r="AR19" s="1502">
        <v>526</v>
      </c>
      <c r="AS19" s="1502">
        <v>549</v>
      </c>
      <c r="AT19" s="1502">
        <v>405</v>
      </c>
      <c r="AU19" s="1502">
        <v>95</v>
      </c>
      <c r="AV19" s="1502">
        <v>123</v>
      </c>
      <c r="AW19" s="1502">
        <v>89</v>
      </c>
      <c r="AX19" s="1502">
        <v>150</v>
      </c>
      <c r="AY19" s="1502">
        <v>203</v>
      </c>
      <c r="AZ19" s="1502">
        <v>261</v>
      </c>
      <c r="BA19" s="1502">
        <v>234</v>
      </c>
      <c r="BB19" s="1502">
        <v>261</v>
      </c>
      <c r="BC19" s="1502">
        <v>303</v>
      </c>
      <c r="BD19" s="1502">
        <v>245</v>
      </c>
      <c r="BE19" s="1502">
        <v>330</v>
      </c>
      <c r="BF19" s="1502">
        <v>399</v>
      </c>
      <c r="BG19" s="1502">
        <v>360</v>
      </c>
      <c r="BH19" s="1502">
        <v>470</v>
      </c>
      <c r="BI19" s="1502">
        <v>720</v>
      </c>
      <c r="BJ19" s="1502">
        <v>502</v>
      </c>
      <c r="BK19" s="1502">
        <v>251</v>
      </c>
      <c r="BL19" s="1502">
        <v>220</v>
      </c>
      <c r="BM19" s="1502">
        <v>175</v>
      </c>
      <c r="BN19" s="1502">
        <v>157</v>
      </c>
      <c r="BO19" s="1502">
        <v>204</v>
      </c>
      <c r="BP19" s="1502">
        <v>139</v>
      </c>
      <c r="BQ19" s="1502">
        <v>153</v>
      </c>
      <c r="BR19" s="1502">
        <v>179</v>
      </c>
      <c r="BS19" s="1502">
        <v>128</v>
      </c>
      <c r="BT19" s="1502">
        <v>190</v>
      </c>
      <c r="BU19" s="1502">
        <v>204</v>
      </c>
      <c r="BV19" s="1502">
        <v>139</v>
      </c>
      <c r="BW19" s="1502">
        <v>108</v>
      </c>
      <c r="BX19" s="1502">
        <v>108</v>
      </c>
      <c r="BY19" s="1502">
        <v>83</v>
      </c>
      <c r="BZ19" s="1502">
        <v>85</v>
      </c>
      <c r="CA19" s="1502">
        <v>65</v>
      </c>
      <c r="CB19" s="1502">
        <v>79</v>
      </c>
      <c r="CC19" s="1502">
        <v>70</v>
      </c>
      <c r="CD19" s="1502">
        <v>88</v>
      </c>
      <c r="CE19" s="1502">
        <v>63</v>
      </c>
      <c r="CF19" s="1502">
        <v>109</v>
      </c>
      <c r="CG19" s="1502">
        <v>94</v>
      </c>
      <c r="CH19" s="1502">
        <v>110</v>
      </c>
      <c r="CI19" s="1502">
        <v>120</v>
      </c>
      <c r="CJ19" s="1502">
        <v>159</v>
      </c>
      <c r="CK19" s="1502">
        <v>122</v>
      </c>
      <c r="CL19" s="1502">
        <v>120</v>
      </c>
      <c r="CM19" s="1502">
        <v>108</v>
      </c>
      <c r="CN19" s="1502">
        <v>144</v>
      </c>
      <c r="CO19" s="1502">
        <v>117</v>
      </c>
      <c r="CP19" s="1502">
        <v>134</v>
      </c>
      <c r="CQ19" s="1502">
        <v>137</v>
      </c>
      <c r="CR19" s="1502">
        <v>221</v>
      </c>
      <c r="CS19" s="1502">
        <v>139</v>
      </c>
      <c r="CT19" s="1502">
        <v>112</v>
      </c>
      <c r="CU19" s="1502">
        <v>89</v>
      </c>
      <c r="CV19" s="1502">
        <v>55</v>
      </c>
      <c r="CW19" s="1502">
        <v>79</v>
      </c>
      <c r="CX19" s="1502">
        <v>63</v>
      </c>
      <c r="CY19" s="1502">
        <v>70</v>
      </c>
      <c r="CZ19" s="1502">
        <v>97</v>
      </c>
      <c r="DA19" s="1502">
        <v>87</v>
      </c>
      <c r="DB19" s="1502">
        <v>81</v>
      </c>
      <c r="DC19" s="1502">
        <v>61</v>
      </c>
      <c r="DD19" s="1502">
        <v>98</v>
      </c>
      <c r="DE19" s="1502">
        <v>64</v>
      </c>
      <c r="DF19" s="1536">
        <v>76714</v>
      </c>
      <c r="DG19" s="1542">
        <v>0.62787176402222933</v>
      </c>
      <c r="DH19" s="1533"/>
      <c r="DI19" s="1534"/>
    </row>
    <row r="20" spans="1:113" ht="15.75" customHeight="1" thickBot="1">
      <c r="A20" s="1546"/>
      <c r="B20" s="1547" t="s">
        <v>1469</v>
      </c>
      <c r="C20" s="1548">
        <v>57</v>
      </c>
      <c r="D20" s="1548">
        <v>391</v>
      </c>
      <c r="E20" s="1548">
        <v>492</v>
      </c>
      <c r="F20" s="1548">
        <v>381</v>
      </c>
      <c r="G20" s="1548">
        <v>438</v>
      </c>
      <c r="H20" s="1548">
        <v>305</v>
      </c>
      <c r="I20" s="1548">
        <v>379</v>
      </c>
      <c r="J20" s="1548">
        <v>538</v>
      </c>
      <c r="K20" s="1548">
        <v>396</v>
      </c>
      <c r="L20" s="1548">
        <v>476</v>
      </c>
      <c r="M20" s="1548">
        <v>500</v>
      </c>
      <c r="N20" s="1548">
        <v>412</v>
      </c>
      <c r="O20" s="1548">
        <v>514</v>
      </c>
      <c r="P20" s="1548">
        <v>537</v>
      </c>
      <c r="Q20" s="1548">
        <v>507</v>
      </c>
      <c r="R20" s="1548">
        <v>497</v>
      </c>
      <c r="S20" s="1548">
        <v>569</v>
      </c>
      <c r="T20" s="1548">
        <v>520</v>
      </c>
      <c r="U20" s="1548">
        <v>525</v>
      </c>
      <c r="V20" s="1548">
        <v>583</v>
      </c>
      <c r="W20" s="1548">
        <v>570</v>
      </c>
      <c r="X20" s="1548">
        <v>696</v>
      </c>
      <c r="Y20" s="1548">
        <v>622</v>
      </c>
      <c r="Z20" s="1548">
        <v>617</v>
      </c>
      <c r="AA20" s="1548">
        <v>611</v>
      </c>
      <c r="AB20" s="1548">
        <v>661</v>
      </c>
      <c r="AC20" s="1548">
        <v>725</v>
      </c>
      <c r="AD20" s="1548">
        <v>717</v>
      </c>
      <c r="AE20" s="1548">
        <v>676</v>
      </c>
      <c r="AF20" s="1548">
        <v>571</v>
      </c>
      <c r="AG20" s="1548">
        <v>545</v>
      </c>
      <c r="AH20" s="1548">
        <v>912</v>
      </c>
      <c r="AI20" s="1548">
        <v>1342</v>
      </c>
      <c r="AJ20" s="1548">
        <v>1444</v>
      </c>
      <c r="AK20" s="1548">
        <v>1032</v>
      </c>
      <c r="AL20" s="1548">
        <v>780</v>
      </c>
      <c r="AM20" s="1548">
        <v>801</v>
      </c>
      <c r="AN20" s="1548">
        <v>667</v>
      </c>
      <c r="AO20" s="1548">
        <v>791</v>
      </c>
      <c r="AP20" s="1548">
        <v>773</v>
      </c>
      <c r="AQ20" s="1548">
        <v>816</v>
      </c>
      <c r="AR20" s="1548">
        <v>620</v>
      </c>
      <c r="AS20" s="1548">
        <v>735</v>
      </c>
      <c r="AT20" s="1548">
        <v>463</v>
      </c>
      <c r="AU20" s="1548">
        <v>126</v>
      </c>
      <c r="AV20" s="1548">
        <v>84</v>
      </c>
      <c r="AW20" s="1548">
        <v>119</v>
      </c>
      <c r="AX20" s="1548">
        <v>230</v>
      </c>
      <c r="AY20" s="1548">
        <v>321</v>
      </c>
      <c r="AZ20" s="1548">
        <v>744</v>
      </c>
      <c r="BA20" s="1548">
        <v>620</v>
      </c>
      <c r="BB20" s="1548">
        <v>686</v>
      </c>
      <c r="BC20" s="1548">
        <v>818</v>
      </c>
      <c r="BD20" s="1548">
        <v>593</v>
      </c>
      <c r="BE20" s="1548">
        <v>648</v>
      </c>
      <c r="BF20" s="1548">
        <v>751</v>
      </c>
      <c r="BG20" s="1548">
        <v>728</v>
      </c>
      <c r="BH20" s="1548">
        <v>632</v>
      </c>
      <c r="BI20" s="1548">
        <v>596</v>
      </c>
      <c r="BJ20" s="1548">
        <v>495</v>
      </c>
      <c r="BK20" s="1548">
        <v>349</v>
      </c>
      <c r="BL20" s="1548">
        <v>410</v>
      </c>
      <c r="BM20" s="1548">
        <v>390</v>
      </c>
      <c r="BN20" s="1548">
        <v>441</v>
      </c>
      <c r="BO20" s="1548">
        <v>507</v>
      </c>
      <c r="BP20" s="1548">
        <v>379</v>
      </c>
      <c r="BQ20" s="1548">
        <v>393</v>
      </c>
      <c r="BR20" s="1548">
        <v>493</v>
      </c>
      <c r="BS20" s="1548">
        <v>354</v>
      </c>
      <c r="BT20" s="1548">
        <v>303</v>
      </c>
      <c r="BU20" s="1548">
        <v>344</v>
      </c>
      <c r="BV20" s="1548">
        <v>227</v>
      </c>
      <c r="BW20" s="1548">
        <v>256</v>
      </c>
      <c r="BX20" s="1548">
        <v>211</v>
      </c>
      <c r="BY20" s="1548">
        <v>214</v>
      </c>
      <c r="BZ20" s="1548">
        <v>198</v>
      </c>
      <c r="CA20" s="1548">
        <v>209</v>
      </c>
      <c r="CB20" s="1548">
        <v>133</v>
      </c>
      <c r="CC20" s="1548">
        <v>125</v>
      </c>
      <c r="CD20" s="1548">
        <v>183</v>
      </c>
      <c r="CE20" s="1548">
        <v>148</v>
      </c>
      <c r="CF20" s="1548">
        <v>186</v>
      </c>
      <c r="CG20" s="1548">
        <v>146</v>
      </c>
      <c r="CH20" s="1548">
        <v>152</v>
      </c>
      <c r="CI20" s="1548">
        <v>202</v>
      </c>
      <c r="CJ20" s="1548">
        <v>200</v>
      </c>
      <c r="CK20" s="1548">
        <v>182</v>
      </c>
      <c r="CL20" s="1548">
        <v>172</v>
      </c>
      <c r="CM20" s="1548">
        <v>171</v>
      </c>
      <c r="CN20" s="1548">
        <v>166</v>
      </c>
      <c r="CO20" s="1548">
        <v>200</v>
      </c>
      <c r="CP20" s="1548">
        <v>152</v>
      </c>
      <c r="CQ20" s="1548">
        <v>164</v>
      </c>
      <c r="CR20" s="1548">
        <v>184</v>
      </c>
      <c r="CS20" s="1548">
        <v>135</v>
      </c>
      <c r="CT20" s="1548">
        <v>93</v>
      </c>
      <c r="CU20" s="1548">
        <v>103</v>
      </c>
      <c r="CV20" s="1548">
        <v>131</v>
      </c>
      <c r="CW20" s="1548">
        <v>155</v>
      </c>
      <c r="CX20" s="1548">
        <v>103</v>
      </c>
      <c r="CY20" s="1548">
        <v>147</v>
      </c>
      <c r="CZ20" s="1548">
        <v>109</v>
      </c>
      <c r="DA20" s="1548">
        <v>108</v>
      </c>
      <c r="DB20" s="1548">
        <v>102</v>
      </c>
      <c r="DC20" s="1548">
        <v>119</v>
      </c>
      <c r="DD20" s="1548">
        <v>115</v>
      </c>
      <c r="DE20" s="1548">
        <v>108</v>
      </c>
      <c r="DF20" s="1549">
        <v>45467</v>
      </c>
      <c r="DG20" s="1550">
        <v>0.37212823597777067</v>
      </c>
      <c r="DH20" s="1533"/>
      <c r="DI20" s="1534"/>
    </row>
    <row r="21" spans="1:113" ht="13.8">
      <c r="A21" s="1551" t="s">
        <v>221</v>
      </c>
      <c r="B21" s="1552"/>
      <c r="C21" s="1552"/>
      <c r="D21" s="1552"/>
      <c r="E21" s="1552"/>
      <c r="F21" s="1552"/>
      <c r="G21" s="1552"/>
      <c r="H21" s="1552"/>
      <c r="I21" s="1552"/>
      <c r="J21" s="1552"/>
      <c r="K21" s="1552"/>
      <c r="L21" s="1552"/>
      <c r="M21" s="1552"/>
      <c r="N21" s="1552"/>
      <c r="O21" s="1552"/>
      <c r="P21" s="1552"/>
      <c r="Q21" s="1552"/>
      <c r="R21" s="1552"/>
      <c r="S21" s="1552"/>
      <c r="T21" s="1552"/>
      <c r="U21" s="1552"/>
      <c r="V21" s="1552"/>
      <c r="W21" s="1552"/>
      <c r="X21" s="1552"/>
      <c r="Y21" s="1552"/>
      <c r="Z21" s="1552"/>
      <c r="AA21" s="1552"/>
      <c r="AB21" s="1552"/>
      <c r="AC21" s="1552"/>
      <c r="AD21" s="1552"/>
      <c r="AE21" s="1552"/>
      <c r="AF21" s="1552"/>
      <c r="AG21" s="1552"/>
      <c r="AH21" s="1552"/>
      <c r="AI21" s="1552"/>
      <c r="AJ21" s="1552"/>
      <c r="AK21" s="1552"/>
      <c r="AL21" s="1552"/>
      <c r="AM21" s="1552"/>
      <c r="AN21" s="1552"/>
      <c r="AO21" s="1552"/>
      <c r="AP21" s="1552"/>
      <c r="AQ21" s="1552"/>
      <c r="AR21" s="1552"/>
      <c r="AS21" s="1552"/>
      <c r="AT21" s="1552"/>
      <c r="AU21" s="1552"/>
      <c r="AV21" s="1552"/>
      <c r="AW21" s="1552"/>
      <c r="AX21" s="1552"/>
      <c r="AY21" s="1552"/>
      <c r="AZ21" s="1552"/>
      <c r="BA21" s="1552"/>
      <c r="BB21" s="1552"/>
      <c r="BC21" s="1552"/>
      <c r="BD21" s="1552"/>
      <c r="BE21" s="1552"/>
      <c r="BF21" s="1552"/>
      <c r="BG21" s="1552"/>
      <c r="BH21" s="1552"/>
      <c r="BI21" s="1552"/>
      <c r="BJ21" s="1552"/>
      <c r="BK21" s="1552"/>
      <c r="BL21" s="1552"/>
      <c r="BM21" s="1552"/>
      <c r="BN21" s="1552"/>
      <c r="BO21" s="1552"/>
      <c r="BP21" s="1552"/>
      <c r="BQ21" s="1552"/>
      <c r="BR21" s="1552"/>
      <c r="BS21" s="1552"/>
      <c r="BT21" s="1552"/>
      <c r="BU21" s="1552"/>
      <c r="BV21" s="1552"/>
      <c r="BW21" s="1552"/>
      <c r="BX21" s="1552"/>
      <c r="BY21" s="1552"/>
      <c r="BZ21" s="1552"/>
      <c r="CA21" s="1552"/>
      <c r="CB21" s="1552"/>
      <c r="CC21" s="1552"/>
      <c r="CD21" s="1552"/>
      <c r="CE21" s="1552"/>
      <c r="CF21" s="1552"/>
      <c r="CG21" s="1552"/>
      <c r="CH21" s="1552"/>
      <c r="CI21" s="1552"/>
      <c r="CJ21" s="1552"/>
      <c r="CK21" s="1552"/>
      <c r="CL21" s="1552"/>
      <c r="CM21" s="1552"/>
      <c r="CN21" s="1552"/>
      <c r="CO21" s="1552"/>
      <c r="CP21" s="1552"/>
      <c r="CQ21" s="1552"/>
      <c r="CR21" s="1552"/>
      <c r="CS21" s="118"/>
      <c r="CT21" s="118"/>
      <c r="CU21" s="118"/>
      <c r="CV21" s="118"/>
      <c r="CW21" s="118"/>
      <c r="CX21" s="118"/>
      <c r="CY21" s="118"/>
      <c r="CZ21" s="118"/>
      <c r="DA21" s="118"/>
      <c r="DB21" s="118"/>
      <c r="DC21" s="118"/>
      <c r="DD21" s="118"/>
      <c r="DE21" s="118"/>
      <c r="DF21" s="114"/>
      <c r="DG21" s="1553"/>
    </row>
    <row r="22" spans="1:113" ht="24" customHeight="1">
      <c r="A22" s="1983" t="s">
        <v>1473</v>
      </c>
      <c r="B22" s="1966"/>
      <c r="C22" s="1966"/>
      <c r="D22" s="1966"/>
      <c r="E22" s="1966"/>
      <c r="F22" s="1966"/>
      <c r="G22" s="1966"/>
      <c r="H22" s="1966"/>
      <c r="I22" s="1966"/>
      <c r="J22" s="1966"/>
      <c r="K22" s="1966"/>
      <c r="L22" s="1966"/>
      <c r="M22" s="1966"/>
      <c r="N22" s="1966"/>
      <c r="O22" s="1966"/>
      <c r="P22" s="1966"/>
      <c r="Q22" s="1966"/>
      <c r="R22" s="1966"/>
      <c r="S22" s="1966"/>
      <c r="T22" s="1966"/>
      <c r="U22" s="1966"/>
      <c r="V22" s="1966"/>
      <c r="W22" s="1966"/>
      <c r="X22" s="1966"/>
      <c r="Y22" s="1966"/>
      <c r="Z22" s="1966"/>
      <c r="AA22" s="1966"/>
      <c r="AB22" s="1966"/>
      <c r="AC22" s="1966"/>
      <c r="AD22" s="1966"/>
      <c r="AE22" s="1966"/>
      <c r="AF22" s="1966"/>
      <c r="AG22" s="1966"/>
      <c r="AH22" s="1966"/>
      <c r="AI22" s="1966"/>
      <c r="AJ22" s="1966"/>
      <c r="AK22" s="1966"/>
      <c r="AL22" s="1966"/>
      <c r="AM22" s="1966"/>
      <c r="AN22" s="1966"/>
      <c r="AO22" s="1966"/>
      <c r="AP22" s="1966"/>
      <c r="AQ22" s="1966"/>
      <c r="AR22" s="1966"/>
      <c r="AS22" s="1966"/>
      <c r="AT22" s="1966"/>
      <c r="AU22" s="1966"/>
      <c r="AV22" s="1966"/>
      <c r="AW22" s="1966"/>
      <c r="AX22" s="1966"/>
      <c r="AY22" s="1966"/>
      <c r="AZ22" s="1966"/>
      <c r="BA22" s="1966"/>
      <c r="BB22" s="1966"/>
      <c r="BC22" s="1966"/>
      <c r="BD22" s="1966"/>
      <c r="BE22" s="1966"/>
      <c r="BF22" s="1966"/>
      <c r="BG22" s="1966"/>
      <c r="BH22" s="1966"/>
      <c r="BI22" s="1966"/>
      <c r="BJ22" s="1966"/>
      <c r="BK22" s="1966"/>
      <c r="BL22" s="1966"/>
      <c r="BM22" s="1966"/>
      <c r="BN22" s="1966"/>
      <c r="BO22" s="1966"/>
      <c r="BP22" s="1966"/>
      <c r="BQ22" s="1966"/>
      <c r="BR22" s="1966"/>
      <c r="BS22" s="1966"/>
      <c r="BT22" s="1966"/>
      <c r="BU22" s="1966"/>
      <c r="BV22" s="1966"/>
      <c r="BW22" s="1966"/>
      <c r="BX22" s="1966"/>
      <c r="BY22" s="1966"/>
      <c r="BZ22" s="1966"/>
      <c r="CA22" s="1966"/>
      <c r="CB22" s="1966"/>
      <c r="CC22" s="1966"/>
      <c r="CD22" s="1966"/>
      <c r="CE22" s="1966"/>
      <c r="CF22" s="1966"/>
      <c r="CG22" s="1966"/>
      <c r="CH22" s="1966"/>
      <c r="CI22" s="1966"/>
      <c r="CJ22" s="1966"/>
      <c r="CK22" s="1966"/>
      <c r="CL22" s="1966"/>
      <c r="CM22" s="1966"/>
      <c r="CN22" s="1966"/>
      <c r="CO22" s="1966"/>
      <c r="CP22" s="1966"/>
      <c r="CQ22" s="1966"/>
      <c r="CR22" s="1966"/>
      <c r="CS22" s="1966"/>
      <c r="CT22" s="1966"/>
      <c r="CU22" s="1966"/>
      <c r="CV22" s="1966"/>
      <c r="CW22" s="1966"/>
      <c r="CX22" s="1966"/>
      <c r="CY22" s="1966"/>
      <c r="CZ22" s="1966"/>
      <c r="DA22" s="1966"/>
      <c r="DB22" s="1966"/>
      <c r="DC22" s="1966"/>
      <c r="DD22" s="1966"/>
      <c r="DE22" s="1966"/>
      <c r="DF22" s="1966"/>
      <c r="DG22" s="1984"/>
    </row>
    <row r="23" spans="1:113" ht="27.75" customHeight="1">
      <c r="A23" s="1983" t="s">
        <v>1474</v>
      </c>
      <c r="B23" s="1966"/>
      <c r="C23" s="1966"/>
      <c r="D23" s="1966"/>
      <c r="E23" s="1966"/>
      <c r="F23" s="1966"/>
      <c r="G23" s="1966"/>
      <c r="H23" s="1966"/>
      <c r="I23" s="1966"/>
      <c r="J23" s="1966"/>
      <c r="K23" s="1966"/>
      <c r="L23" s="1966"/>
      <c r="M23" s="1966"/>
      <c r="N23" s="1966"/>
      <c r="O23" s="1966"/>
      <c r="P23" s="1966"/>
      <c r="Q23" s="1966"/>
      <c r="R23" s="1966"/>
      <c r="S23" s="1966"/>
      <c r="T23" s="1966"/>
      <c r="U23" s="1966"/>
      <c r="V23" s="1966"/>
      <c r="W23" s="1966"/>
      <c r="X23" s="1966"/>
      <c r="Y23" s="1966"/>
      <c r="Z23" s="1966"/>
      <c r="AA23" s="1966"/>
      <c r="AB23" s="1966"/>
      <c r="AC23" s="1966"/>
      <c r="AD23" s="1966"/>
      <c r="AE23" s="1966"/>
      <c r="AF23" s="1966"/>
      <c r="AG23" s="1966"/>
      <c r="AH23" s="1966"/>
      <c r="AI23" s="1966"/>
      <c r="AJ23" s="1966"/>
      <c r="AK23" s="1966"/>
      <c r="AL23" s="1966"/>
      <c r="AM23" s="1966"/>
      <c r="AN23" s="1966"/>
      <c r="AO23" s="1966"/>
      <c r="AP23" s="1966"/>
      <c r="AQ23" s="1966"/>
      <c r="AR23" s="1966"/>
      <c r="AS23" s="1966"/>
      <c r="AT23" s="1966"/>
      <c r="AU23" s="1966"/>
      <c r="AV23" s="1966"/>
      <c r="AW23" s="1966"/>
      <c r="AX23" s="1966"/>
      <c r="AY23" s="1966"/>
      <c r="AZ23" s="1966"/>
      <c r="BA23" s="1966"/>
      <c r="BB23" s="1966"/>
      <c r="BC23" s="1966"/>
      <c r="BD23" s="1966"/>
      <c r="BE23" s="1966"/>
      <c r="BF23" s="1966"/>
      <c r="BG23" s="1966"/>
      <c r="BH23" s="1966"/>
      <c r="BI23" s="1966"/>
      <c r="BJ23" s="1966"/>
      <c r="BK23" s="1966"/>
      <c r="BL23" s="1966"/>
      <c r="BM23" s="1966"/>
      <c r="BN23" s="1966"/>
      <c r="BO23" s="1966"/>
      <c r="BP23" s="1966"/>
      <c r="BQ23" s="1966"/>
      <c r="BR23" s="1966"/>
      <c r="BS23" s="1966"/>
      <c r="BT23" s="1966"/>
      <c r="BU23" s="1966"/>
      <c r="BV23" s="1966"/>
      <c r="BW23" s="1966"/>
      <c r="BX23" s="1966"/>
      <c r="BY23" s="1966"/>
      <c r="BZ23" s="1966"/>
      <c r="CA23" s="1966"/>
      <c r="CB23" s="1966"/>
      <c r="CC23" s="1966"/>
      <c r="CD23" s="1966"/>
      <c r="CE23" s="1966"/>
      <c r="CF23" s="1966"/>
      <c r="CG23" s="1966"/>
      <c r="CH23" s="1966"/>
      <c r="CI23" s="1966"/>
      <c r="CJ23" s="1966"/>
      <c r="CK23" s="1966"/>
      <c r="CL23" s="1966"/>
      <c r="CM23" s="1966"/>
      <c r="CN23" s="1966"/>
      <c r="CO23" s="1966"/>
      <c r="CP23" s="1966"/>
      <c r="CQ23" s="1966"/>
      <c r="CR23" s="1966"/>
      <c r="CS23" s="1966"/>
      <c r="CT23" s="1966"/>
      <c r="CU23" s="1966"/>
      <c r="CV23" s="1966"/>
      <c r="CW23" s="1966"/>
      <c r="CX23" s="1966"/>
      <c r="CY23" s="1966"/>
      <c r="CZ23" s="1966"/>
      <c r="DA23" s="1966"/>
      <c r="DB23" s="1966"/>
      <c r="DC23" s="1966"/>
      <c r="DD23" s="1966"/>
      <c r="DE23" s="1966"/>
      <c r="DF23" s="1966"/>
      <c r="DG23" s="1984"/>
    </row>
    <row r="24" spans="1:113" ht="13.8">
      <c r="A24" s="1554" t="s">
        <v>1475</v>
      </c>
    </row>
    <row r="26" spans="1:113">
      <c r="CS26" s="1519"/>
      <c r="CT26" s="1519"/>
      <c r="CU26" s="1519"/>
      <c r="CV26" s="1519"/>
      <c r="CW26" s="1519"/>
      <c r="CX26" s="1519"/>
      <c r="CY26" s="1519"/>
      <c r="CZ26" s="1519"/>
      <c r="DA26" s="1519"/>
      <c r="DB26" s="1519"/>
      <c r="DC26" s="1519"/>
      <c r="DD26" s="1519"/>
      <c r="DE26" s="1519"/>
    </row>
    <row r="27" spans="1:113">
      <c r="CS27" s="1519"/>
      <c r="CT27" s="1519"/>
      <c r="CU27" s="1519"/>
      <c r="CV27" s="1519"/>
      <c r="CW27" s="1519"/>
      <c r="CX27" s="1519"/>
      <c r="CY27" s="1519"/>
      <c r="CZ27" s="1519"/>
      <c r="DA27" s="1519"/>
      <c r="DB27" s="1519"/>
      <c r="DC27" s="1519"/>
      <c r="DD27" s="1519"/>
      <c r="DE27" s="1519"/>
    </row>
    <row r="28" spans="1:113">
      <c r="CS28" s="1519"/>
      <c r="CT28" s="1519"/>
      <c r="CU28" s="1519"/>
      <c r="CV28" s="1519"/>
      <c r="CW28" s="1519"/>
      <c r="CX28" s="1519"/>
      <c r="CY28" s="1519"/>
      <c r="CZ28" s="1519"/>
      <c r="DA28" s="1519"/>
      <c r="DB28" s="1519"/>
      <c r="DC28" s="1519"/>
      <c r="DD28" s="1519"/>
      <c r="DE28" s="1519"/>
    </row>
    <row r="29" spans="1:113">
      <c r="CS29" s="1519"/>
      <c r="CT29" s="1519"/>
      <c r="CU29" s="1519"/>
      <c r="CV29" s="1519"/>
      <c r="CW29" s="1519"/>
      <c r="CX29" s="1519"/>
      <c r="CY29" s="1519"/>
      <c r="CZ29" s="1519"/>
      <c r="DA29" s="1519"/>
      <c r="DB29" s="1519"/>
      <c r="DC29" s="1519"/>
      <c r="DD29" s="1519"/>
      <c r="DE29" s="1519"/>
    </row>
  </sheetData>
  <mergeCells count="110">
    <mergeCell ref="H4:H5"/>
    <mergeCell ref="I4:I5"/>
    <mergeCell ref="J4:J5"/>
    <mergeCell ref="K4:K5"/>
    <mergeCell ref="L4:L5"/>
    <mergeCell ref="M4:M5"/>
    <mergeCell ref="A4:B5"/>
    <mergeCell ref="C4:C5"/>
    <mergeCell ref="D4:D5"/>
    <mergeCell ref="E4:E5"/>
    <mergeCell ref="F4:F5"/>
    <mergeCell ref="G4:G5"/>
    <mergeCell ref="T4:T5"/>
    <mergeCell ref="U4:U5"/>
    <mergeCell ref="V4:V5"/>
    <mergeCell ref="W4:W5"/>
    <mergeCell ref="X4:X5"/>
    <mergeCell ref="Y4:Y5"/>
    <mergeCell ref="N4:N5"/>
    <mergeCell ref="O4:O5"/>
    <mergeCell ref="P4:P5"/>
    <mergeCell ref="Q4:Q5"/>
    <mergeCell ref="R4:R5"/>
    <mergeCell ref="S4:S5"/>
    <mergeCell ref="AF4:AF5"/>
    <mergeCell ref="AG4:AG5"/>
    <mergeCell ref="AH4:AH5"/>
    <mergeCell ref="AI4:AI5"/>
    <mergeCell ref="AJ4:AJ5"/>
    <mergeCell ref="AK4:AK5"/>
    <mergeCell ref="Z4:Z5"/>
    <mergeCell ref="AA4:AA5"/>
    <mergeCell ref="AB4:AB5"/>
    <mergeCell ref="AC4:AC5"/>
    <mergeCell ref="AD4:AD5"/>
    <mergeCell ref="AE4:AE5"/>
    <mergeCell ref="AR4:AR5"/>
    <mergeCell ref="AS4:AS5"/>
    <mergeCell ref="AT4:AT5"/>
    <mergeCell ref="AU4:AU5"/>
    <mergeCell ref="AV4:AV5"/>
    <mergeCell ref="AW4:AW5"/>
    <mergeCell ref="AL4:AL5"/>
    <mergeCell ref="AM4:AM5"/>
    <mergeCell ref="AN4:AN5"/>
    <mergeCell ref="AO4:AO5"/>
    <mergeCell ref="AP4:AP5"/>
    <mergeCell ref="AQ4:AQ5"/>
    <mergeCell ref="BD4:BD5"/>
    <mergeCell ref="BE4:BE5"/>
    <mergeCell ref="BF4:BF5"/>
    <mergeCell ref="BG4:BG5"/>
    <mergeCell ref="BH4:BH5"/>
    <mergeCell ref="BI4:BI5"/>
    <mergeCell ref="AX4:AX5"/>
    <mergeCell ref="AY4:AY5"/>
    <mergeCell ref="AZ4:AZ5"/>
    <mergeCell ref="BA4:BA5"/>
    <mergeCell ref="BB4:BB5"/>
    <mergeCell ref="BC4:BC5"/>
    <mergeCell ref="BP4:BP5"/>
    <mergeCell ref="BQ4:BQ5"/>
    <mergeCell ref="BR4:BR5"/>
    <mergeCell ref="BS4:BS5"/>
    <mergeCell ref="BT4:BT5"/>
    <mergeCell ref="BU4:BU5"/>
    <mergeCell ref="BJ4:BJ5"/>
    <mergeCell ref="BK4:BK5"/>
    <mergeCell ref="BL4:BL5"/>
    <mergeCell ref="BM4:BM5"/>
    <mergeCell ref="BN4:BN5"/>
    <mergeCell ref="BO4:BO5"/>
    <mergeCell ref="CL4:CL5"/>
    <mergeCell ref="CM4:CM5"/>
    <mergeCell ref="CB4:CB5"/>
    <mergeCell ref="CC4:CC5"/>
    <mergeCell ref="CD4:CD5"/>
    <mergeCell ref="CE4:CE5"/>
    <mergeCell ref="CF4:CF5"/>
    <mergeCell ref="CG4:CG5"/>
    <mergeCell ref="BV4:BV5"/>
    <mergeCell ref="BW4:BW5"/>
    <mergeCell ref="BX4:BX5"/>
    <mergeCell ref="BY4:BY5"/>
    <mergeCell ref="BZ4:BZ5"/>
    <mergeCell ref="CA4:CA5"/>
    <mergeCell ref="A22:DG22"/>
    <mergeCell ref="A23:DG23"/>
    <mergeCell ref="CZ4:CZ5"/>
    <mergeCell ref="DA4:DA5"/>
    <mergeCell ref="DB4:DB5"/>
    <mergeCell ref="DC4:DC5"/>
    <mergeCell ref="DD4:DD5"/>
    <mergeCell ref="DE4:DE5"/>
    <mergeCell ref="CT4:CT5"/>
    <mergeCell ref="CU4:CU5"/>
    <mergeCell ref="CV4:CV5"/>
    <mergeCell ref="CW4:CW5"/>
    <mergeCell ref="CX4:CX5"/>
    <mergeCell ref="CY4:CY5"/>
    <mergeCell ref="CN4:CN5"/>
    <mergeCell ref="CO4:CO5"/>
    <mergeCell ref="CP4:CP5"/>
    <mergeCell ref="CQ4:CQ5"/>
    <mergeCell ref="CR4:CR5"/>
    <mergeCell ref="CS4:CS5"/>
    <mergeCell ref="CH4:CH5"/>
    <mergeCell ref="CI4:CI5"/>
    <mergeCell ref="CJ4:CJ5"/>
    <mergeCell ref="CK4:CK5"/>
  </mergeCells>
  <hyperlinks>
    <hyperlink ref="B1" location="Índice!A1" display="Volver al Índice " xr:uid="{BA37CBDE-1EB6-46BC-B809-7C0D17ACFB9A}"/>
  </hyperlinks>
  <printOptions horizontalCentered="1" verticalCentered="1"/>
  <pageMargins left="0.70866141732283472" right="0.70866141732283472" top="0.74803149606299213" bottom="0.74803149606299213" header="0.31496062992125984" footer="0.31496062992125984"/>
  <pageSetup paperSize="9" scale="83" orientation="landscape"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86C0F-5D57-470D-A80E-35DD135ABE7A}">
  <sheetPr>
    <pageSetUpPr fitToPage="1"/>
  </sheetPr>
  <dimension ref="A1:DH64"/>
  <sheetViews>
    <sheetView showGridLines="0" zoomScaleNormal="100" workbookViewId="0">
      <selection activeCell="CU14" sqref="CU14"/>
    </sheetView>
  </sheetViews>
  <sheetFormatPr baseColWidth="10" defaultColWidth="11.44140625" defaultRowHeight="14.4"/>
  <cols>
    <col min="1" max="1" width="2.109375" style="1491" customWidth="1"/>
    <col min="2" max="2" width="27.5546875" style="1491" customWidth="1"/>
    <col min="3" max="4" width="8.33203125" style="1491" hidden="1" customWidth="1"/>
    <col min="5" max="5" width="7.6640625" style="1491" hidden="1" customWidth="1"/>
    <col min="6" max="96" width="9" style="1491" hidden="1" customWidth="1"/>
    <col min="97" max="109" width="9" style="1491" customWidth="1"/>
    <col min="110" max="110" width="10.109375" style="1491" customWidth="1"/>
    <col min="111" max="111" width="7.88671875" style="1491" customWidth="1"/>
    <col min="112" max="16384" width="11.44140625" style="1491"/>
  </cols>
  <sheetData>
    <row r="1" spans="1:112">
      <c r="B1" s="1492" t="s">
        <v>1298</v>
      </c>
      <c r="C1" s="1492"/>
      <c r="D1" s="1492"/>
      <c r="E1" s="1492"/>
    </row>
    <row r="2" spans="1:112" s="22" customFormat="1" ht="53.25" customHeight="1">
      <c r="A2" s="202" t="s">
        <v>87</v>
      </c>
      <c r="B2" s="202"/>
      <c r="C2" s="202"/>
      <c r="D2" s="202"/>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c r="AF2" s="202"/>
      <c r="AG2" s="202"/>
      <c r="AH2" s="202"/>
      <c r="AI2" s="202"/>
      <c r="AJ2" s="202"/>
      <c r="AK2" s="202"/>
      <c r="AL2" s="202"/>
      <c r="AM2" s="202"/>
      <c r="AN2" s="202"/>
      <c r="AO2" s="202"/>
      <c r="AP2" s="202"/>
      <c r="AQ2" s="202"/>
      <c r="AR2" s="202"/>
      <c r="AS2" s="202"/>
      <c r="AT2" s="202"/>
      <c r="AU2" s="202"/>
      <c r="AV2" s="202"/>
      <c r="AW2" s="202"/>
      <c r="AX2" s="202"/>
      <c r="AY2" s="202"/>
      <c r="AZ2" s="202"/>
      <c r="BA2" s="202"/>
      <c r="BB2" s="202"/>
      <c r="BC2" s="202"/>
      <c r="BD2" s="202"/>
      <c r="BE2" s="202"/>
      <c r="BF2" s="202"/>
      <c r="BG2" s="202"/>
      <c r="BH2" s="202"/>
      <c r="BI2" s="202"/>
      <c r="BJ2" s="202"/>
      <c r="BK2" s="202"/>
      <c r="BL2" s="202"/>
      <c r="BM2" s="202"/>
      <c r="BN2" s="202"/>
      <c r="BO2" s="202"/>
      <c r="BP2" s="202"/>
      <c r="BQ2" s="202"/>
      <c r="BR2" s="202"/>
      <c r="BS2" s="202"/>
      <c r="BT2" s="202"/>
      <c r="BU2" s="202"/>
      <c r="BV2" s="202"/>
      <c r="BW2" s="202"/>
      <c r="BX2" s="202"/>
      <c r="BY2" s="202"/>
      <c r="BZ2" s="202"/>
      <c r="CA2" s="202"/>
      <c r="CB2" s="202"/>
      <c r="CC2" s="202"/>
      <c r="CD2" s="202"/>
      <c r="CE2" s="202"/>
      <c r="CF2" s="202"/>
      <c r="CG2" s="202"/>
      <c r="CH2" s="202"/>
      <c r="CI2" s="202"/>
      <c r="CJ2" s="202"/>
      <c r="CK2" s="202"/>
      <c r="CL2" s="202"/>
      <c r="CM2" s="202"/>
      <c r="CN2" s="202"/>
      <c r="CO2" s="202"/>
      <c r="CP2" s="202"/>
      <c r="CQ2" s="202"/>
      <c r="CR2" s="202"/>
      <c r="CS2" s="202"/>
      <c r="CT2" s="202"/>
      <c r="CU2" s="202"/>
      <c r="CV2" s="202"/>
      <c r="CW2" s="202"/>
      <c r="CX2" s="202"/>
      <c r="CY2" s="202"/>
      <c r="CZ2" s="202"/>
      <c r="DA2" s="202"/>
      <c r="DB2" s="202"/>
      <c r="DC2" s="202"/>
      <c r="DD2" s="202"/>
      <c r="DE2" s="202"/>
      <c r="DF2" s="202"/>
      <c r="DG2" s="202"/>
    </row>
    <row r="3" spans="1:112" s="29" customFormat="1" ht="16.8">
      <c r="A3" s="25" t="s">
        <v>1386</v>
      </c>
      <c r="B3" s="26"/>
      <c r="C3" s="26"/>
      <c r="D3" s="26"/>
      <c r="E3" s="26"/>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7"/>
      <c r="AR3" s="27"/>
      <c r="AS3" s="27"/>
      <c r="AT3" s="27"/>
      <c r="AU3" s="27"/>
      <c r="AV3" s="27"/>
      <c r="AW3" s="27"/>
      <c r="AX3" s="27"/>
      <c r="AY3" s="27"/>
      <c r="AZ3" s="27"/>
      <c r="BA3" s="27"/>
      <c r="BB3" s="27"/>
      <c r="BC3" s="27"/>
      <c r="BD3" s="27"/>
      <c r="BE3" s="27"/>
      <c r="BF3" s="27"/>
      <c r="BG3" s="27"/>
      <c r="BH3" s="27"/>
      <c r="BI3" s="27"/>
      <c r="BJ3" s="27"/>
      <c r="BK3" s="27"/>
      <c r="BL3" s="27"/>
      <c r="BM3" s="27"/>
      <c r="BN3" s="27"/>
      <c r="BO3" s="27"/>
      <c r="BP3" s="27"/>
      <c r="BQ3" s="27"/>
      <c r="BR3" s="27"/>
      <c r="BS3" s="27"/>
      <c r="BT3" s="27"/>
      <c r="BU3" s="27"/>
      <c r="BV3" s="27"/>
      <c r="BW3" s="27"/>
      <c r="BX3" s="27"/>
      <c r="BY3" s="27"/>
      <c r="BZ3" s="27"/>
      <c r="CA3" s="27"/>
      <c r="CB3" s="27"/>
      <c r="CC3" s="27"/>
      <c r="CD3" s="27"/>
      <c r="CE3" s="27"/>
      <c r="CF3" s="27"/>
      <c r="CG3" s="27"/>
      <c r="CH3" s="27"/>
      <c r="CI3" s="27"/>
      <c r="CJ3" s="27"/>
      <c r="CK3" s="27"/>
      <c r="CL3" s="27"/>
      <c r="CM3" s="27"/>
      <c r="CN3" s="27"/>
      <c r="CO3" s="27"/>
      <c r="CP3" s="27"/>
      <c r="CQ3" s="27"/>
      <c r="CR3" s="27"/>
      <c r="CS3" s="27"/>
      <c r="CT3" s="27"/>
      <c r="CU3" s="27"/>
      <c r="CV3" s="27"/>
      <c r="CW3" s="27"/>
      <c r="CX3" s="27"/>
      <c r="CY3" s="27"/>
      <c r="CZ3" s="27"/>
      <c r="DA3" s="27"/>
      <c r="DB3" s="27"/>
      <c r="DC3" s="27"/>
      <c r="DD3" s="27"/>
      <c r="DE3" s="27"/>
      <c r="DF3" s="27"/>
    </row>
    <row r="4" spans="1:112" s="29" customFormat="1" ht="11.4" thickBot="1">
      <c r="A4" s="75"/>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c r="CA4" s="75"/>
      <c r="CB4" s="75"/>
      <c r="CC4" s="75"/>
      <c r="CD4" s="75"/>
      <c r="CE4" s="75"/>
      <c r="CF4" s="75"/>
      <c r="CG4" s="75"/>
      <c r="CH4" s="75"/>
      <c r="CI4" s="75"/>
      <c r="CJ4" s="75"/>
      <c r="CK4" s="75"/>
      <c r="CL4" s="75"/>
      <c r="CM4" s="75"/>
      <c r="CN4" s="75"/>
      <c r="CO4" s="75"/>
      <c r="CP4" s="75"/>
      <c r="CQ4" s="75"/>
      <c r="CR4" s="75"/>
      <c r="CS4" s="75"/>
      <c r="CT4" s="75"/>
      <c r="CU4" s="24"/>
      <c r="CV4" s="24"/>
      <c r="CW4" s="24"/>
      <c r="CX4" s="24"/>
      <c r="CY4" s="24"/>
      <c r="CZ4" s="24"/>
      <c r="DA4" s="24"/>
      <c r="DB4" s="24"/>
      <c r="DC4" s="24"/>
      <c r="DD4" s="24"/>
      <c r="DE4" s="24"/>
      <c r="DF4" s="24"/>
    </row>
    <row r="5" spans="1:112" s="22" customFormat="1" ht="16.5" customHeight="1">
      <c r="A5" s="1988" t="s">
        <v>1466</v>
      </c>
      <c r="B5" s="1989"/>
      <c r="C5" s="1985">
        <f t="shared" ref="C5:BN5" si="0">+EOMONTH(D5,-1)</f>
        <v>42613</v>
      </c>
      <c r="D5" s="1985">
        <f t="shared" si="0"/>
        <v>42643</v>
      </c>
      <c r="E5" s="1985">
        <f t="shared" si="0"/>
        <v>42674</v>
      </c>
      <c r="F5" s="1985">
        <f t="shared" si="0"/>
        <v>42704</v>
      </c>
      <c r="G5" s="1985">
        <f t="shared" si="0"/>
        <v>42735</v>
      </c>
      <c r="H5" s="1985">
        <f t="shared" si="0"/>
        <v>42766</v>
      </c>
      <c r="I5" s="1985">
        <f t="shared" si="0"/>
        <v>42794</v>
      </c>
      <c r="J5" s="1985">
        <f t="shared" si="0"/>
        <v>42825</v>
      </c>
      <c r="K5" s="1985">
        <f t="shared" si="0"/>
        <v>42855</v>
      </c>
      <c r="L5" s="1985">
        <f t="shared" si="0"/>
        <v>42886</v>
      </c>
      <c r="M5" s="1985">
        <f t="shared" si="0"/>
        <v>42916</v>
      </c>
      <c r="N5" s="1985">
        <f t="shared" si="0"/>
        <v>42947</v>
      </c>
      <c r="O5" s="1985">
        <f t="shared" si="0"/>
        <v>42978</v>
      </c>
      <c r="P5" s="1985">
        <f t="shared" si="0"/>
        <v>43008</v>
      </c>
      <c r="Q5" s="1985">
        <f t="shared" si="0"/>
        <v>43039</v>
      </c>
      <c r="R5" s="1985">
        <f t="shared" si="0"/>
        <v>43069</v>
      </c>
      <c r="S5" s="1985">
        <f t="shared" si="0"/>
        <v>43100</v>
      </c>
      <c r="T5" s="1985">
        <f t="shared" si="0"/>
        <v>43131</v>
      </c>
      <c r="U5" s="1985">
        <f t="shared" si="0"/>
        <v>43159</v>
      </c>
      <c r="V5" s="1985">
        <f t="shared" si="0"/>
        <v>43190</v>
      </c>
      <c r="W5" s="1985">
        <f t="shared" si="0"/>
        <v>43220</v>
      </c>
      <c r="X5" s="1985">
        <f t="shared" si="0"/>
        <v>43251</v>
      </c>
      <c r="Y5" s="1985">
        <f t="shared" si="0"/>
        <v>43281</v>
      </c>
      <c r="Z5" s="1985">
        <f t="shared" si="0"/>
        <v>43312</v>
      </c>
      <c r="AA5" s="1985">
        <f t="shared" si="0"/>
        <v>43343</v>
      </c>
      <c r="AB5" s="1985">
        <f t="shared" si="0"/>
        <v>43373</v>
      </c>
      <c r="AC5" s="1985">
        <f t="shared" si="0"/>
        <v>43404</v>
      </c>
      <c r="AD5" s="1985">
        <f t="shared" si="0"/>
        <v>43434</v>
      </c>
      <c r="AE5" s="1985">
        <f t="shared" si="0"/>
        <v>43465</v>
      </c>
      <c r="AF5" s="1985">
        <f t="shared" si="0"/>
        <v>43496</v>
      </c>
      <c r="AG5" s="1985">
        <f t="shared" si="0"/>
        <v>43524</v>
      </c>
      <c r="AH5" s="1985">
        <f t="shared" si="0"/>
        <v>43555</v>
      </c>
      <c r="AI5" s="1985">
        <f t="shared" si="0"/>
        <v>43585</v>
      </c>
      <c r="AJ5" s="1985">
        <f t="shared" si="0"/>
        <v>43616</v>
      </c>
      <c r="AK5" s="1985">
        <f t="shared" si="0"/>
        <v>43646</v>
      </c>
      <c r="AL5" s="1985">
        <f t="shared" si="0"/>
        <v>43677</v>
      </c>
      <c r="AM5" s="1985">
        <f t="shared" si="0"/>
        <v>43708</v>
      </c>
      <c r="AN5" s="1985">
        <f t="shared" si="0"/>
        <v>43738</v>
      </c>
      <c r="AO5" s="1985">
        <f t="shared" si="0"/>
        <v>43769</v>
      </c>
      <c r="AP5" s="1985">
        <f t="shared" si="0"/>
        <v>43799</v>
      </c>
      <c r="AQ5" s="1985">
        <f t="shared" si="0"/>
        <v>43830</v>
      </c>
      <c r="AR5" s="1985">
        <f t="shared" si="0"/>
        <v>43861</v>
      </c>
      <c r="AS5" s="1985">
        <f t="shared" si="0"/>
        <v>43890</v>
      </c>
      <c r="AT5" s="1985">
        <f t="shared" si="0"/>
        <v>43921</v>
      </c>
      <c r="AU5" s="1985">
        <f t="shared" si="0"/>
        <v>43951</v>
      </c>
      <c r="AV5" s="1985">
        <f t="shared" si="0"/>
        <v>43982</v>
      </c>
      <c r="AW5" s="1985">
        <f t="shared" si="0"/>
        <v>44012</v>
      </c>
      <c r="AX5" s="1985">
        <f t="shared" si="0"/>
        <v>44043</v>
      </c>
      <c r="AY5" s="1985">
        <f t="shared" si="0"/>
        <v>44074</v>
      </c>
      <c r="AZ5" s="1985">
        <f t="shared" si="0"/>
        <v>44104</v>
      </c>
      <c r="BA5" s="1985">
        <f t="shared" si="0"/>
        <v>44135</v>
      </c>
      <c r="BB5" s="1985">
        <f t="shared" si="0"/>
        <v>44165</v>
      </c>
      <c r="BC5" s="1985">
        <f t="shared" si="0"/>
        <v>44196</v>
      </c>
      <c r="BD5" s="1985">
        <f t="shared" si="0"/>
        <v>44227</v>
      </c>
      <c r="BE5" s="1985">
        <f t="shared" si="0"/>
        <v>44255</v>
      </c>
      <c r="BF5" s="1985">
        <f t="shared" si="0"/>
        <v>44286</v>
      </c>
      <c r="BG5" s="1985">
        <f t="shared" si="0"/>
        <v>44316</v>
      </c>
      <c r="BH5" s="1985">
        <f t="shared" si="0"/>
        <v>44347</v>
      </c>
      <c r="BI5" s="1985">
        <f t="shared" si="0"/>
        <v>44377</v>
      </c>
      <c r="BJ5" s="1985">
        <f t="shared" si="0"/>
        <v>44408</v>
      </c>
      <c r="BK5" s="1985">
        <f t="shared" si="0"/>
        <v>44439</v>
      </c>
      <c r="BL5" s="1985">
        <f t="shared" si="0"/>
        <v>44469</v>
      </c>
      <c r="BM5" s="1985">
        <f t="shared" si="0"/>
        <v>44500</v>
      </c>
      <c r="BN5" s="1985">
        <f t="shared" si="0"/>
        <v>44530</v>
      </c>
      <c r="BO5" s="1985">
        <f t="shared" ref="BO5:DC5" si="1">+EOMONTH(BP5,-1)</f>
        <v>44561</v>
      </c>
      <c r="BP5" s="1985">
        <f t="shared" si="1"/>
        <v>44592</v>
      </c>
      <c r="BQ5" s="1985">
        <f t="shared" si="1"/>
        <v>44620</v>
      </c>
      <c r="BR5" s="1985">
        <f t="shared" si="1"/>
        <v>44651</v>
      </c>
      <c r="BS5" s="1985">
        <f t="shared" si="1"/>
        <v>44681</v>
      </c>
      <c r="BT5" s="1985">
        <f t="shared" si="1"/>
        <v>44712</v>
      </c>
      <c r="BU5" s="1985">
        <f t="shared" si="1"/>
        <v>44742</v>
      </c>
      <c r="BV5" s="1985">
        <f t="shared" si="1"/>
        <v>44773</v>
      </c>
      <c r="BW5" s="1985">
        <f t="shared" si="1"/>
        <v>44804</v>
      </c>
      <c r="BX5" s="1985">
        <f t="shared" si="1"/>
        <v>44834</v>
      </c>
      <c r="BY5" s="1985">
        <f t="shared" si="1"/>
        <v>44865</v>
      </c>
      <c r="BZ5" s="1985">
        <f t="shared" si="1"/>
        <v>44895</v>
      </c>
      <c r="CA5" s="1985">
        <f t="shared" si="1"/>
        <v>44926</v>
      </c>
      <c r="CB5" s="1985">
        <f t="shared" si="1"/>
        <v>44957</v>
      </c>
      <c r="CC5" s="1985">
        <f t="shared" si="1"/>
        <v>44985</v>
      </c>
      <c r="CD5" s="1985">
        <f t="shared" si="1"/>
        <v>45016</v>
      </c>
      <c r="CE5" s="1985">
        <f t="shared" si="1"/>
        <v>45046</v>
      </c>
      <c r="CF5" s="1985">
        <f t="shared" si="1"/>
        <v>45077</v>
      </c>
      <c r="CG5" s="1985">
        <f t="shared" si="1"/>
        <v>45107</v>
      </c>
      <c r="CH5" s="1985">
        <f t="shared" si="1"/>
        <v>45138</v>
      </c>
      <c r="CI5" s="1985">
        <f t="shared" si="1"/>
        <v>45169</v>
      </c>
      <c r="CJ5" s="1985">
        <f t="shared" si="1"/>
        <v>45199</v>
      </c>
      <c r="CK5" s="1985">
        <f t="shared" si="1"/>
        <v>45230</v>
      </c>
      <c r="CL5" s="1985">
        <f t="shared" si="1"/>
        <v>45260</v>
      </c>
      <c r="CM5" s="1985">
        <f t="shared" si="1"/>
        <v>45291</v>
      </c>
      <c r="CN5" s="1985">
        <f t="shared" si="1"/>
        <v>45322</v>
      </c>
      <c r="CO5" s="1985">
        <f t="shared" si="1"/>
        <v>45351</v>
      </c>
      <c r="CP5" s="1985">
        <f t="shared" si="1"/>
        <v>45382</v>
      </c>
      <c r="CQ5" s="1985">
        <f t="shared" si="1"/>
        <v>45412</v>
      </c>
      <c r="CR5" s="1985">
        <f t="shared" si="1"/>
        <v>45443</v>
      </c>
      <c r="CS5" s="1985">
        <f t="shared" si="1"/>
        <v>45473</v>
      </c>
      <c r="CT5" s="1985">
        <f t="shared" si="1"/>
        <v>45504</v>
      </c>
      <c r="CU5" s="1985">
        <f t="shared" si="1"/>
        <v>45535</v>
      </c>
      <c r="CV5" s="1985">
        <f t="shared" si="1"/>
        <v>45565</v>
      </c>
      <c r="CW5" s="1985">
        <f t="shared" si="1"/>
        <v>45596</v>
      </c>
      <c r="CX5" s="1985">
        <f t="shared" si="1"/>
        <v>45626</v>
      </c>
      <c r="CY5" s="1985">
        <f t="shared" si="1"/>
        <v>45657</v>
      </c>
      <c r="CZ5" s="1985">
        <f t="shared" si="1"/>
        <v>45688</v>
      </c>
      <c r="DA5" s="1985">
        <f t="shared" si="1"/>
        <v>45716</v>
      </c>
      <c r="DB5" s="1985">
        <f t="shared" si="1"/>
        <v>45747</v>
      </c>
      <c r="DC5" s="1985">
        <f t="shared" si="1"/>
        <v>45777</v>
      </c>
      <c r="DD5" s="1985">
        <f>+EOMONTH(DE5,-1)</f>
        <v>45808</v>
      </c>
      <c r="DE5" s="1985">
        <v>45838</v>
      </c>
      <c r="DF5" s="1555" t="s">
        <v>1472</v>
      </c>
      <c r="DG5" s="1556"/>
    </row>
    <row r="6" spans="1:112" s="22" customFormat="1" ht="16.5" customHeight="1">
      <c r="A6" s="1990"/>
      <c r="B6" s="1990"/>
      <c r="C6" s="1986"/>
      <c r="D6" s="1986"/>
      <c r="E6" s="1986"/>
      <c r="F6" s="1986"/>
      <c r="G6" s="1986"/>
      <c r="H6" s="1986"/>
      <c r="I6" s="1986"/>
      <c r="J6" s="1986"/>
      <c r="K6" s="1986"/>
      <c r="L6" s="1986"/>
      <c r="M6" s="1986"/>
      <c r="N6" s="1986"/>
      <c r="O6" s="1986"/>
      <c r="P6" s="1986"/>
      <c r="Q6" s="1986"/>
      <c r="R6" s="1986"/>
      <c r="S6" s="1986"/>
      <c r="T6" s="1986"/>
      <c r="U6" s="1986"/>
      <c r="V6" s="1986"/>
      <c r="W6" s="1986"/>
      <c r="X6" s="1986"/>
      <c r="Y6" s="1986"/>
      <c r="Z6" s="1986"/>
      <c r="AA6" s="1986"/>
      <c r="AB6" s="1986"/>
      <c r="AC6" s="1986"/>
      <c r="AD6" s="1986"/>
      <c r="AE6" s="1986"/>
      <c r="AF6" s="1986"/>
      <c r="AG6" s="1986"/>
      <c r="AH6" s="1986"/>
      <c r="AI6" s="1986"/>
      <c r="AJ6" s="1986"/>
      <c r="AK6" s="1986"/>
      <c r="AL6" s="1986"/>
      <c r="AM6" s="1986"/>
      <c r="AN6" s="1986"/>
      <c r="AO6" s="1986"/>
      <c r="AP6" s="1986"/>
      <c r="AQ6" s="1986"/>
      <c r="AR6" s="1986"/>
      <c r="AS6" s="1986"/>
      <c r="AT6" s="1986"/>
      <c r="AU6" s="1986"/>
      <c r="AV6" s="1986"/>
      <c r="AW6" s="1986"/>
      <c r="AX6" s="1986"/>
      <c r="AY6" s="1986"/>
      <c r="AZ6" s="1986"/>
      <c r="BA6" s="1986"/>
      <c r="BB6" s="1986"/>
      <c r="BC6" s="1986"/>
      <c r="BD6" s="1986"/>
      <c r="BE6" s="1986"/>
      <c r="BF6" s="1986"/>
      <c r="BG6" s="1986"/>
      <c r="BH6" s="1986"/>
      <c r="BI6" s="1986"/>
      <c r="BJ6" s="1986"/>
      <c r="BK6" s="1986"/>
      <c r="BL6" s="1986"/>
      <c r="BM6" s="1986"/>
      <c r="BN6" s="1986"/>
      <c r="BO6" s="1986"/>
      <c r="BP6" s="1986"/>
      <c r="BQ6" s="1986"/>
      <c r="BR6" s="1986"/>
      <c r="BS6" s="1986"/>
      <c r="BT6" s="1986"/>
      <c r="BU6" s="1986"/>
      <c r="BV6" s="1986"/>
      <c r="BW6" s="1986"/>
      <c r="BX6" s="1986"/>
      <c r="BY6" s="1986"/>
      <c r="BZ6" s="1986"/>
      <c r="CA6" s="1986"/>
      <c r="CB6" s="1986"/>
      <c r="CC6" s="1986"/>
      <c r="CD6" s="1986"/>
      <c r="CE6" s="1986"/>
      <c r="CF6" s="1986"/>
      <c r="CG6" s="1986"/>
      <c r="CH6" s="1986"/>
      <c r="CI6" s="1986"/>
      <c r="CJ6" s="1986"/>
      <c r="CK6" s="1986"/>
      <c r="CL6" s="1986"/>
      <c r="CM6" s="1986"/>
      <c r="CN6" s="1986"/>
      <c r="CO6" s="1986"/>
      <c r="CP6" s="1986"/>
      <c r="CQ6" s="1986"/>
      <c r="CR6" s="1986"/>
      <c r="CS6" s="1986"/>
      <c r="CT6" s="1986"/>
      <c r="CU6" s="1986"/>
      <c r="CV6" s="1986"/>
      <c r="CW6" s="1986"/>
      <c r="CX6" s="1986"/>
      <c r="CY6" s="1986"/>
      <c r="CZ6" s="1986"/>
      <c r="DA6" s="1986"/>
      <c r="DB6" s="1986"/>
      <c r="DC6" s="1986"/>
      <c r="DD6" s="1986"/>
      <c r="DE6" s="1986"/>
      <c r="DF6" s="1557" t="s">
        <v>1280</v>
      </c>
      <c r="DG6" s="1558" t="s">
        <v>128</v>
      </c>
    </row>
    <row r="7" spans="1:112" s="22" customFormat="1" ht="15.75" customHeight="1">
      <c r="A7" s="1559" t="s">
        <v>114</v>
      </c>
      <c r="B7" s="1560"/>
      <c r="C7" s="1561">
        <v>1.0295341</v>
      </c>
      <c r="D7" s="1561">
        <v>8.2947870999999989</v>
      </c>
      <c r="E7" s="1561">
        <v>18.0861929</v>
      </c>
      <c r="F7" s="1561">
        <v>6.0785141000000005</v>
      </c>
      <c r="G7" s="1561">
        <v>2.3931385999999999</v>
      </c>
      <c r="H7" s="1561">
        <v>2.1237260999999998</v>
      </c>
      <c r="I7" s="1561">
        <v>1.6849854</v>
      </c>
      <c r="J7" s="1561">
        <v>2.2870317</v>
      </c>
      <c r="K7" s="1561">
        <v>1.2697055000000002</v>
      </c>
      <c r="L7" s="1561">
        <v>1.7785610999999999</v>
      </c>
      <c r="M7" s="1561">
        <v>1.2938146000000001</v>
      </c>
      <c r="N7" s="1561">
        <v>0.74547430000000003</v>
      </c>
      <c r="O7" s="1561">
        <v>1.1564424</v>
      </c>
      <c r="P7" s="1561">
        <v>1.5776697</v>
      </c>
      <c r="Q7" s="1561">
        <v>1.4726853</v>
      </c>
      <c r="R7" s="1561">
        <v>1.7888383000000001</v>
      </c>
      <c r="S7" s="1561">
        <v>1.0127827</v>
      </c>
      <c r="T7" s="1561">
        <v>1.2992725000000001</v>
      </c>
      <c r="U7" s="1561">
        <v>1.0788578</v>
      </c>
      <c r="V7" s="1561">
        <v>2.0231430000000001</v>
      </c>
      <c r="W7" s="1561">
        <v>1.3964544999999999</v>
      </c>
      <c r="X7" s="1561">
        <v>1.6882515</v>
      </c>
      <c r="Y7" s="1561">
        <v>1.5747488000000001</v>
      </c>
      <c r="Z7" s="1561">
        <v>2.3576962000000004</v>
      </c>
      <c r="AA7" s="1561">
        <v>2.1831353</v>
      </c>
      <c r="AB7" s="1561">
        <v>2.0516942</v>
      </c>
      <c r="AC7" s="1561">
        <v>2.3942490000000003</v>
      </c>
      <c r="AD7" s="1561">
        <v>2.0884336999999999</v>
      </c>
      <c r="AE7" s="1561">
        <v>1.7956679</v>
      </c>
      <c r="AF7" s="1561">
        <v>2.2355713000000002</v>
      </c>
      <c r="AG7" s="1561">
        <v>1.8294044999999999</v>
      </c>
      <c r="AH7" s="1561">
        <v>1.0717066000000002</v>
      </c>
      <c r="AI7" s="1561">
        <v>2.9632849999999999</v>
      </c>
      <c r="AJ7" s="1561">
        <v>2.708304</v>
      </c>
      <c r="AK7" s="1561">
        <v>2.2984226000000003</v>
      </c>
      <c r="AL7" s="1561">
        <v>2.5148820000000001</v>
      </c>
      <c r="AM7" s="1561">
        <v>1.6548585999999998</v>
      </c>
      <c r="AN7" s="1561">
        <v>3.3763480000000001</v>
      </c>
      <c r="AO7" s="1561">
        <v>4.3552300000000006</v>
      </c>
      <c r="AP7" s="1561">
        <v>2.3537946000000001</v>
      </c>
      <c r="AQ7" s="1561">
        <v>2.5338250000000002</v>
      </c>
      <c r="AR7" s="1561">
        <v>2.8389929999999999</v>
      </c>
      <c r="AS7" s="1561">
        <v>3.1582240000000001</v>
      </c>
      <c r="AT7" s="1561">
        <v>2.2034617999999999</v>
      </c>
      <c r="AU7" s="1561">
        <v>0.60969760000000006</v>
      </c>
      <c r="AV7" s="1561">
        <v>0.89395939999999996</v>
      </c>
      <c r="AW7" s="1561">
        <v>0.43896179999999996</v>
      </c>
      <c r="AX7" s="1561">
        <v>1.1303171999999999</v>
      </c>
      <c r="AY7" s="1561">
        <v>1.3767551999999998</v>
      </c>
      <c r="AZ7" s="1561">
        <v>4.6349669999999996</v>
      </c>
      <c r="BA7" s="1561">
        <v>3.0308419999999998</v>
      </c>
      <c r="BB7" s="1561">
        <v>4.0711389999999996</v>
      </c>
      <c r="BC7" s="1561">
        <v>4.0722450000000006</v>
      </c>
      <c r="BD7" s="1561">
        <v>2.6520324999999998</v>
      </c>
      <c r="BE7" s="1561">
        <v>3.154738</v>
      </c>
      <c r="BF7" s="1561">
        <v>4.8837109999999999</v>
      </c>
      <c r="BG7" s="1561">
        <v>4.4624389999999998</v>
      </c>
      <c r="BH7" s="1561">
        <v>4.3485279999999999</v>
      </c>
      <c r="BI7" s="1561">
        <v>10.39781</v>
      </c>
      <c r="BJ7" s="1561">
        <v>5.125686</v>
      </c>
      <c r="BK7" s="1561">
        <v>2.3986755999999998</v>
      </c>
      <c r="BL7" s="1561">
        <v>3.39547</v>
      </c>
      <c r="BM7" s="1561">
        <v>3.948874</v>
      </c>
      <c r="BN7" s="1561">
        <v>2.8478409999999998</v>
      </c>
      <c r="BO7" s="1561">
        <v>4.6871119999999999</v>
      </c>
      <c r="BP7" s="1561">
        <v>2.2456548000000001</v>
      </c>
      <c r="BQ7" s="1561">
        <v>2.940998</v>
      </c>
      <c r="BR7" s="1561">
        <v>2.849933</v>
      </c>
      <c r="BS7" s="1561">
        <v>2.0172314</v>
      </c>
      <c r="BT7" s="1561">
        <v>2.1217530999999998</v>
      </c>
      <c r="BU7" s="1561">
        <v>2.210439</v>
      </c>
      <c r="BV7" s="1561">
        <v>1.9578319</v>
      </c>
      <c r="BW7" s="1561">
        <v>1.7763263999999999</v>
      </c>
      <c r="BX7" s="1561">
        <v>1.5852145000000002</v>
      </c>
      <c r="BY7" s="1561">
        <v>1.4650673000000001</v>
      </c>
      <c r="BZ7" s="1561">
        <v>1.4998718</v>
      </c>
      <c r="CA7" s="1561">
        <v>1.6833042</v>
      </c>
      <c r="CB7" s="1561">
        <v>0.91697689999999998</v>
      </c>
      <c r="CC7" s="1561">
        <v>1.0254578000000001</v>
      </c>
      <c r="CD7" s="1561">
        <v>0.90971360000000001</v>
      </c>
      <c r="CE7" s="1561">
        <v>0.7634455</v>
      </c>
      <c r="CF7" s="1561">
        <v>1.5700514999999999</v>
      </c>
      <c r="CG7" s="1561">
        <v>0.81768210000000008</v>
      </c>
      <c r="CH7" s="1561">
        <v>1.3712273000000001</v>
      </c>
      <c r="CI7" s="1561">
        <v>2.5221942999999998</v>
      </c>
      <c r="CJ7" s="1561">
        <v>2.654366</v>
      </c>
      <c r="CK7" s="1561">
        <v>2.4203982000000002</v>
      </c>
      <c r="CL7" s="1561">
        <v>1.2808396</v>
      </c>
      <c r="CM7" s="1561">
        <v>1.7200384</v>
      </c>
      <c r="CN7" s="1561">
        <v>1.2877238</v>
      </c>
      <c r="CO7" s="1561">
        <v>2.7614589999999999</v>
      </c>
      <c r="CP7" s="1561">
        <v>2.2754849999999998</v>
      </c>
      <c r="CQ7" s="1561">
        <v>1.2990769000000002</v>
      </c>
      <c r="CR7" s="1561">
        <v>2.6426959999999999</v>
      </c>
      <c r="CS7" s="1561">
        <v>1.7126366</v>
      </c>
      <c r="CT7" s="1561">
        <v>2.4874527</v>
      </c>
      <c r="CU7" s="1561">
        <v>1.7564244</v>
      </c>
      <c r="CV7" s="1561">
        <v>1.3289857999999999</v>
      </c>
      <c r="CW7" s="1561">
        <v>2.9624579999999998</v>
      </c>
      <c r="CX7" s="1561">
        <v>1.5215841000000001</v>
      </c>
      <c r="CY7" s="1561">
        <v>1.6449281999999998</v>
      </c>
      <c r="CZ7" s="1561">
        <v>1.3966821</v>
      </c>
      <c r="DA7" s="1561">
        <v>1.9098599000000001</v>
      </c>
      <c r="DB7" s="1561">
        <v>1.5360070000000001</v>
      </c>
      <c r="DC7" s="1562">
        <v>1.2584328</v>
      </c>
      <c r="DD7" s="1562">
        <v>1.5234972</v>
      </c>
      <c r="DE7" s="1563">
        <v>1.4080558999999999</v>
      </c>
      <c r="DF7" s="1564">
        <v>261.70306259999995</v>
      </c>
      <c r="DG7" s="1532">
        <v>7.1112803662864973E-2</v>
      </c>
      <c r="DH7" s="1500"/>
    </row>
    <row r="8" spans="1:112" s="22" customFormat="1" ht="15.75" customHeight="1">
      <c r="A8" s="42"/>
      <c r="B8" s="1565" t="s">
        <v>1468</v>
      </c>
      <c r="C8" s="1566">
        <v>0.99636979999999997</v>
      </c>
      <c r="D8" s="1566">
        <v>7.9412269999999996</v>
      </c>
      <c r="E8" s="1566">
        <v>17.827449999999999</v>
      </c>
      <c r="F8" s="1566">
        <v>5.6922240000000004</v>
      </c>
      <c r="G8" s="1566">
        <v>2.2887749999999998</v>
      </c>
      <c r="H8" s="1566">
        <v>2.0475289999999999</v>
      </c>
      <c r="I8" s="1566">
        <v>1.5974459999999999</v>
      </c>
      <c r="J8" s="1566">
        <v>1.700607</v>
      </c>
      <c r="K8" s="1566">
        <v>0.95839510000000006</v>
      </c>
      <c r="L8" s="1566">
        <v>1.1978679999999999</v>
      </c>
      <c r="M8" s="1566">
        <v>0.98331900000000005</v>
      </c>
      <c r="N8" s="1566">
        <v>0.52203160000000004</v>
      </c>
      <c r="O8" s="1566">
        <v>0.8312716</v>
      </c>
      <c r="P8" s="1566">
        <v>1.0546690000000001</v>
      </c>
      <c r="Q8" s="1566">
        <v>0.98647759999999995</v>
      </c>
      <c r="R8" s="1566">
        <v>1.1929590000000001</v>
      </c>
      <c r="S8" s="1566">
        <v>0.63084989999999996</v>
      </c>
      <c r="T8" s="1566">
        <v>0.49338880000000002</v>
      </c>
      <c r="U8" s="1566">
        <v>0.69274990000000003</v>
      </c>
      <c r="V8" s="1566">
        <v>0.78072200000000003</v>
      </c>
      <c r="W8" s="1566">
        <v>0.77420630000000001</v>
      </c>
      <c r="X8" s="1566">
        <v>1.2170810000000001</v>
      </c>
      <c r="Y8" s="1566">
        <v>0.83682650000000003</v>
      </c>
      <c r="Z8" s="1566">
        <v>1.7543390000000001</v>
      </c>
      <c r="AA8" s="1566">
        <v>1.4116070000000001</v>
      </c>
      <c r="AB8" s="1566">
        <v>1.125847</v>
      </c>
      <c r="AC8" s="1566">
        <v>1.208742</v>
      </c>
      <c r="AD8" s="1566">
        <v>1.0929199999999999</v>
      </c>
      <c r="AE8" s="1566">
        <v>0.88966659999999997</v>
      </c>
      <c r="AF8" s="1566">
        <v>1.3530040000000001</v>
      </c>
      <c r="AG8" s="1566">
        <v>1.1605639999999999</v>
      </c>
      <c r="AH8" s="1566">
        <v>0.55064650000000004</v>
      </c>
      <c r="AI8" s="1566">
        <v>1.6847129999999999</v>
      </c>
      <c r="AJ8" s="1566">
        <v>1.414371</v>
      </c>
      <c r="AK8" s="1566">
        <v>0.97649260000000004</v>
      </c>
      <c r="AL8" s="1566">
        <v>1.1433420000000001</v>
      </c>
      <c r="AM8" s="1566">
        <v>0.76311439999999997</v>
      </c>
      <c r="AN8" s="1566">
        <v>2.077337</v>
      </c>
      <c r="AO8" s="1566">
        <v>2.4104830000000002</v>
      </c>
      <c r="AP8" s="1566">
        <v>0.94920660000000001</v>
      </c>
      <c r="AQ8" s="1566">
        <v>1.4143209999999999</v>
      </c>
      <c r="AR8" s="1566">
        <v>1.164777</v>
      </c>
      <c r="AS8" s="1566">
        <v>1.3365940000000001</v>
      </c>
      <c r="AT8" s="1566">
        <v>1.4107209999999999</v>
      </c>
      <c r="AU8" s="1566">
        <v>0.2724278</v>
      </c>
      <c r="AV8" s="1566">
        <v>0.67949320000000002</v>
      </c>
      <c r="AW8" s="1566">
        <v>0.26539469999999998</v>
      </c>
      <c r="AX8" s="1566">
        <v>0.56058730000000001</v>
      </c>
      <c r="AY8" s="1566">
        <v>0.88049659999999996</v>
      </c>
      <c r="AZ8" s="1566">
        <v>1.1773149999999999</v>
      </c>
      <c r="BA8" s="1566">
        <v>1.086781</v>
      </c>
      <c r="BB8" s="1566">
        <v>1.8281609999999999</v>
      </c>
      <c r="BC8" s="1566">
        <v>1.612695</v>
      </c>
      <c r="BD8" s="1566">
        <v>0.8390225</v>
      </c>
      <c r="BE8" s="1566">
        <v>1.1056710000000001</v>
      </c>
      <c r="BF8" s="1566">
        <v>2.1343540000000001</v>
      </c>
      <c r="BG8" s="1566">
        <v>1.6582209999999999</v>
      </c>
      <c r="BH8" s="1566">
        <v>2.6700339999999998</v>
      </c>
      <c r="BI8" s="1566">
        <v>8.1288300000000007</v>
      </c>
      <c r="BJ8" s="1566">
        <v>3.60684</v>
      </c>
      <c r="BK8" s="1566">
        <v>1.4253020000000001</v>
      </c>
      <c r="BL8" s="1566">
        <v>1.8504350000000001</v>
      </c>
      <c r="BM8" s="1566">
        <v>2.397764</v>
      </c>
      <c r="BN8" s="1566">
        <v>1.0252140000000001</v>
      </c>
      <c r="BO8" s="1566">
        <v>2.0834999999999999</v>
      </c>
      <c r="BP8" s="1566">
        <v>0.93166780000000005</v>
      </c>
      <c r="BQ8" s="1566">
        <v>1.444472</v>
      </c>
      <c r="BR8" s="1566">
        <v>1.563966</v>
      </c>
      <c r="BS8" s="1566">
        <v>0.85458840000000003</v>
      </c>
      <c r="BT8" s="1566">
        <v>0.87296110000000005</v>
      </c>
      <c r="BU8" s="1566">
        <v>1.094417</v>
      </c>
      <c r="BV8" s="1566">
        <v>0.96025749999999999</v>
      </c>
      <c r="BW8" s="1566">
        <v>1.049644</v>
      </c>
      <c r="BX8" s="1566">
        <v>0.78380380000000005</v>
      </c>
      <c r="BY8" s="1566">
        <v>0.47948180000000001</v>
      </c>
      <c r="BZ8" s="1566">
        <v>0.70834900000000001</v>
      </c>
      <c r="CA8" s="1566">
        <v>0.50667320000000005</v>
      </c>
      <c r="CB8" s="1566">
        <v>0.44615050000000001</v>
      </c>
      <c r="CC8" s="1566">
        <v>0.55846530000000005</v>
      </c>
      <c r="CD8" s="1566">
        <v>0.31796340000000001</v>
      </c>
      <c r="CE8" s="1566">
        <v>0.50367790000000001</v>
      </c>
      <c r="CF8" s="1566">
        <v>0.77093800000000001</v>
      </c>
      <c r="CG8" s="1566">
        <v>0.39056730000000001</v>
      </c>
      <c r="CH8" s="1566">
        <v>0.63782360000000005</v>
      </c>
      <c r="CI8" s="1566">
        <v>0.83580929999999998</v>
      </c>
      <c r="CJ8" s="1566">
        <v>1.1559299999999999</v>
      </c>
      <c r="CK8" s="1566">
        <v>0.92207919999999999</v>
      </c>
      <c r="CL8" s="1566">
        <v>0.78342319999999999</v>
      </c>
      <c r="CM8" s="1566">
        <v>0.83695459999999999</v>
      </c>
      <c r="CN8" s="1566">
        <v>0.63579750000000002</v>
      </c>
      <c r="CO8" s="1566">
        <v>1.252176</v>
      </c>
      <c r="CP8" s="1566">
        <v>1.1158060000000001</v>
      </c>
      <c r="CQ8" s="1566">
        <v>0.66051380000000004</v>
      </c>
      <c r="CR8" s="1566">
        <v>1.5716650000000001</v>
      </c>
      <c r="CS8" s="1566">
        <v>1.094676</v>
      </c>
      <c r="CT8" s="1566">
        <v>1.592973</v>
      </c>
      <c r="CU8" s="1567">
        <v>1.2601290000000001</v>
      </c>
      <c r="CV8" s="1567">
        <v>0.68667389999999995</v>
      </c>
      <c r="CW8" s="1567">
        <v>1.1583730000000001</v>
      </c>
      <c r="CX8" s="1567">
        <v>0.56002609999999997</v>
      </c>
      <c r="CY8" s="1567">
        <v>0.72063489999999997</v>
      </c>
      <c r="CZ8" s="1567">
        <v>0.80492419999999998</v>
      </c>
      <c r="DA8" s="1567">
        <v>1.3872070000000001</v>
      </c>
      <c r="DB8" s="1567">
        <v>0.95635680000000001</v>
      </c>
      <c r="DC8" s="1567">
        <v>0.62429219999999996</v>
      </c>
      <c r="DD8" s="1567">
        <v>0.99078149999999998</v>
      </c>
      <c r="DE8" s="1567">
        <v>0.66557429999999995</v>
      </c>
      <c r="DF8" s="1568">
        <v>154.97443499999994</v>
      </c>
      <c r="DG8" s="1537"/>
      <c r="DH8" s="1500"/>
    </row>
    <row r="9" spans="1:112" s="22" customFormat="1" ht="15.75" customHeight="1">
      <c r="A9" s="51"/>
      <c r="B9" s="1569" t="s">
        <v>1469</v>
      </c>
      <c r="C9" s="1570">
        <v>3.3164300000000001E-2</v>
      </c>
      <c r="D9" s="1570">
        <v>0.35356009999999999</v>
      </c>
      <c r="E9" s="1570">
        <v>0.2587429</v>
      </c>
      <c r="F9" s="1570">
        <v>0.38629010000000003</v>
      </c>
      <c r="G9" s="1570">
        <v>0.1043636</v>
      </c>
      <c r="H9" s="1570">
        <v>7.6197100000000004E-2</v>
      </c>
      <c r="I9" s="1570">
        <v>8.7539400000000003E-2</v>
      </c>
      <c r="J9" s="1570">
        <v>0.58642470000000002</v>
      </c>
      <c r="K9" s="1570">
        <v>0.31131039999999999</v>
      </c>
      <c r="L9" s="1570">
        <v>0.58069309999999996</v>
      </c>
      <c r="M9" s="1570">
        <v>0.31049559999999998</v>
      </c>
      <c r="N9" s="1570">
        <v>0.22344269999999999</v>
      </c>
      <c r="O9" s="1570">
        <v>0.32517079999999998</v>
      </c>
      <c r="P9" s="1570">
        <v>0.52300069999999999</v>
      </c>
      <c r="Q9" s="1570">
        <v>0.48620770000000002</v>
      </c>
      <c r="R9" s="1570">
        <v>0.5958793</v>
      </c>
      <c r="S9" s="1570">
        <v>0.38193280000000002</v>
      </c>
      <c r="T9" s="1570">
        <v>0.80588369999999998</v>
      </c>
      <c r="U9" s="1570">
        <v>0.3861079</v>
      </c>
      <c r="V9" s="1570">
        <v>1.242421</v>
      </c>
      <c r="W9" s="1570">
        <v>0.62224820000000003</v>
      </c>
      <c r="X9" s="1570">
        <v>0.47117049999999999</v>
      </c>
      <c r="Y9" s="1570">
        <v>0.73792230000000003</v>
      </c>
      <c r="Z9" s="1570">
        <v>0.60335720000000004</v>
      </c>
      <c r="AA9" s="1570">
        <v>0.77152829999999994</v>
      </c>
      <c r="AB9" s="1570">
        <v>0.92584719999999998</v>
      </c>
      <c r="AC9" s="1570">
        <v>1.1855070000000001</v>
      </c>
      <c r="AD9" s="1570">
        <v>0.99551369999999995</v>
      </c>
      <c r="AE9" s="1570">
        <v>0.90600130000000001</v>
      </c>
      <c r="AF9" s="1570">
        <v>0.88256730000000005</v>
      </c>
      <c r="AG9" s="1570">
        <v>0.66884049999999995</v>
      </c>
      <c r="AH9" s="1570">
        <v>0.52106010000000003</v>
      </c>
      <c r="AI9" s="1570">
        <v>1.278572</v>
      </c>
      <c r="AJ9" s="1570">
        <v>1.293933</v>
      </c>
      <c r="AK9" s="1570">
        <v>1.32193</v>
      </c>
      <c r="AL9" s="1570">
        <v>1.37154</v>
      </c>
      <c r="AM9" s="1570">
        <v>0.89174419999999999</v>
      </c>
      <c r="AN9" s="1570">
        <v>1.2990109999999999</v>
      </c>
      <c r="AO9" s="1570">
        <v>1.944747</v>
      </c>
      <c r="AP9" s="1570">
        <v>1.4045879999999999</v>
      </c>
      <c r="AQ9" s="1570">
        <v>1.1195040000000001</v>
      </c>
      <c r="AR9" s="1570">
        <v>1.6742159999999999</v>
      </c>
      <c r="AS9" s="1570">
        <v>1.8216300000000001</v>
      </c>
      <c r="AT9" s="1570">
        <v>0.79274080000000002</v>
      </c>
      <c r="AU9" s="1570">
        <v>0.33726980000000001</v>
      </c>
      <c r="AV9" s="1570">
        <v>0.2144662</v>
      </c>
      <c r="AW9" s="1570">
        <v>0.1735671</v>
      </c>
      <c r="AX9" s="1570">
        <v>0.56972990000000001</v>
      </c>
      <c r="AY9" s="1570">
        <v>0.49625859999999999</v>
      </c>
      <c r="AZ9" s="1570">
        <v>3.4576519999999999</v>
      </c>
      <c r="BA9" s="1570">
        <v>1.944061</v>
      </c>
      <c r="BB9" s="1570">
        <v>2.2429779999999999</v>
      </c>
      <c r="BC9" s="1570">
        <v>2.4595500000000001</v>
      </c>
      <c r="BD9" s="1570">
        <v>1.81301</v>
      </c>
      <c r="BE9" s="1570">
        <v>2.049067</v>
      </c>
      <c r="BF9" s="1570">
        <v>2.7493569999999998</v>
      </c>
      <c r="BG9" s="1570">
        <v>2.8042180000000001</v>
      </c>
      <c r="BH9" s="1570">
        <v>1.6784939999999999</v>
      </c>
      <c r="BI9" s="1570">
        <v>2.26898</v>
      </c>
      <c r="BJ9" s="1570">
        <v>1.5188459999999999</v>
      </c>
      <c r="BK9" s="1570">
        <v>0.97337359999999995</v>
      </c>
      <c r="BL9" s="1570">
        <v>1.5450349999999999</v>
      </c>
      <c r="BM9" s="1570">
        <v>1.55111</v>
      </c>
      <c r="BN9" s="1570">
        <v>1.822627</v>
      </c>
      <c r="BO9" s="1570">
        <v>2.603612</v>
      </c>
      <c r="BP9" s="1570">
        <v>1.313987</v>
      </c>
      <c r="BQ9" s="1570">
        <v>1.496526</v>
      </c>
      <c r="BR9" s="1570">
        <v>1.2859670000000001</v>
      </c>
      <c r="BS9" s="1570">
        <v>1.1626430000000001</v>
      </c>
      <c r="BT9" s="1570">
        <v>1.2487919999999999</v>
      </c>
      <c r="BU9" s="1570">
        <v>1.1160220000000001</v>
      </c>
      <c r="BV9" s="1570">
        <v>0.99757439999999997</v>
      </c>
      <c r="BW9" s="1570">
        <v>0.72668239999999995</v>
      </c>
      <c r="BX9" s="1570">
        <v>0.80141070000000003</v>
      </c>
      <c r="BY9" s="1570">
        <v>0.9855855</v>
      </c>
      <c r="BZ9" s="1570">
        <v>0.79152279999999997</v>
      </c>
      <c r="CA9" s="1570">
        <v>1.176631</v>
      </c>
      <c r="CB9" s="1570">
        <v>0.47082639999999998</v>
      </c>
      <c r="CC9" s="1570">
        <v>0.46699249999999998</v>
      </c>
      <c r="CD9" s="1570">
        <v>0.5917502</v>
      </c>
      <c r="CE9" s="1570">
        <v>0.25976759999999999</v>
      </c>
      <c r="CF9" s="1570">
        <v>0.79911350000000003</v>
      </c>
      <c r="CG9" s="1570">
        <v>0.42711480000000002</v>
      </c>
      <c r="CH9" s="1570">
        <v>0.73340369999999999</v>
      </c>
      <c r="CI9" s="1570">
        <v>1.686385</v>
      </c>
      <c r="CJ9" s="1570">
        <v>1.4984360000000001</v>
      </c>
      <c r="CK9" s="1570">
        <v>1.498319</v>
      </c>
      <c r="CL9" s="1570">
        <v>0.49741639999999998</v>
      </c>
      <c r="CM9" s="1570">
        <v>0.88308379999999997</v>
      </c>
      <c r="CN9" s="1570">
        <v>0.65192629999999996</v>
      </c>
      <c r="CO9" s="1570">
        <v>1.5092829999999999</v>
      </c>
      <c r="CP9" s="1570">
        <v>1.1596789999999999</v>
      </c>
      <c r="CQ9" s="1570">
        <v>0.63856310000000005</v>
      </c>
      <c r="CR9" s="1570">
        <v>1.0710310000000001</v>
      </c>
      <c r="CS9" s="1570">
        <v>0.61796059999999997</v>
      </c>
      <c r="CT9" s="1570">
        <v>0.89447969999999999</v>
      </c>
      <c r="CU9" s="1570">
        <v>0.4962954</v>
      </c>
      <c r="CV9" s="1570">
        <v>0.64231190000000005</v>
      </c>
      <c r="CW9" s="1570">
        <v>1.8040849999999999</v>
      </c>
      <c r="CX9" s="1570">
        <v>0.96155800000000002</v>
      </c>
      <c r="CY9" s="1570">
        <v>0.92429329999999998</v>
      </c>
      <c r="CZ9" s="1570">
        <v>0.59175789999999995</v>
      </c>
      <c r="DA9" s="1571">
        <v>0.52265289999999998</v>
      </c>
      <c r="DB9" s="1571">
        <v>0.5796502</v>
      </c>
      <c r="DC9" s="1571">
        <v>0.63414060000000005</v>
      </c>
      <c r="DD9" s="1571">
        <v>0.53271570000000001</v>
      </c>
      <c r="DE9" s="1571">
        <v>0.74248159999999996</v>
      </c>
      <c r="DF9" s="1572">
        <v>106.72862759999998</v>
      </c>
      <c r="DG9" s="1541"/>
      <c r="DH9" s="1500"/>
    </row>
    <row r="10" spans="1:112" s="22" customFormat="1" ht="15.75" customHeight="1">
      <c r="A10" s="42" t="s">
        <v>117</v>
      </c>
      <c r="B10" s="1565"/>
      <c r="C10" s="1562">
        <v>9.1663634999999992</v>
      </c>
      <c r="D10" s="1562">
        <v>179.54869300000001</v>
      </c>
      <c r="E10" s="1562">
        <v>146.54319100000001</v>
      </c>
      <c r="F10" s="1562">
        <v>66.650101000000006</v>
      </c>
      <c r="G10" s="1562">
        <v>46.849509999999995</v>
      </c>
      <c r="H10" s="1562">
        <v>33.229089000000002</v>
      </c>
      <c r="I10" s="1562">
        <v>25.026087</v>
      </c>
      <c r="J10" s="1562">
        <v>27.493653999999999</v>
      </c>
      <c r="K10" s="1562">
        <v>20.578357999999998</v>
      </c>
      <c r="L10" s="1562">
        <v>18.391459000000001</v>
      </c>
      <c r="M10" s="1562">
        <v>16.145569000000002</v>
      </c>
      <c r="N10" s="1562">
        <v>11.412749999999999</v>
      </c>
      <c r="O10" s="1562">
        <v>17.882505999999999</v>
      </c>
      <c r="P10" s="1562">
        <v>17.256636</v>
      </c>
      <c r="Q10" s="1562">
        <v>11.452099</v>
      </c>
      <c r="R10" s="1562">
        <v>11.570045</v>
      </c>
      <c r="S10" s="1562">
        <v>12.42882</v>
      </c>
      <c r="T10" s="1562">
        <v>10.351455</v>
      </c>
      <c r="U10" s="1562">
        <v>10.744432</v>
      </c>
      <c r="V10" s="1562">
        <v>13.614021000000001</v>
      </c>
      <c r="W10" s="1562">
        <v>12.631516000000001</v>
      </c>
      <c r="X10" s="1562">
        <v>12.984881000000001</v>
      </c>
      <c r="Y10" s="1562">
        <v>13.359883</v>
      </c>
      <c r="Z10" s="1562">
        <v>8.8336009999999998</v>
      </c>
      <c r="AA10" s="1562">
        <v>10.998783</v>
      </c>
      <c r="AB10" s="1562">
        <v>10.673691</v>
      </c>
      <c r="AC10" s="1562">
        <v>11.551774</v>
      </c>
      <c r="AD10" s="1562">
        <v>8.9001239999999999</v>
      </c>
      <c r="AE10" s="1562">
        <v>9.054551</v>
      </c>
      <c r="AF10" s="1562">
        <v>6.8506359999999997</v>
      </c>
      <c r="AG10" s="1562">
        <v>9.5796460000000003</v>
      </c>
      <c r="AH10" s="1562">
        <v>13.667154</v>
      </c>
      <c r="AI10" s="1562">
        <v>19.812360999999999</v>
      </c>
      <c r="AJ10" s="1562">
        <v>22.169991</v>
      </c>
      <c r="AK10" s="1562">
        <v>18.116906999999998</v>
      </c>
      <c r="AL10" s="1562">
        <v>9.7314480000000003</v>
      </c>
      <c r="AM10" s="1562">
        <v>11.783546999999999</v>
      </c>
      <c r="AN10" s="1562">
        <v>8.811596999999999</v>
      </c>
      <c r="AO10" s="1562">
        <v>11.262657000000001</v>
      </c>
      <c r="AP10" s="1562">
        <v>12.398273</v>
      </c>
      <c r="AQ10" s="1562">
        <v>10.477874</v>
      </c>
      <c r="AR10" s="1562">
        <v>9.126574999999999</v>
      </c>
      <c r="AS10" s="1562">
        <v>11.392440000000001</v>
      </c>
      <c r="AT10" s="1562">
        <v>5.5694119999999998</v>
      </c>
      <c r="AU10" s="1562">
        <v>1.8322772000000001</v>
      </c>
      <c r="AV10" s="1562">
        <v>1.8847969</v>
      </c>
      <c r="AW10" s="1562">
        <v>1.4972438000000001</v>
      </c>
      <c r="AX10" s="1562">
        <v>2.0725147000000002</v>
      </c>
      <c r="AY10" s="1562">
        <v>4.9831459999999996</v>
      </c>
      <c r="AZ10" s="1562">
        <v>6.6830210000000001</v>
      </c>
      <c r="BA10" s="1562">
        <v>6.6743760000000005</v>
      </c>
      <c r="BB10" s="1562">
        <v>7.2081739999999996</v>
      </c>
      <c r="BC10" s="1562">
        <v>9.1173770000000012</v>
      </c>
      <c r="BD10" s="1562">
        <v>7.3054899999999998</v>
      </c>
      <c r="BE10" s="1562">
        <v>6.1191499999999994</v>
      </c>
      <c r="BF10" s="1562">
        <v>10.976993</v>
      </c>
      <c r="BG10" s="1562">
        <v>9.1757260000000009</v>
      </c>
      <c r="BH10" s="1562">
        <v>9.3671870000000013</v>
      </c>
      <c r="BI10" s="1562">
        <v>9.7193570000000005</v>
      </c>
      <c r="BJ10" s="1562">
        <v>11.477059000000001</v>
      </c>
      <c r="BK10" s="1562">
        <v>5.9750540000000001</v>
      </c>
      <c r="BL10" s="1562">
        <v>6.4457330000000006</v>
      </c>
      <c r="BM10" s="1562">
        <v>4.9881679999999999</v>
      </c>
      <c r="BN10" s="1562">
        <v>6.3560090000000002</v>
      </c>
      <c r="BO10" s="1562">
        <v>6.5095510000000001</v>
      </c>
      <c r="BP10" s="1562">
        <v>5.1546960000000004</v>
      </c>
      <c r="BQ10" s="1562">
        <v>4.2932699999999997</v>
      </c>
      <c r="BR10" s="1562">
        <v>6.6250809999999998</v>
      </c>
      <c r="BS10" s="1562">
        <v>4.8433700000000002</v>
      </c>
      <c r="BT10" s="1562">
        <v>3.3992290000000001</v>
      </c>
      <c r="BU10" s="1562">
        <v>5.57362</v>
      </c>
      <c r="BV10" s="1562">
        <v>3.2086620000000003</v>
      </c>
      <c r="BW10" s="1562">
        <v>2.5738058000000001</v>
      </c>
      <c r="BX10" s="1562">
        <v>3.358835</v>
      </c>
      <c r="BY10" s="1562">
        <v>2.8471464000000002</v>
      </c>
      <c r="BZ10" s="1562">
        <v>2.9702713999999997</v>
      </c>
      <c r="CA10" s="1562">
        <v>2.5431628000000002</v>
      </c>
      <c r="CB10" s="1562">
        <v>2.3383437000000002</v>
      </c>
      <c r="CC10" s="1562">
        <v>1.8590651999999999</v>
      </c>
      <c r="CD10" s="1562">
        <v>2.7899010000000004</v>
      </c>
      <c r="CE10" s="1562">
        <v>2.6131739999999999</v>
      </c>
      <c r="CF10" s="1562">
        <v>2.4502509999999997</v>
      </c>
      <c r="CG10" s="1562">
        <v>2.0319419000000001</v>
      </c>
      <c r="CH10" s="1562">
        <v>3.2144909999999998</v>
      </c>
      <c r="CI10" s="1562">
        <v>3.1612580000000001</v>
      </c>
      <c r="CJ10" s="1562">
        <v>3.3140720000000004</v>
      </c>
      <c r="CK10" s="1562">
        <v>2.5134100000000004</v>
      </c>
      <c r="CL10" s="1562">
        <v>2.7058369999999998</v>
      </c>
      <c r="CM10" s="1562">
        <v>2.1247093000000001</v>
      </c>
      <c r="CN10" s="1562">
        <v>3.4139140000000001</v>
      </c>
      <c r="CO10" s="1562">
        <v>2.6143257000000002</v>
      </c>
      <c r="CP10" s="1562">
        <v>1.9568181</v>
      </c>
      <c r="CQ10" s="1562">
        <v>2.8266419999999997</v>
      </c>
      <c r="CR10" s="1562">
        <v>3.6697860000000002</v>
      </c>
      <c r="CS10" s="1562">
        <v>2.341091</v>
      </c>
      <c r="CT10" s="1562">
        <v>2.1019318</v>
      </c>
      <c r="CU10" s="1562">
        <v>1.8571092</v>
      </c>
      <c r="CV10" s="1562">
        <v>2.2566052999999999</v>
      </c>
      <c r="CW10" s="1562">
        <v>2.2095923000000002</v>
      </c>
      <c r="CX10" s="1562">
        <v>1.4799236</v>
      </c>
      <c r="CY10" s="1562">
        <v>2.3076251000000001</v>
      </c>
      <c r="CZ10" s="1562">
        <v>2.8728758000000001</v>
      </c>
      <c r="DA10" s="1562">
        <v>2.0044114999999998</v>
      </c>
      <c r="DB10" s="1562">
        <v>2.0785803999999999</v>
      </c>
      <c r="DC10" s="1562">
        <v>1.4000262000000001</v>
      </c>
      <c r="DD10" s="1562">
        <v>1.4170364</v>
      </c>
      <c r="DE10" s="1562">
        <v>2.1144923000000002</v>
      </c>
      <c r="DF10" s="1564">
        <v>1241.8729542999999</v>
      </c>
      <c r="DG10" s="1542">
        <v>0.33745523149776846</v>
      </c>
      <c r="DH10" s="1500"/>
    </row>
    <row r="11" spans="1:112" s="22" customFormat="1" ht="15.75" customHeight="1">
      <c r="A11" s="42"/>
      <c r="B11" s="1565" t="s">
        <v>1468</v>
      </c>
      <c r="C11" s="1566">
        <v>8.6716999999999995</v>
      </c>
      <c r="D11" s="1566">
        <v>174.11660000000001</v>
      </c>
      <c r="E11" s="1566">
        <v>140.8168</v>
      </c>
      <c r="F11" s="1566">
        <v>61.628450000000001</v>
      </c>
      <c r="G11" s="1566">
        <v>41.816189999999999</v>
      </c>
      <c r="H11" s="1566">
        <v>30.58812</v>
      </c>
      <c r="I11" s="1566">
        <v>20.652740000000001</v>
      </c>
      <c r="J11" s="1566">
        <v>22.31587</v>
      </c>
      <c r="K11" s="1566">
        <v>16.722819999999999</v>
      </c>
      <c r="L11" s="1566">
        <v>14.06874</v>
      </c>
      <c r="M11" s="1566">
        <v>12.68656</v>
      </c>
      <c r="N11" s="1566">
        <v>8.4745489999999997</v>
      </c>
      <c r="O11" s="1566">
        <v>12.151479999999999</v>
      </c>
      <c r="P11" s="1566">
        <v>10.889430000000001</v>
      </c>
      <c r="Q11" s="1566">
        <v>7.7165600000000003</v>
      </c>
      <c r="R11" s="1566">
        <v>6.392436</v>
      </c>
      <c r="S11" s="1566">
        <v>7.7071719999999999</v>
      </c>
      <c r="T11" s="1566">
        <v>6.2681009999999997</v>
      </c>
      <c r="U11" s="1566">
        <v>7.1340469999999998</v>
      </c>
      <c r="V11" s="1566">
        <v>8.8274930000000005</v>
      </c>
      <c r="W11" s="1566">
        <v>7.6685290000000004</v>
      </c>
      <c r="X11" s="1566">
        <v>7.7008270000000003</v>
      </c>
      <c r="Y11" s="1566">
        <v>7.7772829999999997</v>
      </c>
      <c r="Z11" s="1566">
        <v>4.8080809999999996</v>
      </c>
      <c r="AA11" s="1566">
        <v>6.2659190000000002</v>
      </c>
      <c r="AB11" s="1566">
        <v>6.0643779999999996</v>
      </c>
      <c r="AC11" s="1566">
        <v>4.5845570000000002</v>
      </c>
      <c r="AD11" s="1566">
        <v>4.3471120000000001</v>
      </c>
      <c r="AE11" s="1566">
        <v>4.2022789999999999</v>
      </c>
      <c r="AF11" s="1566">
        <v>2.5630410000000001</v>
      </c>
      <c r="AG11" s="1566">
        <v>4.5602369999999999</v>
      </c>
      <c r="AH11" s="1566">
        <v>6.8508570000000004</v>
      </c>
      <c r="AI11" s="1566">
        <v>7.1334410000000004</v>
      </c>
      <c r="AJ11" s="1566">
        <v>7.5986310000000001</v>
      </c>
      <c r="AK11" s="1566">
        <v>7.8865970000000001</v>
      </c>
      <c r="AL11" s="1566">
        <v>4.8412670000000002</v>
      </c>
      <c r="AM11" s="1566">
        <v>6.1376179999999998</v>
      </c>
      <c r="AN11" s="1566">
        <v>4.6601189999999999</v>
      </c>
      <c r="AO11" s="1566">
        <v>5.9357759999999997</v>
      </c>
      <c r="AP11" s="1566">
        <v>6.3010809999999999</v>
      </c>
      <c r="AQ11" s="1566">
        <v>5.0950160000000002</v>
      </c>
      <c r="AR11" s="1566">
        <v>4.8492470000000001</v>
      </c>
      <c r="AS11" s="1566">
        <v>5.5748600000000001</v>
      </c>
      <c r="AT11" s="1566">
        <v>2.7962799999999999</v>
      </c>
      <c r="AU11" s="1566">
        <v>0.96266209999999997</v>
      </c>
      <c r="AV11" s="1566">
        <v>1.2820959999999999</v>
      </c>
      <c r="AW11" s="1566">
        <v>0.92048110000000005</v>
      </c>
      <c r="AX11" s="1566">
        <v>1.23573</v>
      </c>
      <c r="AY11" s="1566">
        <v>2.3249010000000001</v>
      </c>
      <c r="AZ11" s="1566">
        <v>2.4994269999999998</v>
      </c>
      <c r="BA11" s="1566">
        <v>2.9522930000000001</v>
      </c>
      <c r="BB11" s="1566">
        <v>3.5806800000000001</v>
      </c>
      <c r="BC11" s="1566">
        <v>3.6103930000000002</v>
      </c>
      <c r="BD11" s="1566">
        <v>3.085426</v>
      </c>
      <c r="BE11" s="1566">
        <v>2.5192679999999998</v>
      </c>
      <c r="BF11" s="1566">
        <v>4.6741590000000004</v>
      </c>
      <c r="BG11" s="1566">
        <v>3.7793890000000001</v>
      </c>
      <c r="BH11" s="1566">
        <v>5.0703870000000002</v>
      </c>
      <c r="BI11" s="1566">
        <v>6.0087900000000003</v>
      </c>
      <c r="BJ11" s="1566">
        <v>7.2001030000000004</v>
      </c>
      <c r="BK11" s="1566">
        <v>3.059205</v>
      </c>
      <c r="BL11" s="1566">
        <v>2.6377060000000001</v>
      </c>
      <c r="BM11" s="1566">
        <v>1.6458060000000001</v>
      </c>
      <c r="BN11" s="1566">
        <v>1.8572010000000001</v>
      </c>
      <c r="BO11" s="1566">
        <v>2.0574059999999998</v>
      </c>
      <c r="BP11" s="1566">
        <v>1.2017420000000001</v>
      </c>
      <c r="BQ11" s="1566">
        <v>1.199586</v>
      </c>
      <c r="BR11" s="1566">
        <v>1.7941670000000001</v>
      </c>
      <c r="BS11" s="1566">
        <v>1.1467449999999999</v>
      </c>
      <c r="BT11" s="1566">
        <v>1.013126</v>
      </c>
      <c r="BU11" s="1566">
        <v>2.1417730000000001</v>
      </c>
      <c r="BV11" s="1566">
        <v>1.313099</v>
      </c>
      <c r="BW11" s="1566">
        <v>0.5841788</v>
      </c>
      <c r="BX11" s="1566">
        <v>1.203171</v>
      </c>
      <c r="BY11" s="1566">
        <v>0.82435239999999999</v>
      </c>
      <c r="BZ11" s="1566">
        <v>0.81546439999999998</v>
      </c>
      <c r="CA11" s="1566">
        <v>0.23845279999999999</v>
      </c>
      <c r="CB11" s="1566">
        <v>0.70786470000000001</v>
      </c>
      <c r="CC11" s="1566">
        <v>0.92055359999999997</v>
      </c>
      <c r="CD11" s="1566">
        <v>1.0042390000000001</v>
      </c>
      <c r="CE11" s="1566">
        <v>1.299982</v>
      </c>
      <c r="CF11" s="1566">
        <v>1.043372</v>
      </c>
      <c r="CG11" s="1566">
        <v>0.83453489999999997</v>
      </c>
      <c r="CH11" s="1566">
        <v>1.4099379999999999</v>
      </c>
      <c r="CI11" s="1566">
        <v>1.337839</v>
      </c>
      <c r="CJ11" s="1566">
        <v>1.184099</v>
      </c>
      <c r="CK11" s="1566">
        <v>1.088273</v>
      </c>
      <c r="CL11" s="1566">
        <v>1.1572009999999999</v>
      </c>
      <c r="CM11" s="1566">
        <v>0.85363429999999996</v>
      </c>
      <c r="CN11" s="1566">
        <v>1.614441</v>
      </c>
      <c r="CO11" s="1566">
        <v>0.88013870000000005</v>
      </c>
      <c r="CP11" s="1566">
        <v>1.120082</v>
      </c>
      <c r="CQ11" s="1566">
        <v>1.6536</v>
      </c>
      <c r="CR11" s="1566">
        <v>1.932569</v>
      </c>
      <c r="CS11" s="1566">
        <v>1.0994440000000001</v>
      </c>
      <c r="CT11" s="1566">
        <v>0.90879880000000002</v>
      </c>
      <c r="CU11" s="1566">
        <v>0.73397820000000003</v>
      </c>
      <c r="CV11" s="1566">
        <v>0.69285929999999996</v>
      </c>
      <c r="CW11" s="1566">
        <v>0.66127429999999998</v>
      </c>
      <c r="CX11" s="1566">
        <v>0.54777909999999996</v>
      </c>
      <c r="CY11" s="1566">
        <v>0.75483409999999995</v>
      </c>
      <c r="CZ11" s="1566">
        <v>0.93799880000000002</v>
      </c>
      <c r="DA11" s="1566">
        <v>0.83661450000000004</v>
      </c>
      <c r="DB11" s="1566">
        <v>0.90245640000000005</v>
      </c>
      <c r="DC11" s="1566">
        <v>0.55000369999999998</v>
      </c>
      <c r="DD11" s="1566">
        <v>0.71301239999999999</v>
      </c>
      <c r="DE11" s="1566">
        <v>0.84441429999999995</v>
      </c>
      <c r="DF11" s="1568">
        <v>862.51408669999978</v>
      </c>
      <c r="DG11" s="1537"/>
      <c r="DH11" s="1500"/>
    </row>
    <row r="12" spans="1:112" s="22" customFormat="1" ht="15.75" customHeight="1">
      <c r="A12" s="51"/>
      <c r="B12" s="1569" t="s">
        <v>1469</v>
      </c>
      <c r="C12" s="1570">
        <v>0.49466349999999998</v>
      </c>
      <c r="D12" s="1570">
        <v>5.4320930000000001</v>
      </c>
      <c r="E12" s="1570">
        <v>5.7263909999999996</v>
      </c>
      <c r="F12" s="1570">
        <v>5.0216510000000003</v>
      </c>
      <c r="G12" s="1570">
        <v>5.0333199999999998</v>
      </c>
      <c r="H12" s="1570">
        <v>2.6409690000000001</v>
      </c>
      <c r="I12" s="1570">
        <v>4.3733469999999999</v>
      </c>
      <c r="J12" s="1570">
        <v>5.1777839999999999</v>
      </c>
      <c r="K12" s="1570">
        <v>3.8555380000000001</v>
      </c>
      <c r="L12" s="1570">
        <v>4.3227190000000002</v>
      </c>
      <c r="M12" s="1570">
        <v>3.459009</v>
      </c>
      <c r="N12" s="1570">
        <v>2.9382009999999998</v>
      </c>
      <c r="O12" s="1570">
        <v>5.731026</v>
      </c>
      <c r="P12" s="1570">
        <v>6.3672060000000004</v>
      </c>
      <c r="Q12" s="1570">
        <v>3.7355390000000002</v>
      </c>
      <c r="R12" s="1570">
        <v>5.1776090000000003</v>
      </c>
      <c r="S12" s="1570">
        <v>4.7216480000000001</v>
      </c>
      <c r="T12" s="1570">
        <v>4.0833539999999999</v>
      </c>
      <c r="U12" s="1570">
        <v>3.610385</v>
      </c>
      <c r="V12" s="1570">
        <v>4.7865279999999997</v>
      </c>
      <c r="W12" s="1570">
        <v>4.962987</v>
      </c>
      <c r="X12" s="1570">
        <v>5.2840540000000003</v>
      </c>
      <c r="Y12" s="1570">
        <v>5.5826000000000002</v>
      </c>
      <c r="Z12" s="1570">
        <v>4.0255200000000002</v>
      </c>
      <c r="AA12" s="1570">
        <v>4.7328640000000002</v>
      </c>
      <c r="AB12" s="1570">
        <v>4.6093130000000002</v>
      </c>
      <c r="AC12" s="1570">
        <v>6.9672169999999998</v>
      </c>
      <c r="AD12" s="1570">
        <v>4.5530119999999998</v>
      </c>
      <c r="AE12" s="1570">
        <v>4.8522720000000001</v>
      </c>
      <c r="AF12" s="1570">
        <v>4.2875949999999996</v>
      </c>
      <c r="AG12" s="1570">
        <v>5.0194089999999996</v>
      </c>
      <c r="AH12" s="1570">
        <v>6.8162969999999996</v>
      </c>
      <c r="AI12" s="1570">
        <v>12.67892</v>
      </c>
      <c r="AJ12" s="1570">
        <v>14.57136</v>
      </c>
      <c r="AK12" s="1570">
        <v>10.230309999999999</v>
      </c>
      <c r="AL12" s="1570">
        <v>4.8901810000000001</v>
      </c>
      <c r="AM12" s="1570">
        <v>5.6459289999999998</v>
      </c>
      <c r="AN12" s="1570">
        <v>4.151478</v>
      </c>
      <c r="AO12" s="1570">
        <v>5.3268810000000002</v>
      </c>
      <c r="AP12" s="1570">
        <v>6.0971919999999997</v>
      </c>
      <c r="AQ12" s="1570">
        <v>5.3828579999999997</v>
      </c>
      <c r="AR12" s="1570">
        <v>4.2773279999999998</v>
      </c>
      <c r="AS12" s="1570">
        <v>5.8175800000000004</v>
      </c>
      <c r="AT12" s="1570">
        <v>2.7731319999999999</v>
      </c>
      <c r="AU12" s="1570">
        <v>0.86961509999999997</v>
      </c>
      <c r="AV12" s="1570">
        <v>0.60270089999999998</v>
      </c>
      <c r="AW12" s="1570">
        <v>0.57676269999999996</v>
      </c>
      <c r="AX12" s="1570">
        <v>0.83678470000000005</v>
      </c>
      <c r="AY12" s="1570">
        <v>2.658245</v>
      </c>
      <c r="AZ12" s="1570">
        <v>4.1835940000000003</v>
      </c>
      <c r="BA12" s="1570">
        <v>3.722083</v>
      </c>
      <c r="BB12" s="1570">
        <v>3.627494</v>
      </c>
      <c r="BC12" s="1570">
        <v>5.5069840000000001</v>
      </c>
      <c r="BD12" s="1570">
        <v>4.2200639999999998</v>
      </c>
      <c r="BE12" s="1570">
        <v>3.599882</v>
      </c>
      <c r="BF12" s="1570">
        <v>6.3028339999999998</v>
      </c>
      <c r="BG12" s="1570">
        <v>5.3963369999999999</v>
      </c>
      <c r="BH12" s="1570">
        <v>4.2968000000000002</v>
      </c>
      <c r="BI12" s="1570">
        <v>3.7105670000000002</v>
      </c>
      <c r="BJ12" s="1570">
        <v>4.2769560000000002</v>
      </c>
      <c r="BK12" s="1570">
        <v>2.9158490000000001</v>
      </c>
      <c r="BL12" s="1570">
        <v>3.8080270000000001</v>
      </c>
      <c r="BM12" s="1570">
        <v>3.3423620000000001</v>
      </c>
      <c r="BN12" s="1570">
        <v>4.4988080000000004</v>
      </c>
      <c r="BO12" s="1570">
        <v>4.4521449999999998</v>
      </c>
      <c r="BP12" s="1570">
        <v>3.9529540000000001</v>
      </c>
      <c r="BQ12" s="1570">
        <v>3.0936840000000001</v>
      </c>
      <c r="BR12" s="1570">
        <v>4.8309139999999999</v>
      </c>
      <c r="BS12" s="1570">
        <v>3.696625</v>
      </c>
      <c r="BT12" s="1570">
        <v>2.3861029999999999</v>
      </c>
      <c r="BU12" s="1570">
        <v>3.4318469999999999</v>
      </c>
      <c r="BV12" s="1570">
        <v>1.8955630000000001</v>
      </c>
      <c r="BW12" s="1570">
        <v>1.989627</v>
      </c>
      <c r="BX12" s="1570">
        <v>2.1556639999999998</v>
      </c>
      <c r="BY12" s="1570">
        <v>2.0227940000000002</v>
      </c>
      <c r="BZ12" s="1570">
        <v>2.1548069999999999</v>
      </c>
      <c r="CA12" s="1570">
        <v>2.30471</v>
      </c>
      <c r="CB12" s="1570">
        <v>1.630479</v>
      </c>
      <c r="CC12" s="1570">
        <v>0.9385116</v>
      </c>
      <c r="CD12" s="1570">
        <v>1.7856620000000001</v>
      </c>
      <c r="CE12" s="1570">
        <v>1.3131919999999999</v>
      </c>
      <c r="CF12" s="1570">
        <v>1.406879</v>
      </c>
      <c r="CG12" s="1570">
        <v>1.1974070000000001</v>
      </c>
      <c r="CH12" s="1570">
        <v>1.8045530000000001</v>
      </c>
      <c r="CI12" s="1570">
        <v>1.8234189999999999</v>
      </c>
      <c r="CJ12" s="1570">
        <v>2.1299730000000001</v>
      </c>
      <c r="CK12" s="1570">
        <v>1.4251370000000001</v>
      </c>
      <c r="CL12" s="1570">
        <v>1.5486359999999999</v>
      </c>
      <c r="CM12" s="1570">
        <v>1.271075</v>
      </c>
      <c r="CN12" s="1570">
        <v>1.7994730000000001</v>
      </c>
      <c r="CO12" s="1570">
        <v>1.7341869999999999</v>
      </c>
      <c r="CP12" s="1570">
        <v>0.83673609999999998</v>
      </c>
      <c r="CQ12" s="1570">
        <v>1.1730419999999999</v>
      </c>
      <c r="CR12" s="1570">
        <v>1.737217</v>
      </c>
      <c r="CS12" s="1570">
        <v>1.2416469999999999</v>
      </c>
      <c r="CT12" s="1570">
        <v>1.193133</v>
      </c>
      <c r="CU12" s="1570">
        <v>1.1231310000000001</v>
      </c>
      <c r="CV12" s="1570">
        <v>1.5637460000000001</v>
      </c>
      <c r="CW12" s="1570">
        <v>1.5483180000000001</v>
      </c>
      <c r="CX12" s="1570">
        <v>0.93214450000000004</v>
      </c>
      <c r="CY12" s="1570">
        <v>1.552791</v>
      </c>
      <c r="CZ12" s="1570">
        <v>1.934877</v>
      </c>
      <c r="DA12" s="1570">
        <v>1.167797</v>
      </c>
      <c r="DB12" s="1570">
        <v>1.1761239999999999</v>
      </c>
      <c r="DC12" s="1570">
        <v>0.85002250000000001</v>
      </c>
      <c r="DD12" s="1570">
        <v>0.70402399999999998</v>
      </c>
      <c r="DE12" s="1570">
        <v>1.270078</v>
      </c>
      <c r="DF12" s="1572">
        <v>379.35886759999988</v>
      </c>
      <c r="DG12" s="1541"/>
      <c r="DH12" s="1500"/>
    </row>
    <row r="13" spans="1:112" s="22" customFormat="1" ht="15.75" customHeight="1">
      <c r="A13" s="42" t="s">
        <v>118</v>
      </c>
      <c r="B13" s="1565"/>
      <c r="C13" s="1562">
        <v>18.097717299999999</v>
      </c>
      <c r="D13" s="1562">
        <v>211.53151099999999</v>
      </c>
      <c r="E13" s="1562">
        <v>176.544239</v>
      </c>
      <c r="F13" s="1562">
        <v>78.808042999999998</v>
      </c>
      <c r="G13" s="1562">
        <v>44.611506000000006</v>
      </c>
      <c r="H13" s="1562">
        <v>35.344524999999997</v>
      </c>
      <c r="I13" s="1562">
        <v>22.670434</v>
      </c>
      <c r="J13" s="1562">
        <v>31.731591000000002</v>
      </c>
      <c r="K13" s="1562">
        <v>16.209315</v>
      </c>
      <c r="L13" s="1562">
        <v>20.223134999999999</v>
      </c>
      <c r="M13" s="1562">
        <v>20.179749000000001</v>
      </c>
      <c r="N13" s="1562">
        <v>15.163259</v>
      </c>
      <c r="O13" s="1562">
        <v>16.663132999999998</v>
      </c>
      <c r="P13" s="1562">
        <v>15.215865999999998</v>
      </c>
      <c r="Q13" s="1562">
        <v>15.545234000000001</v>
      </c>
      <c r="R13" s="1562">
        <v>14.681334</v>
      </c>
      <c r="S13" s="1562">
        <v>11.733639</v>
      </c>
      <c r="T13" s="1562">
        <v>13.809134999999999</v>
      </c>
      <c r="U13" s="1562">
        <v>13.896784</v>
      </c>
      <c r="V13" s="1562">
        <v>15.583994000000001</v>
      </c>
      <c r="W13" s="1562">
        <v>11.999220999999999</v>
      </c>
      <c r="X13" s="1562">
        <v>14.973618</v>
      </c>
      <c r="Y13" s="1562">
        <v>12.836995</v>
      </c>
      <c r="Z13" s="1562">
        <v>12.238256</v>
      </c>
      <c r="AA13" s="1562">
        <v>10.325778</v>
      </c>
      <c r="AB13" s="1562">
        <v>11.595715999999999</v>
      </c>
      <c r="AC13" s="1562">
        <v>11.302485000000001</v>
      </c>
      <c r="AD13" s="1562">
        <v>11.468016</v>
      </c>
      <c r="AE13" s="1562">
        <v>9.4601420000000012</v>
      </c>
      <c r="AF13" s="1562">
        <v>8.7571170000000009</v>
      </c>
      <c r="AG13" s="1562">
        <v>8.5553019999999993</v>
      </c>
      <c r="AH13" s="1562">
        <v>12.593980999999999</v>
      </c>
      <c r="AI13" s="1562">
        <v>13.460008000000002</v>
      </c>
      <c r="AJ13" s="1562">
        <v>16.214765</v>
      </c>
      <c r="AK13" s="1562">
        <v>10.60638</v>
      </c>
      <c r="AL13" s="1562">
        <v>13.245552</v>
      </c>
      <c r="AM13" s="1562">
        <v>10.004411999999999</v>
      </c>
      <c r="AN13" s="1562">
        <v>11.457219</v>
      </c>
      <c r="AO13" s="1562">
        <v>10.413199000000001</v>
      </c>
      <c r="AP13" s="1562">
        <v>9.1288330000000002</v>
      </c>
      <c r="AQ13" s="1562">
        <v>11.667645</v>
      </c>
      <c r="AR13" s="1562">
        <v>8.2422000000000004</v>
      </c>
      <c r="AS13" s="1562">
        <v>11.392271000000001</v>
      </c>
      <c r="AT13" s="1562">
        <v>8.2890110000000004</v>
      </c>
      <c r="AU13" s="1562">
        <v>1.2499106</v>
      </c>
      <c r="AV13" s="1562">
        <v>1.1914323</v>
      </c>
      <c r="AW13" s="1562">
        <v>1.9036282</v>
      </c>
      <c r="AX13" s="1562">
        <v>3.2218780000000002</v>
      </c>
      <c r="AY13" s="1562">
        <v>5.4294899999999995</v>
      </c>
      <c r="AZ13" s="1562">
        <v>6.6810859999999996</v>
      </c>
      <c r="BA13" s="1562">
        <v>6.3695029999999999</v>
      </c>
      <c r="BB13" s="1562">
        <v>8.1659760000000006</v>
      </c>
      <c r="BC13" s="1562">
        <v>9.420674</v>
      </c>
      <c r="BD13" s="1562">
        <v>6.6311349999999996</v>
      </c>
      <c r="BE13" s="1562">
        <v>9.5198289999999997</v>
      </c>
      <c r="BF13" s="1562">
        <v>7.58352</v>
      </c>
      <c r="BG13" s="1562">
        <v>9.372910000000001</v>
      </c>
      <c r="BH13" s="1562">
        <v>10.144753999999999</v>
      </c>
      <c r="BI13" s="1562">
        <v>11.570145</v>
      </c>
      <c r="BJ13" s="1562">
        <v>10.011912000000001</v>
      </c>
      <c r="BK13" s="1562">
        <v>6.6051929999999999</v>
      </c>
      <c r="BL13" s="1562">
        <v>6.4263639999999995</v>
      </c>
      <c r="BM13" s="1562">
        <v>4.5496359999999996</v>
      </c>
      <c r="BN13" s="1562">
        <v>5.170693</v>
      </c>
      <c r="BO13" s="1562">
        <v>6.2483439999999995</v>
      </c>
      <c r="BP13" s="1562">
        <v>4.1327949999999998</v>
      </c>
      <c r="BQ13" s="1562">
        <v>5.2500119999999999</v>
      </c>
      <c r="BR13" s="1562">
        <v>6.125915</v>
      </c>
      <c r="BS13" s="1562">
        <v>4.1866219999999998</v>
      </c>
      <c r="BT13" s="1562">
        <v>5.6063650000000003</v>
      </c>
      <c r="BU13" s="1562">
        <v>4.1519560000000002</v>
      </c>
      <c r="BV13" s="1562">
        <v>3.419076</v>
      </c>
      <c r="BW13" s="1562">
        <v>3.3660540000000001</v>
      </c>
      <c r="BX13" s="1562">
        <v>2.9250439999999998</v>
      </c>
      <c r="BY13" s="1562">
        <v>2.5180128000000002</v>
      </c>
      <c r="BZ13" s="1562">
        <v>2.2983741000000002</v>
      </c>
      <c r="CA13" s="1562">
        <v>2.1212171</v>
      </c>
      <c r="CB13" s="1562">
        <v>2.1059977000000001</v>
      </c>
      <c r="CC13" s="1562">
        <v>1.6739739</v>
      </c>
      <c r="CD13" s="1562">
        <v>2.7379759999999997</v>
      </c>
      <c r="CE13" s="1562">
        <v>2.5774811999999998</v>
      </c>
      <c r="CF13" s="1562">
        <v>2.8407629999999999</v>
      </c>
      <c r="CG13" s="1562">
        <v>2.5609649999999999</v>
      </c>
      <c r="CH13" s="1562">
        <v>2.1297693999999998</v>
      </c>
      <c r="CI13" s="1562">
        <v>2.521957</v>
      </c>
      <c r="CJ13" s="1562">
        <v>2.7044093999999999</v>
      </c>
      <c r="CK13" s="1562">
        <v>3.0654339999999998</v>
      </c>
      <c r="CL13" s="1562">
        <v>2.1473740000000001</v>
      </c>
      <c r="CM13" s="1562">
        <v>3.1355690000000003</v>
      </c>
      <c r="CN13" s="1562">
        <v>2.595755</v>
      </c>
      <c r="CO13" s="1562">
        <v>3.1281699999999999</v>
      </c>
      <c r="CP13" s="1562">
        <v>2.6535489999999999</v>
      </c>
      <c r="CQ13" s="1562">
        <v>2.662077</v>
      </c>
      <c r="CR13" s="1562">
        <v>4.2292269999999998</v>
      </c>
      <c r="CS13" s="1562">
        <v>3.1424909999999997</v>
      </c>
      <c r="CT13" s="1562">
        <v>1.6735840999999998</v>
      </c>
      <c r="CU13" s="1562">
        <v>2.3027069999999998</v>
      </c>
      <c r="CV13" s="1562">
        <v>2.3334090000000001</v>
      </c>
      <c r="CW13" s="1562">
        <v>2.7584999999999997</v>
      </c>
      <c r="CX13" s="1562">
        <v>1.6244076999999999</v>
      </c>
      <c r="CY13" s="1562">
        <v>2.9965538</v>
      </c>
      <c r="CZ13" s="1562">
        <v>2.1065562999999998</v>
      </c>
      <c r="DA13" s="1562">
        <v>2.7142590000000002</v>
      </c>
      <c r="DB13" s="1562">
        <v>2.2882245000000001</v>
      </c>
      <c r="DC13" s="1562">
        <v>2.7513009999999998</v>
      </c>
      <c r="DD13" s="1562">
        <v>2.4182358000000002</v>
      </c>
      <c r="DE13" s="1562">
        <v>1.3647233999999999</v>
      </c>
      <c r="DF13" s="1564">
        <v>1337.9871215999997</v>
      </c>
      <c r="DG13" s="1542">
        <v>0.36357241881884889</v>
      </c>
      <c r="DH13" s="1500"/>
    </row>
    <row r="14" spans="1:112" s="22" customFormat="1" ht="15.75" customHeight="1">
      <c r="A14" s="42"/>
      <c r="B14" s="1565" t="s">
        <v>1468</v>
      </c>
      <c r="C14" s="1566">
        <v>17.578859999999999</v>
      </c>
      <c r="D14" s="1566">
        <v>207.05670000000001</v>
      </c>
      <c r="E14" s="1566">
        <v>169.18450000000001</v>
      </c>
      <c r="F14" s="1566">
        <v>74.310389999999998</v>
      </c>
      <c r="G14" s="1566">
        <v>40.310630000000003</v>
      </c>
      <c r="H14" s="1566">
        <v>32.709879999999998</v>
      </c>
      <c r="I14" s="1566">
        <v>19.139959999999999</v>
      </c>
      <c r="J14" s="1566">
        <v>25.775220000000001</v>
      </c>
      <c r="K14" s="1566">
        <v>12.89113</v>
      </c>
      <c r="L14" s="1566">
        <v>15.24183</v>
      </c>
      <c r="M14" s="1566">
        <v>13.778420000000001</v>
      </c>
      <c r="N14" s="1566">
        <v>10.81808</v>
      </c>
      <c r="O14" s="1566">
        <v>12.22697</v>
      </c>
      <c r="P14" s="1566">
        <v>10.227729999999999</v>
      </c>
      <c r="Q14" s="1566">
        <v>10.50168</v>
      </c>
      <c r="R14" s="1566">
        <v>10.22035</v>
      </c>
      <c r="S14" s="1566">
        <v>7.4043900000000002</v>
      </c>
      <c r="T14" s="1566">
        <v>8.8308529999999994</v>
      </c>
      <c r="U14" s="1566">
        <v>9.0140840000000004</v>
      </c>
      <c r="V14" s="1566">
        <v>10.63275</v>
      </c>
      <c r="W14" s="1566">
        <v>7.1167239999999996</v>
      </c>
      <c r="X14" s="1566">
        <v>8.1630020000000005</v>
      </c>
      <c r="Y14" s="1566">
        <v>7.1958140000000004</v>
      </c>
      <c r="Z14" s="1566">
        <v>7.0359400000000001</v>
      </c>
      <c r="AA14" s="1566">
        <v>5.8875539999999997</v>
      </c>
      <c r="AB14" s="1566">
        <v>5.9545139999999996</v>
      </c>
      <c r="AC14" s="1566">
        <v>6.3934340000000001</v>
      </c>
      <c r="AD14" s="1566">
        <v>6.3819140000000001</v>
      </c>
      <c r="AE14" s="1566">
        <v>4.3265140000000004</v>
      </c>
      <c r="AF14" s="1566">
        <v>4.5166149999999998</v>
      </c>
      <c r="AG14" s="1566">
        <v>4.9749299999999996</v>
      </c>
      <c r="AH14" s="1566">
        <v>6.498958</v>
      </c>
      <c r="AI14" s="1566">
        <v>5.4024650000000003</v>
      </c>
      <c r="AJ14" s="1566">
        <v>7.0567880000000001</v>
      </c>
      <c r="AK14" s="1566">
        <v>5.6427800000000001</v>
      </c>
      <c r="AL14" s="1566">
        <v>7.4780280000000001</v>
      </c>
      <c r="AM14" s="1566">
        <v>4.5706879999999996</v>
      </c>
      <c r="AN14" s="1566">
        <v>5.9440340000000003</v>
      </c>
      <c r="AO14" s="1566">
        <v>4.6115190000000004</v>
      </c>
      <c r="AP14" s="1566">
        <v>3.7077870000000002</v>
      </c>
      <c r="AQ14" s="1566">
        <v>5.259652</v>
      </c>
      <c r="AR14" s="1566">
        <v>3.7667769999999998</v>
      </c>
      <c r="AS14" s="1566">
        <v>5.6298830000000004</v>
      </c>
      <c r="AT14" s="1566">
        <v>5.0162740000000001</v>
      </c>
      <c r="AU14" s="1566">
        <v>0.62518339999999994</v>
      </c>
      <c r="AV14" s="1566">
        <v>0.74794640000000001</v>
      </c>
      <c r="AW14" s="1566">
        <v>0.93300899999999998</v>
      </c>
      <c r="AX14" s="1566">
        <v>1.6392150000000001</v>
      </c>
      <c r="AY14" s="1566">
        <v>2.4424939999999999</v>
      </c>
      <c r="AZ14" s="1566">
        <v>1.983681</v>
      </c>
      <c r="BA14" s="1566">
        <v>1.7091769999999999</v>
      </c>
      <c r="BB14" s="1566">
        <v>2.4825849999999998</v>
      </c>
      <c r="BC14" s="1566">
        <v>3.4618099999999998</v>
      </c>
      <c r="BD14" s="1566">
        <v>2.4376509999999998</v>
      </c>
      <c r="BE14" s="1566">
        <v>4.6837059999999999</v>
      </c>
      <c r="BF14" s="1566">
        <v>3.1184129999999999</v>
      </c>
      <c r="BG14" s="1566">
        <v>3.5390199999999998</v>
      </c>
      <c r="BH14" s="1566">
        <v>5.1872530000000001</v>
      </c>
      <c r="BI14" s="1566">
        <v>7.3930910000000001</v>
      </c>
      <c r="BJ14" s="1566">
        <v>6.2117430000000002</v>
      </c>
      <c r="BK14" s="1566">
        <v>3.1941290000000002</v>
      </c>
      <c r="BL14" s="1566">
        <v>3.0134880000000002</v>
      </c>
      <c r="BM14" s="1566">
        <v>1.77301</v>
      </c>
      <c r="BN14" s="1566">
        <v>1.53593</v>
      </c>
      <c r="BO14" s="1566">
        <v>2.7745289999999998</v>
      </c>
      <c r="BP14" s="1566">
        <v>1.3351679999999999</v>
      </c>
      <c r="BQ14" s="1566">
        <v>1.813923</v>
      </c>
      <c r="BR14" s="1566">
        <v>1.95373</v>
      </c>
      <c r="BS14" s="1566">
        <v>1.051909</v>
      </c>
      <c r="BT14" s="1566">
        <v>2.7600950000000002</v>
      </c>
      <c r="BU14" s="1566">
        <v>1.813034</v>
      </c>
      <c r="BV14" s="1566">
        <v>1.6036280000000001</v>
      </c>
      <c r="BW14" s="1566">
        <v>1.1750719999999999</v>
      </c>
      <c r="BX14" s="1566">
        <v>1.365823</v>
      </c>
      <c r="BY14" s="1566">
        <v>0.89505080000000004</v>
      </c>
      <c r="BZ14" s="1566">
        <v>0.88082009999999999</v>
      </c>
      <c r="CA14" s="1566">
        <v>0.72358909999999999</v>
      </c>
      <c r="CB14" s="1566">
        <v>0.76986469999999996</v>
      </c>
      <c r="CC14" s="1566">
        <v>0.32284689999999999</v>
      </c>
      <c r="CD14" s="1566">
        <v>1.17753</v>
      </c>
      <c r="CE14" s="1566">
        <v>0.97608620000000001</v>
      </c>
      <c r="CF14" s="1566">
        <v>1.33843</v>
      </c>
      <c r="CG14" s="1566">
        <v>1.3521669999999999</v>
      </c>
      <c r="CH14" s="1566">
        <v>0.92899339999999997</v>
      </c>
      <c r="CI14" s="1566">
        <v>0.77267600000000003</v>
      </c>
      <c r="CJ14" s="1566">
        <v>1.7198789999999999</v>
      </c>
      <c r="CK14" s="1566">
        <v>1.7426440000000001</v>
      </c>
      <c r="CL14" s="1566">
        <v>0.77164299999999997</v>
      </c>
      <c r="CM14" s="1566">
        <v>1.615942</v>
      </c>
      <c r="CN14" s="1566">
        <v>1.0603990000000001</v>
      </c>
      <c r="CO14" s="1566">
        <v>1.0996140000000001</v>
      </c>
      <c r="CP14" s="1566">
        <v>1.5312619999999999</v>
      </c>
      <c r="CQ14" s="1566">
        <v>1.151654</v>
      </c>
      <c r="CR14" s="1566">
        <v>2.144895</v>
      </c>
      <c r="CS14" s="1566">
        <v>1.733565</v>
      </c>
      <c r="CT14" s="1566">
        <v>0.98184669999999996</v>
      </c>
      <c r="CU14" s="1566">
        <v>1.208807</v>
      </c>
      <c r="CV14" s="1566">
        <v>0.62690699999999999</v>
      </c>
      <c r="CW14" s="1566">
        <v>1.220558</v>
      </c>
      <c r="CX14" s="1566">
        <v>0.91263450000000002</v>
      </c>
      <c r="CY14" s="1566">
        <v>0.97088280000000005</v>
      </c>
      <c r="CZ14" s="1566">
        <v>0.97418229999999995</v>
      </c>
      <c r="DA14" s="1566">
        <v>1.248974</v>
      </c>
      <c r="DB14" s="1566">
        <v>0.69328650000000003</v>
      </c>
      <c r="DC14" s="1566">
        <v>0.82342499999999996</v>
      </c>
      <c r="DD14" s="1566">
        <v>0.86142079999999999</v>
      </c>
      <c r="DE14" s="1566">
        <v>0.2862654</v>
      </c>
      <c r="DF14" s="1568">
        <v>967.66518200000041</v>
      </c>
      <c r="DG14" s="1537"/>
      <c r="DH14" s="1500"/>
    </row>
    <row r="15" spans="1:112" s="22" customFormat="1" ht="15.75" customHeight="1">
      <c r="A15" s="51"/>
      <c r="B15" s="1569" t="s">
        <v>1469</v>
      </c>
      <c r="C15" s="1570">
        <v>0.51885729999999997</v>
      </c>
      <c r="D15" s="1570">
        <v>4.4748109999999999</v>
      </c>
      <c r="E15" s="1570">
        <v>7.3597390000000003</v>
      </c>
      <c r="F15" s="1570">
        <v>4.4976529999999997</v>
      </c>
      <c r="G15" s="1570">
        <v>4.3008759999999997</v>
      </c>
      <c r="H15" s="1570">
        <v>2.6346449999999999</v>
      </c>
      <c r="I15" s="1570">
        <v>3.5304739999999999</v>
      </c>
      <c r="J15" s="1570">
        <v>5.9563709999999999</v>
      </c>
      <c r="K15" s="1570">
        <v>3.3181850000000002</v>
      </c>
      <c r="L15" s="1570">
        <v>4.9813049999999999</v>
      </c>
      <c r="M15" s="1570">
        <v>6.4013289999999996</v>
      </c>
      <c r="N15" s="1570">
        <v>4.3451789999999999</v>
      </c>
      <c r="O15" s="1570">
        <v>4.4361629999999996</v>
      </c>
      <c r="P15" s="1570">
        <v>4.9881359999999999</v>
      </c>
      <c r="Q15" s="1570">
        <v>5.0435540000000003</v>
      </c>
      <c r="R15" s="1570">
        <v>4.4609839999999998</v>
      </c>
      <c r="S15" s="1570">
        <v>4.3292489999999999</v>
      </c>
      <c r="T15" s="1570">
        <v>4.9782820000000001</v>
      </c>
      <c r="U15" s="1570">
        <v>4.8826999999999998</v>
      </c>
      <c r="V15" s="1570">
        <v>4.951244</v>
      </c>
      <c r="W15" s="1570">
        <v>4.8824969999999999</v>
      </c>
      <c r="X15" s="1570">
        <v>6.8106159999999996</v>
      </c>
      <c r="Y15" s="1570">
        <v>5.6411809999999996</v>
      </c>
      <c r="Z15" s="1570">
        <v>5.2023159999999997</v>
      </c>
      <c r="AA15" s="1570">
        <v>4.4382239999999999</v>
      </c>
      <c r="AB15" s="1570">
        <v>5.6412019999999998</v>
      </c>
      <c r="AC15" s="1570">
        <v>4.9090509999999998</v>
      </c>
      <c r="AD15" s="1570">
        <v>5.0861020000000003</v>
      </c>
      <c r="AE15" s="1570">
        <v>5.1336279999999999</v>
      </c>
      <c r="AF15" s="1570">
        <v>4.2405020000000002</v>
      </c>
      <c r="AG15" s="1570">
        <v>3.5803720000000001</v>
      </c>
      <c r="AH15" s="1570">
        <v>6.0950230000000003</v>
      </c>
      <c r="AI15" s="1570">
        <v>8.0575430000000008</v>
      </c>
      <c r="AJ15" s="1570">
        <v>9.1579770000000007</v>
      </c>
      <c r="AK15" s="1570">
        <v>4.9635999999999996</v>
      </c>
      <c r="AL15" s="1570">
        <v>5.7675239999999999</v>
      </c>
      <c r="AM15" s="1570">
        <v>5.4337239999999998</v>
      </c>
      <c r="AN15" s="1570">
        <v>5.513185</v>
      </c>
      <c r="AO15" s="1570">
        <v>5.8016800000000002</v>
      </c>
      <c r="AP15" s="1570">
        <v>5.4210459999999996</v>
      </c>
      <c r="AQ15" s="1570">
        <v>6.4079930000000003</v>
      </c>
      <c r="AR15" s="1570">
        <v>4.4754230000000002</v>
      </c>
      <c r="AS15" s="1570">
        <v>5.7623879999999996</v>
      </c>
      <c r="AT15" s="1570">
        <v>3.2727369999999998</v>
      </c>
      <c r="AU15" s="1570">
        <v>0.62472720000000004</v>
      </c>
      <c r="AV15" s="1570">
        <v>0.44348589999999999</v>
      </c>
      <c r="AW15" s="1570">
        <v>0.97061920000000002</v>
      </c>
      <c r="AX15" s="1570">
        <v>1.5826629999999999</v>
      </c>
      <c r="AY15" s="1570">
        <v>2.986996</v>
      </c>
      <c r="AZ15" s="1570">
        <v>4.6974049999999998</v>
      </c>
      <c r="BA15" s="1570">
        <v>4.6603260000000004</v>
      </c>
      <c r="BB15" s="1570">
        <v>5.6833910000000003</v>
      </c>
      <c r="BC15" s="1570">
        <v>5.9588640000000002</v>
      </c>
      <c r="BD15" s="1570">
        <v>4.1934839999999998</v>
      </c>
      <c r="BE15" s="1570">
        <v>4.8361229999999997</v>
      </c>
      <c r="BF15" s="1570">
        <v>4.4651069999999997</v>
      </c>
      <c r="BG15" s="1570">
        <v>5.8338900000000002</v>
      </c>
      <c r="BH15" s="1570">
        <v>4.9575009999999997</v>
      </c>
      <c r="BI15" s="1570">
        <v>4.177054</v>
      </c>
      <c r="BJ15" s="1570">
        <v>3.8001689999999999</v>
      </c>
      <c r="BK15" s="1570">
        <v>3.4110640000000001</v>
      </c>
      <c r="BL15" s="1570">
        <v>3.4128759999999998</v>
      </c>
      <c r="BM15" s="1570">
        <v>2.7766259999999998</v>
      </c>
      <c r="BN15" s="1570">
        <v>3.634763</v>
      </c>
      <c r="BO15" s="1570">
        <v>3.4738150000000001</v>
      </c>
      <c r="BP15" s="1570">
        <v>2.7976269999999999</v>
      </c>
      <c r="BQ15" s="1570">
        <v>3.4360889999999999</v>
      </c>
      <c r="BR15" s="1570">
        <v>4.1721849999999998</v>
      </c>
      <c r="BS15" s="1570">
        <v>3.1347130000000001</v>
      </c>
      <c r="BT15" s="1570">
        <v>2.8462700000000001</v>
      </c>
      <c r="BU15" s="1570">
        <v>2.3389220000000002</v>
      </c>
      <c r="BV15" s="1570">
        <v>1.815448</v>
      </c>
      <c r="BW15" s="1570">
        <v>2.190982</v>
      </c>
      <c r="BX15" s="1570">
        <v>1.559221</v>
      </c>
      <c r="BY15" s="1570">
        <v>1.622962</v>
      </c>
      <c r="BZ15" s="1570">
        <v>1.417554</v>
      </c>
      <c r="CA15" s="1570">
        <v>1.3976280000000001</v>
      </c>
      <c r="CB15" s="1570">
        <v>1.336133</v>
      </c>
      <c r="CC15" s="1570">
        <v>1.351127</v>
      </c>
      <c r="CD15" s="1570">
        <v>1.560446</v>
      </c>
      <c r="CE15" s="1570">
        <v>1.6013949999999999</v>
      </c>
      <c r="CF15" s="1570">
        <v>1.5023329999999999</v>
      </c>
      <c r="CG15" s="1570">
        <v>1.208798</v>
      </c>
      <c r="CH15" s="1570">
        <v>1.2007760000000001</v>
      </c>
      <c r="CI15" s="1570">
        <v>1.7492810000000001</v>
      </c>
      <c r="CJ15" s="1570">
        <v>0.98453040000000003</v>
      </c>
      <c r="CK15" s="1570">
        <v>1.3227899999999999</v>
      </c>
      <c r="CL15" s="1570">
        <v>1.375731</v>
      </c>
      <c r="CM15" s="1570">
        <v>1.5196270000000001</v>
      </c>
      <c r="CN15" s="1570">
        <v>1.5353559999999999</v>
      </c>
      <c r="CO15" s="1570">
        <v>2.028556</v>
      </c>
      <c r="CP15" s="1570">
        <v>1.122287</v>
      </c>
      <c r="CQ15" s="1570">
        <v>1.5104230000000001</v>
      </c>
      <c r="CR15" s="1570">
        <v>2.0843319999999999</v>
      </c>
      <c r="CS15" s="1570">
        <v>1.4089259999999999</v>
      </c>
      <c r="CT15" s="1570">
        <v>0.69173739999999995</v>
      </c>
      <c r="CU15" s="1570">
        <v>1.0939000000000001</v>
      </c>
      <c r="CV15" s="1570">
        <v>1.706502</v>
      </c>
      <c r="CW15" s="1570">
        <v>1.5379419999999999</v>
      </c>
      <c r="CX15" s="1570">
        <v>0.71177319999999999</v>
      </c>
      <c r="CY15" s="1570">
        <v>2.025671</v>
      </c>
      <c r="CZ15" s="1570">
        <v>1.132374</v>
      </c>
      <c r="DA15" s="1571">
        <v>1.4652849999999999</v>
      </c>
      <c r="DB15" s="1571">
        <v>1.594938</v>
      </c>
      <c r="DC15" s="1571">
        <v>1.9278759999999999</v>
      </c>
      <c r="DD15" s="1571">
        <v>1.5568150000000001</v>
      </c>
      <c r="DE15" s="1571">
        <v>1.0784579999999999</v>
      </c>
      <c r="DF15" s="1572">
        <v>370.32193960000006</v>
      </c>
      <c r="DG15" s="1541"/>
      <c r="DH15" s="1500"/>
    </row>
    <row r="16" spans="1:112" s="22" customFormat="1" ht="15.75" customHeight="1">
      <c r="A16" s="42" t="s">
        <v>119</v>
      </c>
      <c r="B16" s="1565"/>
      <c r="C16" s="1562">
        <v>22.764666400000003</v>
      </c>
      <c r="D16" s="1562">
        <v>138.58794400000002</v>
      </c>
      <c r="E16" s="1562">
        <v>80.704745000000003</v>
      </c>
      <c r="F16" s="1562">
        <v>52.743352000000002</v>
      </c>
      <c r="G16" s="1562">
        <v>29.068756</v>
      </c>
      <c r="H16" s="1562">
        <v>22.739516999999999</v>
      </c>
      <c r="I16" s="1562">
        <v>20.429065000000001</v>
      </c>
      <c r="J16" s="1562">
        <v>18.461376999999999</v>
      </c>
      <c r="K16" s="1562">
        <v>12.111891999999999</v>
      </c>
      <c r="L16" s="1562">
        <v>11.854998999999999</v>
      </c>
      <c r="M16" s="1562">
        <v>10.076924</v>
      </c>
      <c r="N16" s="1562">
        <v>10.735436</v>
      </c>
      <c r="O16" s="1562">
        <v>9.6831250000000004</v>
      </c>
      <c r="P16" s="1562">
        <v>9.6047499999999992</v>
      </c>
      <c r="Q16" s="1562">
        <v>9.3865280000000002</v>
      </c>
      <c r="R16" s="1562">
        <v>8.6174230000000005</v>
      </c>
      <c r="S16" s="1562">
        <v>10.37125</v>
      </c>
      <c r="T16" s="1562">
        <v>7.387791</v>
      </c>
      <c r="U16" s="1562">
        <v>7.9633729999999998</v>
      </c>
      <c r="V16" s="1562">
        <v>9.1716870000000004</v>
      </c>
      <c r="W16" s="1562">
        <v>9.7078260000000007</v>
      </c>
      <c r="X16" s="1562">
        <v>8.7739799999999999</v>
      </c>
      <c r="Y16" s="1562">
        <v>6.2990510000000004</v>
      </c>
      <c r="Z16" s="1562">
        <v>8.2326800000000002</v>
      </c>
      <c r="AA16" s="1562">
        <v>6.138592</v>
      </c>
      <c r="AB16" s="1562">
        <v>7.689112999999999</v>
      </c>
      <c r="AC16" s="1562">
        <v>7.0925799999999999</v>
      </c>
      <c r="AD16" s="1562">
        <v>7.1078760000000001</v>
      </c>
      <c r="AE16" s="1562">
        <v>7.2806280000000001</v>
      </c>
      <c r="AF16" s="1562">
        <v>5.0433469999999998</v>
      </c>
      <c r="AG16" s="1562">
        <v>5.3636379999999999</v>
      </c>
      <c r="AH16" s="1562">
        <v>9.8734819999999992</v>
      </c>
      <c r="AI16" s="1562">
        <v>10.002127</v>
      </c>
      <c r="AJ16" s="1562">
        <v>10.557033000000001</v>
      </c>
      <c r="AK16" s="1562">
        <v>8.5280449999999988</v>
      </c>
      <c r="AL16" s="1562">
        <v>8.4326000000000008</v>
      </c>
      <c r="AM16" s="1562">
        <v>7.114789</v>
      </c>
      <c r="AN16" s="1562">
        <v>5.0025130000000004</v>
      </c>
      <c r="AO16" s="1562">
        <v>7.2357709999999997</v>
      </c>
      <c r="AP16" s="1562">
        <v>6.9655380000000005</v>
      </c>
      <c r="AQ16" s="1562">
        <v>6.5707699999999996</v>
      </c>
      <c r="AR16" s="1562">
        <v>6.4061950000000003</v>
      </c>
      <c r="AS16" s="1562">
        <v>6.2780930000000001</v>
      </c>
      <c r="AT16" s="1562">
        <v>4.2233090000000004</v>
      </c>
      <c r="AU16" s="1562">
        <v>0.65951470000000001</v>
      </c>
      <c r="AV16" s="1562">
        <v>0.89709119999999998</v>
      </c>
      <c r="AW16" s="1562">
        <v>0.41392669999999998</v>
      </c>
      <c r="AX16" s="1562">
        <v>1.6547372</v>
      </c>
      <c r="AY16" s="1562">
        <v>1.0583562</v>
      </c>
      <c r="AZ16" s="1562">
        <v>5.1089549999999999</v>
      </c>
      <c r="BA16" s="1562">
        <v>3.8328749999999996</v>
      </c>
      <c r="BB16" s="1562">
        <v>5.4620730000000002</v>
      </c>
      <c r="BC16" s="1562">
        <v>5.2223030000000001</v>
      </c>
      <c r="BD16" s="1562">
        <v>2.9738160000000002</v>
      </c>
      <c r="BE16" s="1562">
        <v>6.1835279999999999</v>
      </c>
      <c r="BF16" s="1562">
        <v>5.5571450000000002</v>
      </c>
      <c r="BG16" s="1562">
        <v>4.4834170000000002</v>
      </c>
      <c r="BH16" s="1562">
        <v>5.6607210000000006</v>
      </c>
      <c r="BI16" s="1562">
        <v>7.8372460000000004</v>
      </c>
      <c r="BJ16" s="1562">
        <v>6.3176550000000002</v>
      </c>
      <c r="BK16" s="1562">
        <v>4.5947750000000003</v>
      </c>
      <c r="BL16" s="1562">
        <v>4.3248870000000004</v>
      </c>
      <c r="BM16" s="1562">
        <v>4.0608079999999998</v>
      </c>
      <c r="BN16" s="1562">
        <v>4.1048640000000001</v>
      </c>
      <c r="BO16" s="1562">
        <v>3.9398740999999999</v>
      </c>
      <c r="BP16" s="1562">
        <v>3.6749830000000001</v>
      </c>
      <c r="BQ16" s="1562">
        <v>2.7038450000000003</v>
      </c>
      <c r="BR16" s="1562">
        <v>3.7174468999999997</v>
      </c>
      <c r="BS16" s="1562">
        <v>3.1087660000000001</v>
      </c>
      <c r="BT16" s="1562">
        <v>2.6691720000000001</v>
      </c>
      <c r="BU16" s="1562">
        <v>3.0478740000000002</v>
      </c>
      <c r="BV16" s="1562">
        <v>2.5309530000000002</v>
      </c>
      <c r="BW16" s="1562">
        <v>2.9317880000000001</v>
      </c>
      <c r="BX16" s="1562">
        <v>1.9742064000000001</v>
      </c>
      <c r="BY16" s="1562">
        <v>1.9396399</v>
      </c>
      <c r="BZ16" s="1562">
        <v>1.882145</v>
      </c>
      <c r="CA16" s="1562">
        <v>1.9510711000000001</v>
      </c>
      <c r="CB16" s="1562">
        <v>1.5581294999999999</v>
      </c>
      <c r="CC16" s="1562">
        <v>1.7657487000000001</v>
      </c>
      <c r="CD16" s="1562">
        <v>1.6185809</v>
      </c>
      <c r="CE16" s="1562">
        <v>1.1358583</v>
      </c>
      <c r="CF16" s="1562">
        <v>2.0929776000000002</v>
      </c>
      <c r="CG16" s="1562">
        <v>1.4304252</v>
      </c>
      <c r="CH16" s="1562">
        <v>1.7641816000000001</v>
      </c>
      <c r="CI16" s="1562">
        <v>1.2289072000000001</v>
      </c>
      <c r="CJ16" s="1562">
        <v>2.5570560000000002</v>
      </c>
      <c r="CK16" s="1562">
        <v>1.9008247</v>
      </c>
      <c r="CL16" s="1562">
        <v>2.1222637999999998</v>
      </c>
      <c r="CM16" s="1562">
        <v>0.80708390000000008</v>
      </c>
      <c r="CN16" s="1562">
        <v>1.1315503</v>
      </c>
      <c r="CO16" s="1562">
        <v>1.2809279</v>
      </c>
      <c r="CP16" s="1562">
        <v>0.88087840000000006</v>
      </c>
      <c r="CQ16" s="1562">
        <v>1.9070469000000001</v>
      </c>
      <c r="CR16" s="1562">
        <v>1.3766259999999999</v>
      </c>
      <c r="CS16" s="1562">
        <v>2.1010040000000001</v>
      </c>
      <c r="CT16" s="1562">
        <v>0.99697710000000006</v>
      </c>
      <c r="CU16" s="1562">
        <v>1.4950865000000002</v>
      </c>
      <c r="CV16" s="1562">
        <v>1.9726207000000002</v>
      </c>
      <c r="CW16" s="1562">
        <v>0.99405860000000001</v>
      </c>
      <c r="CX16" s="1562">
        <v>1.5235943999999999</v>
      </c>
      <c r="CY16" s="1562">
        <v>0.69978220000000002</v>
      </c>
      <c r="CZ16" s="1562">
        <v>1.1359376999999999</v>
      </c>
      <c r="DA16" s="1563">
        <v>0.68599070000000006</v>
      </c>
      <c r="DB16" s="1563">
        <v>1.4744972999999999</v>
      </c>
      <c r="DC16" s="1563">
        <v>1.1229024000000001</v>
      </c>
      <c r="DD16" s="1563">
        <v>1.7573086</v>
      </c>
      <c r="DE16" s="1563">
        <v>1.1651251999999999</v>
      </c>
      <c r="DF16" s="1564">
        <v>838.54858710000019</v>
      </c>
      <c r="DG16" s="1542">
        <v>0.22785954602051781</v>
      </c>
      <c r="DH16" s="1500"/>
    </row>
    <row r="17" spans="1:112" s="22" customFormat="1" ht="15.75" customHeight="1">
      <c r="A17" s="42"/>
      <c r="B17" s="1565" t="s">
        <v>1468</v>
      </c>
      <c r="C17" s="1566">
        <v>22.515720000000002</v>
      </c>
      <c r="D17" s="1566">
        <v>135.82990000000001</v>
      </c>
      <c r="E17" s="1566">
        <v>77.745519999999999</v>
      </c>
      <c r="F17" s="1566">
        <v>49.773150000000001</v>
      </c>
      <c r="G17" s="1566">
        <v>25.77007</v>
      </c>
      <c r="H17" s="1566">
        <v>20.174720000000001</v>
      </c>
      <c r="I17" s="1566">
        <v>16.74315</v>
      </c>
      <c r="J17" s="1566">
        <v>15.04969</v>
      </c>
      <c r="K17" s="1566">
        <v>8.6051509999999993</v>
      </c>
      <c r="L17" s="1566">
        <v>8.9794719999999995</v>
      </c>
      <c r="M17" s="1566">
        <v>7.1478479999999998</v>
      </c>
      <c r="N17" s="1566">
        <v>7.2346310000000003</v>
      </c>
      <c r="O17" s="1566">
        <v>7.3383380000000002</v>
      </c>
      <c r="P17" s="1566">
        <v>6.7531840000000001</v>
      </c>
      <c r="Q17" s="1566">
        <v>5.7993639999999997</v>
      </c>
      <c r="R17" s="1566">
        <v>6.1975579999999999</v>
      </c>
      <c r="S17" s="1566">
        <v>5.7306419999999996</v>
      </c>
      <c r="T17" s="1566">
        <v>4.3045619999999998</v>
      </c>
      <c r="U17" s="1566">
        <v>4.3380099999999997</v>
      </c>
      <c r="V17" s="1566">
        <v>5.564845</v>
      </c>
      <c r="W17" s="1566">
        <v>6.3686410000000002</v>
      </c>
      <c r="X17" s="1566">
        <v>4.8500949999999996</v>
      </c>
      <c r="Y17" s="1566">
        <v>3.9280879999999998</v>
      </c>
      <c r="Z17" s="1566">
        <v>4.7856969999999999</v>
      </c>
      <c r="AA17" s="1566">
        <v>3.3023500000000001</v>
      </c>
      <c r="AB17" s="1566">
        <v>4.6759959999999996</v>
      </c>
      <c r="AC17" s="1566">
        <v>3.1932179999999999</v>
      </c>
      <c r="AD17" s="1566">
        <v>3.6282640000000002</v>
      </c>
      <c r="AE17" s="1566">
        <v>4.1221509999999997</v>
      </c>
      <c r="AF17" s="1566">
        <v>2.7673559999999999</v>
      </c>
      <c r="AG17" s="1566">
        <v>3.091113</v>
      </c>
      <c r="AH17" s="1566">
        <v>4.759989</v>
      </c>
      <c r="AI17" s="1566">
        <v>3.3342299999999998</v>
      </c>
      <c r="AJ17" s="1566">
        <v>4.3451459999999997</v>
      </c>
      <c r="AK17" s="1566">
        <v>3.393669</v>
      </c>
      <c r="AL17" s="1566">
        <v>3.8406750000000001</v>
      </c>
      <c r="AM17" s="1566">
        <v>3.5466220000000002</v>
      </c>
      <c r="AN17" s="1566">
        <v>2.4198089999999999</v>
      </c>
      <c r="AO17" s="1566">
        <v>3.188062</v>
      </c>
      <c r="AP17" s="1566">
        <v>3.6108690000000001</v>
      </c>
      <c r="AQ17" s="1566">
        <v>2.745393</v>
      </c>
      <c r="AR17" s="1566">
        <v>3.6939160000000002</v>
      </c>
      <c r="AS17" s="1566">
        <v>3.3372470000000001</v>
      </c>
      <c r="AT17" s="1566">
        <v>1.922132</v>
      </c>
      <c r="AU17" s="1566">
        <v>0.253025</v>
      </c>
      <c r="AV17" s="1566">
        <v>0.58250139999999995</v>
      </c>
      <c r="AW17" s="1566">
        <v>0.14333899999999999</v>
      </c>
      <c r="AX17" s="1566">
        <v>0.58939019999999998</v>
      </c>
      <c r="AY17" s="1566">
        <v>0.45442949999999999</v>
      </c>
      <c r="AZ17" s="1566">
        <v>1.6966969999999999</v>
      </c>
      <c r="BA17" s="1566">
        <v>1.070368</v>
      </c>
      <c r="BB17" s="1566">
        <v>2.6127500000000001</v>
      </c>
      <c r="BC17" s="1566">
        <v>1.60721</v>
      </c>
      <c r="BD17" s="1566">
        <v>1.0647720000000001</v>
      </c>
      <c r="BE17" s="1566">
        <v>2.5774759999999999</v>
      </c>
      <c r="BF17" s="1566">
        <v>2.0195650000000001</v>
      </c>
      <c r="BG17" s="1566">
        <v>1.9992799999999999</v>
      </c>
      <c r="BH17" s="1566">
        <v>2.9295460000000002</v>
      </c>
      <c r="BI17" s="1566">
        <v>5.0876910000000004</v>
      </c>
      <c r="BJ17" s="1566">
        <v>2.8440720000000002</v>
      </c>
      <c r="BK17" s="1566">
        <v>2.1266989999999999</v>
      </c>
      <c r="BL17" s="1566">
        <v>2.005976</v>
      </c>
      <c r="BM17" s="1566">
        <v>1.4339729999999999</v>
      </c>
      <c r="BN17" s="1566">
        <v>1.627634</v>
      </c>
      <c r="BO17" s="1566">
        <v>0.81549709999999997</v>
      </c>
      <c r="BP17" s="1566">
        <v>1.054861</v>
      </c>
      <c r="BQ17" s="1566">
        <v>1.095912</v>
      </c>
      <c r="BR17" s="1566">
        <v>0.96366090000000004</v>
      </c>
      <c r="BS17" s="1566">
        <v>0.76067899999999999</v>
      </c>
      <c r="BT17" s="1566">
        <v>1.229665</v>
      </c>
      <c r="BU17" s="1566">
        <v>1.128652</v>
      </c>
      <c r="BV17" s="1566">
        <v>1.475112</v>
      </c>
      <c r="BW17" s="1566">
        <v>1.1323049999999999</v>
      </c>
      <c r="BX17" s="1566">
        <v>0.38736739999999997</v>
      </c>
      <c r="BY17" s="1566">
        <v>0.49840689999999999</v>
      </c>
      <c r="BZ17" s="1566">
        <v>0.57925400000000005</v>
      </c>
      <c r="CA17" s="1566">
        <v>0.81960909999999998</v>
      </c>
      <c r="CB17" s="1566">
        <v>0.67973209999999995</v>
      </c>
      <c r="CC17" s="1566">
        <v>0.83337950000000005</v>
      </c>
      <c r="CD17" s="1566">
        <v>0.55338089999999995</v>
      </c>
      <c r="CE17" s="1566">
        <v>0.31282939999999998</v>
      </c>
      <c r="CF17" s="1566">
        <v>0.81963359999999996</v>
      </c>
      <c r="CG17" s="1566">
        <v>0.44220379999999998</v>
      </c>
      <c r="CH17" s="1566">
        <v>1.048546</v>
      </c>
      <c r="CI17" s="1566">
        <v>0.8439837</v>
      </c>
      <c r="CJ17" s="1566">
        <v>1.3552729999999999</v>
      </c>
      <c r="CK17" s="1566">
        <v>0.43007970000000001</v>
      </c>
      <c r="CL17" s="1566">
        <v>0.79380280000000003</v>
      </c>
      <c r="CM17" s="1566">
        <v>0.30370069999999999</v>
      </c>
      <c r="CN17" s="1566">
        <v>0.73944949999999998</v>
      </c>
      <c r="CO17" s="1566">
        <v>0.62155680000000002</v>
      </c>
      <c r="CP17" s="1566">
        <v>0.39004270000000002</v>
      </c>
      <c r="CQ17" s="1566">
        <v>1.2061740000000001</v>
      </c>
      <c r="CR17" s="1566">
        <v>0.70960639999999997</v>
      </c>
      <c r="CS17" s="1566">
        <v>1.0833930000000001</v>
      </c>
      <c r="CT17" s="1566">
        <v>0.4999152</v>
      </c>
      <c r="CU17" s="1566">
        <v>0.76507670000000005</v>
      </c>
      <c r="CV17" s="1566">
        <v>0.77548070000000002</v>
      </c>
      <c r="CW17" s="1566">
        <v>0.35522599999999999</v>
      </c>
      <c r="CX17" s="1566">
        <v>0.51392139999999997</v>
      </c>
      <c r="CY17" s="1566">
        <v>0.26057170000000002</v>
      </c>
      <c r="CZ17" s="1566">
        <v>0.80249820000000005</v>
      </c>
      <c r="DA17" s="1567">
        <v>0.26630690000000001</v>
      </c>
      <c r="DB17" s="1567">
        <v>0.85480009999999995</v>
      </c>
      <c r="DC17" s="1567">
        <v>0.65486460000000002</v>
      </c>
      <c r="DD17" s="1567">
        <v>0.85469220000000001</v>
      </c>
      <c r="DE17" s="1567">
        <v>0.35450870000000001</v>
      </c>
      <c r="DF17" s="1568">
        <v>597.23825849999969</v>
      </c>
      <c r="DG17" s="1537"/>
      <c r="DH17" s="1500"/>
    </row>
    <row r="18" spans="1:112" s="22" customFormat="1" ht="15.75" customHeight="1">
      <c r="A18" s="42"/>
      <c r="B18" s="1565" t="s">
        <v>1469</v>
      </c>
      <c r="C18" s="1573">
        <v>0.24894640000000001</v>
      </c>
      <c r="D18" s="1573">
        <v>2.7580439999999999</v>
      </c>
      <c r="E18" s="1573">
        <v>2.959225</v>
      </c>
      <c r="F18" s="1573">
        <v>2.970202</v>
      </c>
      <c r="G18" s="1573">
        <v>3.298686</v>
      </c>
      <c r="H18" s="1573">
        <v>2.564797</v>
      </c>
      <c r="I18" s="1573">
        <v>3.6859150000000001</v>
      </c>
      <c r="J18" s="1573">
        <v>3.4116870000000001</v>
      </c>
      <c r="K18" s="1573">
        <v>3.5067409999999999</v>
      </c>
      <c r="L18" s="1573">
        <v>2.8755269999999999</v>
      </c>
      <c r="M18" s="1573">
        <v>2.9290759999999998</v>
      </c>
      <c r="N18" s="1573">
        <v>3.5008050000000002</v>
      </c>
      <c r="O18" s="1573">
        <v>2.3447870000000002</v>
      </c>
      <c r="P18" s="1573">
        <v>2.851566</v>
      </c>
      <c r="Q18" s="1573">
        <v>3.587164</v>
      </c>
      <c r="R18" s="1573">
        <v>2.4198650000000002</v>
      </c>
      <c r="S18" s="1573">
        <v>4.6406080000000003</v>
      </c>
      <c r="T18" s="1573">
        <v>3.0832290000000002</v>
      </c>
      <c r="U18" s="1573">
        <v>3.6253630000000001</v>
      </c>
      <c r="V18" s="1573">
        <v>3.6068419999999999</v>
      </c>
      <c r="W18" s="1573">
        <v>3.3391850000000001</v>
      </c>
      <c r="X18" s="1573">
        <v>3.9238849999999998</v>
      </c>
      <c r="Y18" s="1573">
        <v>2.3709630000000002</v>
      </c>
      <c r="Z18" s="1573">
        <v>3.4469829999999999</v>
      </c>
      <c r="AA18" s="1573">
        <v>2.8362419999999999</v>
      </c>
      <c r="AB18" s="1573">
        <v>3.0131169999999998</v>
      </c>
      <c r="AC18" s="1573">
        <v>3.899362</v>
      </c>
      <c r="AD18" s="1573">
        <v>3.4796119999999999</v>
      </c>
      <c r="AE18" s="1573">
        <v>3.158477</v>
      </c>
      <c r="AF18" s="1573">
        <v>2.2759909999999999</v>
      </c>
      <c r="AG18" s="1573">
        <v>2.2725249999999999</v>
      </c>
      <c r="AH18" s="1573">
        <v>5.1134930000000001</v>
      </c>
      <c r="AI18" s="1573">
        <v>6.667897</v>
      </c>
      <c r="AJ18" s="1573">
        <v>6.2118869999999999</v>
      </c>
      <c r="AK18" s="1573">
        <v>5.1343759999999996</v>
      </c>
      <c r="AL18" s="1573">
        <v>4.5919249999999998</v>
      </c>
      <c r="AM18" s="1573">
        <v>3.5681669999999999</v>
      </c>
      <c r="AN18" s="1573">
        <v>2.5827040000000001</v>
      </c>
      <c r="AO18" s="1573">
        <v>4.0477090000000002</v>
      </c>
      <c r="AP18" s="1573">
        <v>3.3546689999999999</v>
      </c>
      <c r="AQ18" s="1573">
        <v>3.825377</v>
      </c>
      <c r="AR18" s="1573">
        <v>2.7122790000000001</v>
      </c>
      <c r="AS18" s="1573">
        <v>2.9408460000000001</v>
      </c>
      <c r="AT18" s="1573">
        <v>2.301177</v>
      </c>
      <c r="AU18" s="1573">
        <v>0.40648970000000001</v>
      </c>
      <c r="AV18" s="1573">
        <v>0.31458979999999998</v>
      </c>
      <c r="AW18" s="1573">
        <v>0.27058769999999999</v>
      </c>
      <c r="AX18" s="1573">
        <v>1.065347</v>
      </c>
      <c r="AY18" s="1573">
        <v>0.60392670000000004</v>
      </c>
      <c r="AZ18" s="1573">
        <v>3.412258</v>
      </c>
      <c r="BA18" s="1573">
        <v>2.7625069999999998</v>
      </c>
      <c r="BB18" s="1573">
        <v>2.8493230000000001</v>
      </c>
      <c r="BC18" s="1573">
        <v>3.6150929999999999</v>
      </c>
      <c r="BD18" s="1573">
        <v>1.909044</v>
      </c>
      <c r="BE18" s="1573">
        <v>3.606052</v>
      </c>
      <c r="BF18" s="1573">
        <v>3.5375800000000002</v>
      </c>
      <c r="BG18" s="1573">
        <v>2.484137</v>
      </c>
      <c r="BH18" s="1573">
        <v>2.7311749999999999</v>
      </c>
      <c r="BI18" s="1573">
        <v>2.749555</v>
      </c>
      <c r="BJ18" s="1573">
        <v>3.4735830000000001</v>
      </c>
      <c r="BK18" s="1573">
        <v>2.4680759999999999</v>
      </c>
      <c r="BL18" s="1573">
        <v>2.3189109999999999</v>
      </c>
      <c r="BM18" s="1573">
        <v>2.6268349999999998</v>
      </c>
      <c r="BN18" s="1573">
        <v>2.47723</v>
      </c>
      <c r="BO18" s="1573">
        <v>3.124377</v>
      </c>
      <c r="BP18" s="1573">
        <v>2.6201219999999998</v>
      </c>
      <c r="BQ18" s="1573">
        <v>1.6079330000000001</v>
      </c>
      <c r="BR18" s="1573">
        <v>2.7537859999999998</v>
      </c>
      <c r="BS18" s="1573">
        <v>2.348087</v>
      </c>
      <c r="BT18" s="1573">
        <v>1.4395070000000001</v>
      </c>
      <c r="BU18" s="1573">
        <v>1.919222</v>
      </c>
      <c r="BV18" s="1573">
        <v>1.055841</v>
      </c>
      <c r="BW18" s="1573">
        <v>1.7994829999999999</v>
      </c>
      <c r="BX18" s="1573">
        <v>1.5868390000000001</v>
      </c>
      <c r="BY18" s="1573">
        <v>1.441233</v>
      </c>
      <c r="BZ18" s="1573">
        <v>1.302891</v>
      </c>
      <c r="CA18" s="1573">
        <v>1.131462</v>
      </c>
      <c r="CB18" s="1573">
        <v>0.87839739999999999</v>
      </c>
      <c r="CC18" s="1573">
        <v>0.93236920000000001</v>
      </c>
      <c r="CD18" s="1573">
        <v>1.0651999999999999</v>
      </c>
      <c r="CE18" s="1573">
        <v>0.82302889999999995</v>
      </c>
      <c r="CF18" s="1573">
        <v>1.273344</v>
      </c>
      <c r="CG18" s="1573">
        <v>0.98822140000000003</v>
      </c>
      <c r="CH18" s="1573">
        <v>0.71563560000000004</v>
      </c>
      <c r="CI18" s="1573">
        <v>0.38492349999999997</v>
      </c>
      <c r="CJ18" s="1573">
        <v>1.201783</v>
      </c>
      <c r="CK18" s="1573">
        <v>1.470745</v>
      </c>
      <c r="CL18" s="1573">
        <v>1.3284609999999999</v>
      </c>
      <c r="CM18" s="1573">
        <v>0.50338320000000003</v>
      </c>
      <c r="CN18" s="1573">
        <v>0.39210080000000003</v>
      </c>
      <c r="CO18" s="1573">
        <v>0.65937109999999999</v>
      </c>
      <c r="CP18" s="1573">
        <v>0.49083569999999999</v>
      </c>
      <c r="CQ18" s="1573">
        <v>0.70087290000000002</v>
      </c>
      <c r="CR18" s="1573">
        <v>0.66701960000000005</v>
      </c>
      <c r="CS18" s="1573">
        <v>1.017611</v>
      </c>
      <c r="CT18" s="1573">
        <v>0.4970619</v>
      </c>
      <c r="CU18" s="1573">
        <v>0.73000980000000004</v>
      </c>
      <c r="CV18" s="1573">
        <v>1.1971400000000001</v>
      </c>
      <c r="CW18" s="1573">
        <v>0.63883259999999997</v>
      </c>
      <c r="CX18" s="1573">
        <v>1.009673</v>
      </c>
      <c r="CY18" s="1573">
        <v>0.4392105</v>
      </c>
      <c r="CZ18" s="1573">
        <v>0.3334395</v>
      </c>
      <c r="DA18" s="1574">
        <v>0.4196838</v>
      </c>
      <c r="DB18" s="1574">
        <v>0.61969719999999995</v>
      </c>
      <c r="DC18" s="1574">
        <v>0.4680378</v>
      </c>
      <c r="DD18" s="1574">
        <v>0.90261639999999999</v>
      </c>
      <c r="DE18" s="1574">
        <v>0.81061649999999996</v>
      </c>
      <c r="DF18" s="1575">
        <v>241.31032859999996</v>
      </c>
      <c r="DG18" s="1545"/>
      <c r="DH18" s="1500"/>
    </row>
    <row r="19" spans="1:112" s="22" customFormat="1" ht="15.75" customHeight="1">
      <c r="A19" s="1559" t="s">
        <v>1382</v>
      </c>
      <c r="B19" s="1560"/>
      <c r="C19" s="1561">
        <v>51.058281299999997</v>
      </c>
      <c r="D19" s="1561">
        <v>537.96293509999998</v>
      </c>
      <c r="E19" s="1561">
        <v>421.8783679</v>
      </c>
      <c r="F19" s="1561">
        <v>204.28001009999997</v>
      </c>
      <c r="G19" s="1561">
        <v>122.92291059999999</v>
      </c>
      <c r="H19" s="1561">
        <v>93.436857100000012</v>
      </c>
      <c r="I19" s="1561">
        <v>69.810571400000001</v>
      </c>
      <c r="J19" s="1561">
        <v>79.9736537</v>
      </c>
      <c r="K19" s="1561">
        <v>50.169270499999996</v>
      </c>
      <c r="L19" s="1561">
        <v>52.248154100000001</v>
      </c>
      <c r="M19" s="1561">
        <v>47.696056600000006</v>
      </c>
      <c r="N19" s="1561">
        <v>38.056919300000004</v>
      </c>
      <c r="O19" s="1561">
        <v>45.385206400000001</v>
      </c>
      <c r="P19" s="1561">
        <v>43.654921700000003</v>
      </c>
      <c r="Q19" s="1561">
        <v>37.856546300000005</v>
      </c>
      <c r="R19" s="1561">
        <v>36.657640300000004</v>
      </c>
      <c r="S19" s="1561">
        <v>35.546491700000004</v>
      </c>
      <c r="T19" s="1561">
        <v>32.847653499999993</v>
      </c>
      <c r="U19" s="1561">
        <v>33.683446799999999</v>
      </c>
      <c r="V19" s="1561">
        <v>40.392845000000001</v>
      </c>
      <c r="W19" s="1561">
        <v>35.735017499999998</v>
      </c>
      <c r="X19" s="1561">
        <v>38.420730500000005</v>
      </c>
      <c r="Y19" s="1561">
        <v>34.070677799999999</v>
      </c>
      <c r="Z19" s="1561">
        <v>31.662233199999996</v>
      </c>
      <c r="AA19" s="1561">
        <v>29.646288300000002</v>
      </c>
      <c r="AB19" s="1561">
        <v>32.0102142</v>
      </c>
      <c r="AC19" s="1561">
        <v>32.341087999999999</v>
      </c>
      <c r="AD19" s="1561">
        <v>29.564449699999997</v>
      </c>
      <c r="AE19" s="1561">
        <v>27.590988899999999</v>
      </c>
      <c r="AF19" s="1561">
        <v>22.8866713</v>
      </c>
      <c r="AG19" s="1561">
        <v>25.327990499999999</v>
      </c>
      <c r="AH19" s="1561">
        <v>37.206323600000005</v>
      </c>
      <c r="AI19" s="1561">
        <v>46.237780999999998</v>
      </c>
      <c r="AJ19" s="1561">
        <v>51.650093000000005</v>
      </c>
      <c r="AK19" s="1561">
        <v>39.5497546</v>
      </c>
      <c r="AL19" s="1561">
        <v>33.924481999999998</v>
      </c>
      <c r="AM19" s="1561">
        <v>30.557606599999996</v>
      </c>
      <c r="AN19" s="1561">
        <v>28.647677000000002</v>
      </c>
      <c r="AO19" s="1561">
        <v>33.266857000000002</v>
      </c>
      <c r="AP19" s="1561">
        <v>30.846438600000003</v>
      </c>
      <c r="AQ19" s="1561">
        <v>31.250114</v>
      </c>
      <c r="AR19" s="1561">
        <v>26.613963000000002</v>
      </c>
      <c r="AS19" s="1561">
        <v>32.221028000000004</v>
      </c>
      <c r="AT19" s="1561">
        <v>20.285193800000002</v>
      </c>
      <c r="AU19" s="1561">
        <v>4.3514000999999993</v>
      </c>
      <c r="AV19" s="1561">
        <v>4.8672797999999995</v>
      </c>
      <c r="AW19" s="1561">
        <v>4.2537605000000003</v>
      </c>
      <c r="AX19" s="1561">
        <v>8.0794470999999994</v>
      </c>
      <c r="AY19" s="1561">
        <v>12.847747399999999</v>
      </c>
      <c r="AZ19" s="1561">
        <v>23.108029000000002</v>
      </c>
      <c r="BA19" s="1561">
        <v>19.907595999999998</v>
      </c>
      <c r="BB19" s="1561">
        <v>24.907361999999999</v>
      </c>
      <c r="BC19" s="1561">
        <v>27.832599000000002</v>
      </c>
      <c r="BD19" s="1561">
        <v>19.562473499999999</v>
      </c>
      <c r="BE19" s="1561">
        <v>24.977244999999996</v>
      </c>
      <c r="BF19" s="1561">
        <v>29.001369000000004</v>
      </c>
      <c r="BG19" s="1561">
        <v>27.494492000000001</v>
      </c>
      <c r="BH19" s="1561">
        <v>29.521189999999997</v>
      </c>
      <c r="BI19" s="1561">
        <v>39.524557999999999</v>
      </c>
      <c r="BJ19" s="1561">
        <v>32.932312000000003</v>
      </c>
      <c r="BK19" s="1561">
        <v>19.573697599999999</v>
      </c>
      <c r="BL19" s="1561">
        <v>20.592454</v>
      </c>
      <c r="BM19" s="1561">
        <v>17.547485999999999</v>
      </c>
      <c r="BN19" s="1561">
        <v>18.479407000000002</v>
      </c>
      <c r="BO19" s="1561">
        <v>21.384881100000001</v>
      </c>
      <c r="BP19" s="1561">
        <v>15.208128800000001</v>
      </c>
      <c r="BQ19" s="1561">
        <v>15.188125000000001</v>
      </c>
      <c r="BR19" s="1561">
        <v>19.318375899999999</v>
      </c>
      <c r="BS19" s="1561">
        <v>14.155989399999999</v>
      </c>
      <c r="BT19" s="1561">
        <v>13.796519100000001</v>
      </c>
      <c r="BU19" s="1561">
        <v>14.983889000000001</v>
      </c>
      <c r="BV19" s="1561">
        <v>11.1165229</v>
      </c>
      <c r="BW19" s="1561">
        <v>10.6479742</v>
      </c>
      <c r="BX19" s="1561">
        <v>9.8432998999999999</v>
      </c>
      <c r="BY19" s="1561">
        <v>8.7698663999999997</v>
      </c>
      <c r="BZ19" s="1561">
        <v>8.6506623000000005</v>
      </c>
      <c r="CA19" s="1561">
        <v>8.2987551999999987</v>
      </c>
      <c r="CB19" s="1561">
        <v>6.9194478000000004</v>
      </c>
      <c r="CC19" s="1561">
        <v>6.3242456000000002</v>
      </c>
      <c r="CD19" s="1561">
        <v>8.0561714999999996</v>
      </c>
      <c r="CE19" s="1561">
        <v>7.0899590000000003</v>
      </c>
      <c r="CF19" s="1561">
        <v>8.9540430999999998</v>
      </c>
      <c r="CG19" s="1561">
        <v>6.8410142</v>
      </c>
      <c r="CH19" s="1561">
        <v>8.4796692999999994</v>
      </c>
      <c r="CI19" s="1561">
        <v>9.4343164999999996</v>
      </c>
      <c r="CJ19" s="1561">
        <v>11.229903400000001</v>
      </c>
      <c r="CK19" s="1561">
        <v>9.9000668999999988</v>
      </c>
      <c r="CL19" s="1561">
        <v>8.2563143999999991</v>
      </c>
      <c r="CM19" s="1561">
        <v>7.7874005999999998</v>
      </c>
      <c r="CN19" s="1561">
        <v>8.4289431000000015</v>
      </c>
      <c r="CO19" s="1561">
        <v>9.7848825999999995</v>
      </c>
      <c r="CP19" s="1561">
        <v>7.7667305000000004</v>
      </c>
      <c r="CQ19" s="1561">
        <v>8.6948428</v>
      </c>
      <c r="CR19" s="1561">
        <v>11.918334999999999</v>
      </c>
      <c r="CS19" s="1561">
        <v>9.2972225999999996</v>
      </c>
      <c r="CT19" s="1561">
        <v>7.2599457000000012</v>
      </c>
      <c r="CU19" s="1561">
        <v>7.4113271000000003</v>
      </c>
      <c r="CV19" s="1561">
        <v>7.891620800000001</v>
      </c>
      <c r="CW19" s="1561">
        <v>8.9246088999999991</v>
      </c>
      <c r="CX19" s="1561">
        <v>6.1495097999999997</v>
      </c>
      <c r="CY19" s="1561">
        <v>7.6488893000000004</v>
      </c>
      <c r="CZ19" s="1561">
        <v>7.5120518999999994</v>
      </c>
      <c r="DA19" s="1561">
        <v>7.3145211000000003</v>
      </c>
      <c r="DB19" s="1561">
        <v>7.3773092</v>
      </c>
      <c r="DC19" s="1562">
        <v>6.5326623999999995</v>
      </c>
      <c r="DD19" s="1562">
        <v>7.1160779999999999</v>
      </c>
      <c r="DE19" s="1562">
        <v>6.0523967999999995</v>
      </c>
      <c r="DF19" s="1564">
        <v>3680.1117255999993</v>
      </c>
      <c r="DG19" s="1542">
        <v>1</v>
      </c>
      <c r="DH19" s="1500"/>
    </row>
    <row r="20" spans="1:112" s="22" customFormat="1" ht="15.75" customHeight="1">
      <c r="A20" s="42"/>
      <c r="B20" s="1565" t="s">
        <v>1468</v>
      </c>
      <c r="C20" s="1566">
        <v>49.762649799999998</v>
      </c>
      <c r="D20" s="1566">
        <v>524.94442700000002</v>
      </c>
      <c r="E20" s="1566">
        <v>405.57427000000001</v>
      </c>
      <c r="F20" s="1566">
        <v>191.40421399999997</v>
      </c>
      <c r="G20" s="1566">
        <v>110.185665</v>
      </c>
      <c r="H20" s="1566">
        <v>85.520249000000007</v>
      </c>
      <c r="I20" s="1566">
        <v>58.133296000000001</v>
      </c>
      <c r="J20" s="1566">
        <v>64.841386999999997</v>
      </c>
      <c r="K20" s="1566">
        <v>39.177496099999999</v>
      </c>
      <c r="L20" s="1566">
        <v>39.487909999999999</v>
      </c>
      <c r="M20" s="1566">
        <v>34.596147000000002</v>
      </c>
      <c r="N20" s="1566">
        <v>27.0492916</v>
      </c>
      <c r="O20" s="1566">
        <v>32.548059600000002</v>
      </c>
      <c r="P20" s="1566">
        <v>28.925013000000003</v>
      </c>
      <c r="Q20" s="1566">
        <v>25.004081600000003</v>
      </c>
      <c r="R20" s="1566">
        <v>24.003303000000002</v>
      </c>
      <c r="S20" s="1566">
        <v>21.4730539</v>
      </c>
      <c r="T20" s="1566">
        <v>19.896904799999998</v>
      </c>
      <c r="U20" s="1566">
        <v>21.178890900000003</v>
      </c>
      <c r="V20" s="1566">
        <v>25.805810000000001</v>
      </c>
      <c r="W20" s="1566">
        <v>21.928100300000001</v>
      </c>
      <c r="X20" s="1566">
        <v>21.931005000000003</v>
      </c>
      <c r="Y20" s="1566">
        <v>19.738011499999999</v>
      </c>
      <c r="Z20" s="1566">
        <v>18.384056999999999</v>
      </c>
      <c r="AA20" s="1566">
        <v>16.867429999999999</v>
      </c>
      <c r="AB20" s="1566">
        <v>17.820734999999999</v>
      </c>
      <c r="AC20" s="1566">
        <v>15.379951</v>
      </c>
      <c r="AD20" s="1566">
        <v>15.45021</v>
      </c>
      <c r="AE20" s="1566">
        <v>13.540610600000001</v>
      </c>
      <c r="AF20" s="1566">
        <v>11.200016</v>
      </c>
      <c r="AG20" s="1566">
        <v>13.786843999999999</v>
      </c>
      <c r="AH20" s="1566">
        <v>18.6604505</v>
      </c>
      <c r="AI20" s="1566">
        <v>17.554848999999997</v>
      </c>
      <c r="AJ20" s="1566">
        <v>20.414936000000001</v>
      </c>
      <c r="AK20" s="1566">
        <v>17.8995386</v>
      </c>
      <c r="AL20" s="1566">
        <v>17.303312000000002</v>
      </c>
      <c r="AM20" s="1566">
        <v>15.018042399999999</v>
      </c>
      <c r="AN20" s="1566">
        <v>15.101299000000001</v>
      </c>
      <c r="AO20" s="1566">
        <v>16.14584</v>
      </c>
      <c r="AP20" s="1566">
        <v>14.568943600000001</v>
      </c>
      <c r="AQ20" s="1566">
        <v>14.514382000000001</v>
      </c>
      <c r="AR20" s="1566">
        <v>13.474717</v>
      </c>
      <c r="AS20" s="1566">
        <v>15.878584</v>
      </c>
      <c r="AT20" s="1566">
        <v>11.145407000000001</v>
      </c>
      <c r="AU20" s="1566">
        <v>2.1132982999999999</v>
      </c>
      <c r="AV20" s="1566">
        <v>3.2920369999999997</v>
      </c>
      <c r="AW20" s="1566">
        <v>2.2622238000000001</v>
      </c>
      <c r="AX20" s="1566">
        <v>4.0249225000000006</v>
      </c>
      <c r="AY20" s="1566">
        <v>6.1023210999999993</v>
      </c>
      <c r="AZ20" s="1566">
        <v>7.3571200000000001</v>
      </c>
      <c r="BA20" s="1566">
        <v>6.818619</v>
      </c>
      <c r="BB20" s="1566">
        <v>10.504175999999999</v>
      </c>
      <c r="BC20" s="1566">
        <v>10.292108000000001</v>
      </c>
      <c r="BD20" s="1566">
        <v>7.426871499999999</v>
      </c>
      <c r="BE20" s="1566">
        <v>10.886120999999999</v>
      </c>
      <c r="BF20" s="1566">
        <v>11.946491</v>
      </c>
      <c r="BG20" s="1566">
        <v>10.975910000000001</v>
      </c>
      <c r="BH20" s="1566">
        <v>15.85722</v>
      </c>
      <c r="BI20" s="1566">
        <v>26.618402000000003</v>
      </c>
      <c r="BJ20" s="1566">
        <v>19.862758000000003</v>
      </c>
      <c r="BK20" s="1566">
        <v>9.8053349999999995</v>
      </c>
      <c r="BL20" s="1566">
        <v>9.5076050000000016</v>
      </c>
      <c r="BM20" s="1566">
        <v>7.250553</v>
      </c>
      <c r="BN20" s="1566">
        <v>6.0459790000000009</v>
      </c>
      <c r="BO20" s="1566">
        <v>7.7309320999999986</v>
      </c>
      <c r="BP20" s="1566">
        <v>4.5234388000000001</v>
      </c>
      <c r="BQ20" s="1566">
        <v>5.5538930000000004</v>
      </c>
      <c r="BR20" s="1566">
        <v>6.2755238999999996</v>
      </c>
      <c r="BS20" s="1566">
        <v>3.8139214000000004</v>
      </c>
      <c r="BT20" s="1566">
        <v>5.8758471000000005</v>
      </c>
      <c r="BU20" s="1566">
        <v>6.1778760000000004</v>
      </c>
      <c r="BV20" s="1566">
        <v>5.3520965</v>
      </c>
      <c r="BW20" s="1566">
        <v>3.9411997999999997</v>
      </c>
      <c r="BX20" s="1566">
        <v>3.7401652000000003</v>
      </c>
      <c r="BY20" s="1566">
        <v>2.6972919000000002</v>
      </c>
      <c r="BZ20" s="1566">
        <v>2.9838875000000002</v>
      </c>
      <c r="CA20" s="1566">
        <v>2.2883241999999999</v>
      </c>
      <c r="CB20" s="1566">
        <v>2.6036119999999996</v>
      </c>
      <c r="CC20" s="1566">
        <v>2.6352453000000002</v>
      </c>
      <c r="CD20" s="1566">
        <v>3.0531133000000001</v>
      </c>
      <c r="CE20" s="1566">
        <v>3.0925755000000001</v>
      </c>
      <c r="CF20" s="1566">
        <v>3.9723735999999996</v>
      </c>
      <c r="CG20" s="1566">
        <v>3.0194730000000001</v>
      </c>
      <c r="CH20" s="1566">
        <v>4.0253009999999998</v>
      </c>
      <c r="CI20" s="1566">
        <v>3.790308</v>
      </c>
      <c r="CJ20" s="1566">
        <v>5.4151810000000005</v>
      </c>
      <c r="CK20" s="1566">
        <v>4.1830759000000004</v>
      </c>
      <c r="CL20" s="1566">
        <v>3.5060699999999998</v>
      </c>
      <c r="CM20" s="1566">
        <v>3.6102315999999997</v>
      </c>
      <c r="CN20" s="1566">
        <v>4.0500870000000004</v>
      </c>
      <c r="CO20" s="1566">
        <v>3.8534855000000001</v>
      </c>
      <c r="CP20" s="1566">
        <v>4.1571927000000004</v>
      </c>
      <c r="CQ20" s="1566">
        <v>4.6719417999999999</v>
      </c>
      <c r="CR20" s="1566">
        <v>6.3587354000000005</v>
      </c>
      <c r="CS20" s="1566">
        <v>5.0110779999999995</v>
      </c>
      <c r="CT20" s="1566">
        <v>3.9835337000000006</v>
      </c>
      <c r="CU20" s="1566">
        <v>3.9679909000000002</v>
      </c>
      <c r="CV20" s="1566">
        <v>2.7819209000000003</v>
      </c>
      <c r="CW20" s="1566">
        <v>3.3954313000000003</v>
      </c>
      <c r="CX20" s="1566">
        <v>2.5343610999999999</v>
      </c>
      <c r="CY20" s="1566">
        <v>2.7069234999999998</v>
      </c>
      <c r="CZ20" s="1566">
        <v>3.5196035000000001</v>
      </c>
      <c r="DA20" s="1566">
        <v>3.7391024000000002</v>
      </c>
      <c r="DB20" s="1566">
        <v>3.4068998000000001</v>
      </c>
      <c r="DC20" s="1566">
        <v>2.6525854999999998</v>
      </c>
      <c r="DD20" s="1566">
        <v>3.4199069</v>
      </c>
      <c r="DE20" s="1566">
        <v>2.1507626999999996</v>
      </c>
      <c r="DF20" s="1568">
        <v>2582.391962199998</v>
      </c>
      <c r="DG20" s="1542">
        <v>0.70171564201056125</v>
      </c>
      <c r="DH20" s="1500"/>
    </row>
    <row r="21" spans="1:112" s="22" customFormat="1" ht="15.75" customHeight="1" thickBot="1">
      <c r="A21" s="579"/>
      <c r="B21" s="1576" t="s">
        <v>1469</v>
      </c>
      <c r="C21" s="1577">
        <v>1.2956314999999998</v>
      </c>
      <c r="D21" s="1577">
        <v>13.0185081</v>
      </c>
      <c r="E21" s="1577">
        <v>16.304097899999999</v>
      </c>
      <c r="F21" s="1577">
        <v>12.875796100000001</v>
      </c>
      <c r="G21" s="1577">
        <v>12.7372456</v>
      </c>
      <c r="H21" s="1577">
        <v>7.9166080999999995</v>
      </c>
      <c r="I21" s="1577">
        <v>11.677275399999999</v>
      </c>
      <c r="J21" s="1577">
        <v>15.132266700000001</v>
      </c>
      <c r="K21" s="1577">
        <v>10.991774400000001</v>
      </c>
      <c r="L21" s="1577">
        <v>12.7602441</v>
      </c>
      <c r="M21" s="1577">
        <v>13.0999096</v>
      </c>
      <c r="N21" s="1577">
        <v>11.0076277</v>
      </c>
      <c r="O21" s="1577">
        <v>12.837146799999999</v>
      </c>
      <c r="P21" s="1577">
        <v>14.729908700000001</v>
      </c>
      <c r="Q21" s="1577">
        <v>12.852464700000001</v>
      </c>
      <c r="R21" s="1577">
        <v>12.6543373</v>
      </c>
      <c r="S21" s="1577">
        <v>14.073437800000001</v>
      </c>
      <c r="T21" s="1577">
        <v>12.950748699999998</v>
      </c>
      <c r="U21" s="1577">
        <v>12.5045559</v>
      </c>
      <c r="V21" s="1577">
        <v>14.587035</v>
      </c>
      <c r="W21" s="1577">
        <v>13.806917200000001</v>
      </c>
      <c r="X21" s="1577">
        <v>16.489725499999999</v>
      </c>
      <c r="Y21" s="1577">
        <v>14.3326663</v>
      </c>
      <c r="Z21" s="1577">
        <v>13.278176199999999</v>
      </c>
      <c r="AA21" s="1577">
        <v>12.778858300000001</v>
      </c>
      <c r="AB21" s="1577">
        <v>14.189479199999999</v>
      </c>
      <c r="AC21" s="1577">
        <v>16.961137000000001</v>
      </c>
      <c r="AD21" s="1577">
        <v>14.114239699999999</v>
      </c>
      <c r="AE21" s="1577">
        <v>14.0503783</v>
      </c>
      <c r="AF21" s="1577">
        <v>11.6866553</v>
      </c>
      <c r="AG21" s="1577">
        <v>11.5411465</v>
      </c>
      <c r="AH21" s="1577">
        <v>18.545873100000001</v>
      </c>
      <c r="AI21" s="1577">
        <v>28.682932000000001</v>
      </c>
      <c r="AJ21" s="1577">
        <v>31.235157000000005</v>
      </c>
      <c r="AK21" s="1577">
        <v>21.650215999999997</v>
      </c>
      <c r="AL21" s="1577">
        <v>16.621169999999999</v>
      </c>
      <c r="AM21" s="1577">
        <v>15.539564199999997</v>
      </c>
      <c r="AN21" s="1577">
        <v>13.546378000000001</v>
      </c>
      <c r="AO21" s="1577">
        <v>17.121017000000002</v>
      </c>
      <c r="AP21" s="1577">
        <v>16.277495000000002</v>
      </c>
      <c r="AQ21" s="1577">
        <v>16.735731999999999</v>
      </c>
      <c r="AR21" s="1577">
        <v>13.139246000000002</v>
      </c>
      <c r="AS21" s="1577">
        <v>16.342444</v>
      </c>
      <c r="AT21" s="1577">
        <v>9.1397867999999995</v>
      </c>
      <c r="AU21" s="1577">
        <v>2.2381017999999999</v>
      </c>
      <c r="AV21" s="1577">
        <v>1.5752428000000001</v>
      </c>
      <c r="AW21" s="1577">
        <v>1.9915367000000002</v>
      </c>
      <c r="AX21" s="1577">
        <v>4.0545245999999997</v>
      </c>
      <c r="AY21" s="1577">
        <v>6.7454262999999992</v>
      </c>
      <c r="AZ21" s="1577">
        <v>15.750909</v>
      </c>
      <c r="BA21" s="1577">
        <v>13.088977</v>
      </c>
      <c r="BB21" s="1577">
        <v>14.403186</v>
      </c>
      <c r="BC21" s="1577">
        <v>17.540491000000003</v>
      </c>
      <c r="BD21" s="1577">
        <v>12.135602</v>
      </c>
      <c r="BE21" s="1577">
        <v>14.091123999999999</v>
      </c>
      <c r="BF21" s="1577">
        <v>17.054878000000002</v>
      </c>
      <c r="BG21" s="1577">
        <v>16.518581999999999</v>
      </c>
      <c r="BH21" s="1577">
        <v>13.663969999999999</v>
      </c>
      <c r="BI21" s="1577">
        <v>12.906155999999999</v>
      </c>
      <c r="BJ21" s="1577">
        <v>13.069554</v>
      </c>
      <c r="BK21" s="1577">
        <v>9.7683625999999997</v>
      </c>
      <c r="BL21" s="1577">
        <v>11.084848999999998</v>
      </c>
      <c r="BM21" s="1577">
        <v>10.296932999999999</v>
      </c>
      <c r="BN21" s="1577">
        <v>12.433428000000001</v>
      </c>
      <c r="BO21" s="1577">
        <v>13.653949000000001</v>
      </c>
      <c r="BP21" s="1577">
        <v>10.68469</v>
      </c>
      <c r="BQ21" s="1577">
        <v>9.6342320000000008</v>
      </c>
      <c r="BR21" s="1577">
        <v>13.042852</v>
      </c>
      <c r="BS21" s="1577">
        <v>10.342067999999999</v>
      </c>
      <c r="BT21" s="1577">
        <v>7.9206719999999997</v>
      </c>
      <c r="BU21" s="1577">
        <v>8.8060130000000001</v>
      </c>
      <c r="BV21" s="1577">
        <v>5.7644264000000005</v>
      </c>
      <c r="BW21" s="1577">
        <v>6.7067744000000005</v>
      </c>
      <c r="BX21" s="1577">
        <v>6.1031347</v>
      </c>
      <c r="BY21" s="1577">
        <v>6.0725745</v>
      </c>
      <c r="BZ21" s="1577">
        <v>5.6667747999999998</v>
      </c>
      <c r="CA21" s="1577">
        <v>6.0104309999999996</v>
      </c>
      <c r="CB21" s="1577">
        <v>4.3158358000000003</v>
      </c>
      <c r="CC21" s="1577">
        <v>3.6890003</v>
      </c>
      <c r="CD21" s="1577">
        <v>5.0030581999999999</v>
      </c>
      <c r="CE21" s="1577">
        <v>3.9973834999999998</v>
      </c>
      <c r="CF21" s="1577">
        <v>4.9816694999999998</v>
      </c>
      <c r="CG21" s="1577">
        <v>3.8215412</v>
      </c>
      <c r="CH21" s="1577">
        <v>4.4543682999999996</v>
      </c>
      <c r="CI21" s="1577">
        <v>5.6440085</v>
      </c>
      <c r="CJ21" s="1577">
        <v>5.8147224</v>
      </c>
      <c r="CK21" s="1577">
        <v>5.7169909999999993</v>
      </c>
      <c r="CL21" s="1577">
        <v>4.7502443999999997</v>
      </c>
      <c r="CM21" s="1577">
        <v>4.1771690000000001</v>
      </c>
      <c r="CN21" s="1577">
        <v>4.3788561000000001</v>
      </c>
      <c r="CO21" s="1577">
        <v>5.9313970999999999</v>
      </c>
      <c r="CP21" s="1577">
        <v>3.6095378</v>
      </c>
      <c r="CQ21" s="1577">
        <v>4.0229010000000001</v>
      </c>
      <c r="CR21" s="1577">
        <v>5.5595995999999994</v>
      </c>
      <c r="CS21" s="1577">
        <v>4.2861446000000001</v>
      </c>
      <c r="CT21" s="1577">
        <v>3.2764120000000001</v>
      </c>
      <c r="CU21" s="1577">
        <v>3.4433362000000001</v>
      </c>
      <c r="CV21" s="1577">
        <v>5.1096999000000007</v>
      </c>
      <c r="CW21" s="1577">
        <v>5.5291775999999997</v>
      </c>
      <c r="CX21" s="1577">
        <v>3.6151486999999998</v>
      </c>
      <c r="CY21" s="1577">
        <v>4.9419658000000002</v>
      </c>
      <c r="CZ21" s="1577">
        <v>3.9924483999999998</v>
      </c>
      <c r="DA21" s="1577">
        <v>3.5754186999999997</v>
      </c>
      <c r="DB21" s="1577">
        <v>3.9704093999999999</v>
      </c>
      <c r="DC21" s="1577">
        <v>3.8800768999999997</v>
      </c>
      <c r="DD21" s="1577">
        <v>3.6961710999999999</v>
      </c>
      <c r="DE21" s="1577">
        <v>3.9016340999999999</v>
      </c>
      <c r="DF21" s="1578">
        <v>1097.7197633999997</v>
      </c>
      <c r="DG21" s="1550">
        <v>0.29828435798943831</v>
      </c>
      <c r="DH21" s="1500"/>
    </row>
    <row r="22" spans="1:112" s="22" customFormat="1" ht="15.75" customHeight="1">
      <c r="A22" s="1501" t="s">
        <v>221</v>
      </c>
      <c r="B22" s="1579"/>
      <c r="C22" s="1579"/>
      <c r="D22" s="1579"/>
      <c r="E22" s="1579"/>
      <c r="F22" s="118"/>
      <c r="G22" s="118"/>
      <c r="H22" s="118"/>
      <c r="I22" s="118"/>
      <c r="J22" s="118"/>
      <c r="K22" s="118"/>
      <c r="L22" s="118"/>
      <c r="M22" s="118"/>
      <c r="N22" s="118"/>
      <c r="O22" s="118"/>
      <c r="P22" s="118"/>
      <c r="Q22" s="118"/>
      <c r="R22" s="118"/>
      <c r="S22" s="118"/>
      <c r="T22" s="118"/>
      <c r="U22" s="118"/>
      <c r="V22" s="118"/>
      <c r="W22" s="118"/>
      <c r="X22" s="118"/>
      <c r="Y22" s="118"/>
      <c r="Z22" s="118"/>
      <c r="AA22" s="118"/>
      <c r="AB22" s="118"/>
      <c r="AC22" s="118"/>
      <c r="AD22" s="118"/>
      <c r="AE22" s="118"/>
      <c r="AF22" s="118"/>
      <c r="AG22" s="118"/>
      <c r="AH22" s="118"/>
      <c r="AI22" s="118"/>
      <c r="AJ22" s="118"/>
      <c r="AK22" s="118"/>
      <c r="AL22" s="118"/>
      <c r="AM22" s="118"/>
      <c r="AN22" s="118"/>
      <c r="AO22" s="118"/>
      <c r="AP22" s="118"/>
      <c r="AQ22" s="118"/>
      <c r="AR22" s="118"/>
      <c r="AS22" s="118"/>
      <c r="AT22" s="118"/>
      <c r="AU22" s="118"/>
      <c r="AV22" s="118"/>
      <c r="AW22" s="118"/>
      <c r="AX22" s="118"/>
      <c r="AY22" s="118"/>
      <c r="AZ22" s="118"/>
      <c r="BA22" s="118"/>
      <c r="BB22" s="118"/>
      <c r="BC22" s="118"/>
      <c r="BD22" s="118"/>
      <c r="BE22" s="118"/>
      <c r="BF22" s="118"/>
      <c r="BG22" s="118"/>
      <c r="BH22" s="118"/>
      <c r="BI22" s="118"/>
      <c r="BJ22" s="118"/>
      <c r="BK22" s="118"/>
      <c r="BL22" s="118"/>
      <c r="BM22" s="118"/>
      <c r="BN22" s="118"/>
      <c r="BO22" s="118"/>
      <c r="BP22" s="118"/>
      <c r="BQ22" s="118"/>
      <c r="BR22" s="118"/>
      <c r="BS22" s="118"/>
      <c r="BT22" s="118"/>
      <c r="BU22" s="118"/>
      <c r="BV22" s="118"/>
      <c r="BW22" s="118"/>
      <c r="BX22" s="118"/>
      <c r="BY22" s="118"/>
      <c r="BZ22" s="118"/>
      <c r="CA22" s="118"/>
      <c r="CB22" s="118"/>
      <c r="CC22" s="118"/>
      <c r="CD22" s="118"/>
      <c r="CE22" s="118"/>
      <c r="CF22" s="118"/>
      <c r="CG22" s="118"/>
      <c r="CH22" s="118"/>
      <c r="CI22" s="118"/>
      <c r="CJ22" s="118"/>
      <c r="CK22" s="118"/>
      <c r="CL22" s="118"/>
      <c r="CM22" s="118"/>
      <c r="CN22" s="118"/>
      <c r="CO22" s="118"/>
      <c r="CP22" s="118"/>
      <c r="CQ22" s="118"/>
      <c r="CR22" s="118"/>
      <c r="CS22" s="118"/>
      <c r="CT22" s="118"/>
      <c r="CU22" s="118"/>
      <c r="CV22" s="118"/>
      <c r="CW22" s="118"/>
      <c r="CX22" s="118"/>
      <c r="CY22" s="118"/>
      <c r="CZ22" s="118"/>
      <c r="DA22" s="118"/>
      <c r="DB22" s="118"/>
      <c r="DC22" s="118"/>
      <c r="DD22" s="118"/>
      <c r="DE22" s="118"/>
      <c r="DF22" s="118"/>
      <c r="DG22" s="1580"/>
    </row>
    <row r="23" spans="1:112" s="22" customFormat="1" ht="28.95" customHeight="1">
      <c r="A23" s="1932" t="s">
        <v>1476</v>
      </c>
      <c r="B23" s="1987"/>
      <c r="C23" s="1987"/>
      <c r="D23" s="1987"/>
      <c r="E23" s="1987"/>
      <c r="F23" s="1987"/>
      <c r="G23" s="1987"/>
      <c r="H23" s="1987"/>
      <c r="I23" s="1987"/>
      <c r="J23" s="1987"/>
      <c r="K23" s="1987"/>
      <c r="L23" s="1987"/>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c r="AN23" s="1987"/>
      <c r="AO23" s="1987"/>
      <c r="AP23" s="1987"/>
      <c r="AQ23" s="1987"/>
      <c r="AR23" s="1987"/>
      <c r="AS23" s="1987"/>
      <c r="AT23" s="1987"/>
      <c r="AU23" s="1987"/>
      <c r="AV23" s="1987"/>
      <c r="AW23" s="1987"/>
      <c r="AX23" s="1987"/>
      <c r="AY23" s="1987"/>
      <c r="AZ23" s="1987"/>
      <c r="BA23" s="1987"/>
      <c r="BB23" s="1987"/>
      <c r="BC23" s="1987"/>
      <c r="BD23" s="1987"/>
      <c r="BE23" s="1987"/>
      <c r="BF23" s="1987"/>
      <c r="BG23" s="1987"/>
      <c r="BH23" s="1987"/>
      <c r="BI23" s="1987"/>
      <c r="BJ23" s="1987"/>
      <c r="BK23" s="1987"/>
      <c r="BL23" s="1987"/>
      <c r="BM23" s="1987"/>
      <c r="BN23" s="1987"/>
      <c r="BO23" s="1987"/>
      <c r="BP23" s="1987"/>
      <c r="BQ23" s="1987"/>
      <c r="BR23" s="1987"/>
      <c r="BS23" s="1987"/>
      <c r="BT23" s="1987"/>
      <c r="BU23" s="1987"/>
      <c r="BV23" s="1987"/>
      <c r="BW23" s="1987"/>
      <c r="BX23" s="1987"/>
      <c r="BY23" s="1987"/>
      <c r="BZ23" s="1987"/>
      <c r="CA23" s="1987"/>
      <c r="CB23" s="1987"/>
      <c r="CC23" s="1987"/>
      <c r="CD23" s="1987"/>
      <c r="CE23" s="1987"/>
      <c r="CF23" s="1987"/>
      <c r="CG23" s="1987"/>
      <c r="CH23" s="1987"/>
      <c r="CI23" s="1987"/>
      <c r="CJ23" s="1987"/>
      <c r="CK23" s="1987"/>
      <c r="CL23" s="1987"/>
      <c r="CM23" s="1987"/>
      <c r="CN23" s="1987"/>
      <c r="CO23" s="1987"/>
      <c r="CP23" s="1987"/>
      <c r="CQ23" s="1987"/>
      <c r="CR23" s="1987"/>
      <c r="CS23" s="1987"/>
      <c r="CT23" s="1987"/>
      <c r="CU23" s="1987"/>
      <c r="CV23" s="1987"/>
      <c r="CW23" s="1987"/>
      <c r="CX23" s="1987"/>
      <c r="CY23" s="1987"/>
      <c r="CZ23" s="1987"/>
      <c r="DA23" s="1987"/>
      <c r="DB23" s="1987"/>
      <c r="DC23" s="1987"/>
      <c r="DD23" s="1987"/>
      <c r="DE23" s="1987"/>
      <c r="DF23" s="1987"/>
      <c r="DG23" s="1987"/>
    </row>
    <row r="24" spans="1:112" s="22" customFormat="1" ht="15.75" customHeight="1">
      <c r="A24" s="1299" t="s">
        <v>1477</v>
      </c>
      <c r="B24" s="1581"/>
      <c r="C24" s="1581"/>
      <c r="D24" s="1581"/>
      <c r="E24" s="1581"/>
      <c r="F24" s="1582"/>
      <c r="G24" s="1582"/>
      <c r="H24" s="1582"/>
      <c r="I24" s="1582"/>
      <c r="J24" s="1582"/>
      <c r="K24" s="1582"/>
      <c r="L24" s="1582"/>
      <c r="M24" s="1582"/>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c r="AL24" s="1582"/>
      <c r="AM24" s="1582"/>
      <c r="AN24" s="1582"/>
      <c r="AO24" s="1582"/>
      <c r="AP24" s="1582"/>
      <c r="AQ24" s="1582"/>
      <c r="AR24" s="1582"/>
      <c r="AS24" s="1582"/>
      <c r="AT24" s="1582"/>
      <c r="AU24" s="1582"/>
      <c r="AV24" s="1582"/>
      <c r="AW24" s="1582"/>
      <c r="AX24" s="1582"/>
      <c r="AY24" s="1582"/>
      <c r="AZ24" s="1582"/>
      <c r="BA24" s="1582"/>
      <c r="BB24" s="1582"/>
      <c r="BC24" s="1582"/>
      <c r="BD24" s="1582"/>
      <c r="BE24" s="1582"/>
      <c r="BF24" s="1582"/>
      <c r="BG24" s="1582"/>
      <c r="BH24" s="1582"/>
      <c r="BI24" s="1582"/>
      <c r="BJ24" s="1582"/>
      <c r="BK24" s="1582"/>
      <c r="BL24" s="1582"/>
      <c r="BM24" s="1582"/>
      <c r="BN24" s="1582"/>
      <c r="BO24" s="1582"/>
      <c r="BP24" s="1582"/>
      <c r="BQ24" s="1582"/>
      <c r="BR24" s="1582"/>
      <c r="BS24" s="1582"/>
      <c r="BT24" s="1582"/>
      <c r="BU24" s="1582"/>
      <c r="BV24" s="1582"/>
      <c r="BW24" s="1582"/>
      <c r="BX24" s="1582"/>
      <c r="BY24" s="1582"/>
      <c r="BZ24" s="1582"/>
      <c r="CA24" s="1582"/>
      <c r="CB24" s="1582"/>
      <c r="CC24" s="1582"/>
      <c r="CD24" s="1582"/>
      <c r="CE24" s="1582"/>
      <c r="CF24" s="1582"/>
      <c r="CG24" s="1582"/>
      <c r="CH24" s="1582"/>
      <c r="CI24" s="1582"/>
      <c r="CJ24" s="1582"/>
      <c r="CK24" s="1582"/>
      <c r="CL24" s="1582"/>
      <c r="CM24" s="1582"/>
      <c r="CN24" s="1582"/>
      <c r="CO24" s="1582"/>
      <c r="CP24" s="1582"/>
      <c r="CQ24" s="1582"/>
      <c r="CR24" s="1582"/>
      <c r="CS24" s="1582"/>
      <c r="CT24" s="1582"/>
      <c r="CU24" s="1582"/>
      <c r="CV24" s="1582"/>
      <c r="CW24" s="1582"/>
      <c r="CX24" s="1582"/>
      <c r="CY24" s="1582"/>
      <c r="CZ24" s="1582"/>
      <c r="DA24" s="1582"/>
      <c r="DB24" s="1582"/>
      <c r="DC24" s="1582"/>
      <c r="DD24" s="1582"/>
      <c r="DE24" s="1582"/>
      <c r="DF24" s="1582"/>
    </row>
    <row r="25" spans="1:112" s="22" customFormat="1" ht="13.8">
      <c r="A25" s="1554" t="s">
        <v>1475</v>
      </c>
      <c r="B25" s="1583"/>
      <c r="C25" s="1583"/>
      <c r="D25" s="1583"/>
      <c r="E25" s="1583"/>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0"/>
    </row>
    <row r="42" spans="1:110">
      <c r="A42" s="1584"/>
      <c r="B42" s="1584"/>
      <c r="C42" s="1584"/>
      <c r="D42" s="1584"/>
      <c r="E42" s="1584"/>
      <c r="F42" s="1584"/>
      <c r="G42" s="1584"/>
      <c r="H42" s="1584"/>
      <c r="I42" s="1584"/>
      <c r="J42" s="1584"/>
      <c r="K42" s="1584"/>
      <c r="L42" s="1584"/>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c r="AN42" s="1584"/>
      <c r="AO42" s="1584"/>
      <c r="AP42" s="1584"/>
      <c r="AQ42" s="1584"/>
      <c r="AR42" s="1584"/>
      <c r="AS42" s="1584"/>
      <c r="AT42" s="1584"/>
      <c r="AU42" s="1584"/>
      <c r="AV42" s="1584"/>
      <c r="AW42" s="1584"/>
      <c r="AX42" s="1584"/>
      <c r="AY42" s="1584"/>
      <c r="AZ42" s="1584"/>
      <c r="BA42" s="1584"/>
      <c r="BB42" s="1584"/>
      <c r="BC42" s="1584"/>
      <c r="BD42" s="1584"/>
      <c r="BE42" s="1584"/>
      <c r="BF42" s="1584"/>
      <c r="BG42" s="1584"/>
      <c r="BH42" s="1584"/>
      <c r="BI42" s="1584"/>
      <c r="BJ42" s="1584"/>
      <c r="BK42" s="1584"/>
      <c r="BL42" s="1584"/>
      <c r="BM42" s="1584"/>
      <c r="BN42" s="1584"/>
      <c r="BO42" s="1584"/>
      <c r="BP42" s="1584"/>
      <c r="BQ42" s="1584"/>
      <c r="BR42" s="1584"/>
      <c r="BS42" s="1584"/>
      <c r="BT42" s="1584"/>
      <c r="BU42" s="1584"/>
      <c r="BV42" s="1584"/>
      <c r="BW42" s="1584"/>
      <c r="BX42" s="1584"/>
      <c r="BY42" s="1584"/>
      <c r="BZ42" s="1584"/>
      <c r="CA42" s="1584"/>
      <c r="CB42" s="1584"/>
      <c r="CC42" s="1584"/>
      <c r="CD42" s="1584"/>
      <c r="CE42" s="1584"/>
      <c r="CF42" s="1584"/>
      <c r="CG42" s="1584"/>
      <c r="CH42" s="1584"/>
      <c r="CI42" s="1584"/>
      <c r="CJ42" s="1584"/>
      <c r="CK42" s="1584"/>
      <c r="CL42" s="1584"/>
      <c r="CM42" s="1584"/>
      <c r="CN42" s="1584"/>
      <c r="CO42" s="1584"/>
      <c r="CP42" s="1584"/>
      <c r="CQ42" s="1584"/>
      <c r="CR42" s="1584"/>
      <c r="CS42" s="1584"/>
      <c r="CT42" s="1584"/>
      <c r="CU42" s="1584"/>
      <c r="CV42" s="1584"/>
      <c r="CW42" s="1584"/>
      <c r="CX42" s="1584"/>
      <c r="CY42" s="1584"/>
      <c r="CZ42" s="1584"/>
      <c r="DA42" s="1584"/>
      <c r="DB42" s="1584"/>
      <c r="DC42" s="1584"/>
      <c r="DD42" s="1584"/>
      <c r="DE42" s="1584"/>
      <c r="DF42" s="1584"/>
    </row>
    <row r="43" spans="1:110">
      <c r="A43" s="1584"/>
      <c r="B43" s="1584"/>
      <c r="C43" s="1584"/>
      <c r="D43" s="1584"/>
      <c r="E43" s="1584"/>
      <c r="F43" s="1584"/>
      <c r="G43" s="1584"/>
      <c r="H43" s="1584"/>
      <c r="I43" s="1584"/>
      <c r="J43" s="1584"/>
      <c r="K43" s="1584"/>
      <c r="L43" s="1584"/>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c r="AN43" s="1584"/>
      <c r="AO43" s="1584"/>
      <c r="AP43" s="1584"/>
      <c r="AQ43" s="1584"/>
      <c r="AR43" s="1584"/>
      <c r="AS43" s="1584"/>
      <c r="AT43" s="1584"/>
      <c r="AU43" s="1584"/>
      <c r="AV43" s="1584"/>
      <c r="AW43" s="1584"/>
      <c r="AX43" s="1584"/>
      <c r="AY43" s="1584"/>
      <c r="AZ43" s="1584"/>
      <c r="BA43" s="1584"/>
      <c r="BB43" s="1584"/>
      <c r="BC43" s="1584"/>
      <c r="BD43" s="1584"/>
      <c r="BE43" s="1584"/>
      <c r="BF43" s="1584"/>
      <c r="BG43" s="1584"/>
      <c r="BH43" s="1584"/>
      <c r="BI43" s="1584"/>
      <c r="BJ43" s="1584"/>
      <c r="BK43" s="1584"/>
      <c r="BL43" s="1584"/>
      <c r="BM43" s="1584"/>
      <c r="BN43" s="1584"/>
      <c r="BO43" s="1584"/>
      <c r="BP43" s="1584"/>
      <c r="BQ43" s="1584"/>
      <c r="BR43" s="1584"/>
      <c r="BS43" s="1584"/>
      <c r="BT43" s="1584"/>
      <c r="BU43" s="1584"/>
      <c r="BV43" s="1584"/>
      <c r="BW43" s="1584"/>
      <c r="BX43" s="1584"/>
      <c r="BY43" s="1584"/>
      <c r="BZ43" s="1584"/>
      <c r="CA43" s="1584"/>
      <c r="CB43" s="1584"/>
      <c r="CC43" s="1584"/>
      <c r="CD43" s="1584"/>
      <c r="CE43" s="1584"/>
      <c r="CF43" s="1584"/>
      <c r="CG43" s="1584"/>
      <c r="CH43" s="1584"/>
      <c r="CI43" s="1584"/>
      <c r="CJ43" s="1584"/>
      <c r="CK43" s="1584"/>
      <c r="CL43" s="1584"/>
      <c r="CM43" s="1584"/>
      <c r="CN43" s="1584"/>
      <c r="CO43" s="1584"/>
      <c r="CP43" s="1584"/>
      <c r="CQ43" s="1584"/>
      <c r="CR43" s="1584"/>
      <c r="CS43" s="1584"/>
      <c r="CT43" s="1584"/>
      <c r="CU43" s="1584"/>
      <c r="CV43" s="1584"/>
      <c r="CW43" s="1584"/>
      <c r="CX43" s="1584"/>
      <c r="CY43" s="1584"/>
      <c r="CZ43" s="1584"/>
      <c r="DA43" s="1584"/>
      <c r="DB43" s="1584"/>
      <c r="DC43" s="1584"/>
      <c r="DD43" s="1584"/>
      <c r="DE43" s="1584"/>
      <c r="DF43" s="1584"/>
    </row>
    <row r="44" spans="1:110">
      <c r="A44" s="1584"/>
      <c r="B44" s="1584"/>
      <c r="C44" s="1584"/>
      <c r="D44" s="1584"/>
      <c r="E44" s="1584"/>
      <c r="F44" s="1584"/>
      <c r="G44" s="1584"/>
      <c r="H44" s="1584"/>
      <c r="I44" s="1584"/>
      <c r="J44" s="1584"/>
      <c r="K44" s="1584"/>
      <c r="L44" s="1584"/>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c r="AN44" s="1584"/>
      <c r="AO44" s="1584"/>
      <c r="AP44" s="1584"/>
      <c r="AQ44" s="1584"/>
      <c r="AR44" s="1584"/>
      <c r="AS44" s="1584"/>
      <c r="AT44" s="1584"/>
      <c r="AU44" s="1584"/>
      <c r="AV44" s="1584"/>
      <c r="AW44" s="1584"/>
      <c r="AX44" s="1584"/>
      <c r="AY44" s="1584"/>
      <c r="AZ44" s="1584"/>
      <c r="BA44" s="1584"/>
      <c r="BB44" s="1584"/>
      <c r="BC44" s="1584"/>
      <c r="BD44" s="1584"/>
      <c r="BE44" s="1584"/>
      <c r="BF44" s="1584"/>
      <c r="BG44" s="1584"/>
      <c r="BH44" s="1584"/>
      <c r="BI44" s="1584"/>
      <c r="BJ44" s="1584"/>
      <c r="BK44" s="1584"/>
      <c r="BL44" s="1584"/>
      <c r="BM44" s="1584"/>
      <c r="BN44" s="1584"/>
      <c r="BO44" s="1584"/>
      <c r="BP44" s="1584"/>
      <c r="BQ44" s="1584"/>
      <c r="BR44" s="1584"/>
      <c r="BS44" s="1584"/>
      <c r="BT44" s="1584"/>
      <c r="BU44" s="1584"/>
      <c r="BV44" s="1584"/>
      <c r="BW44" s="1584"/>
      <c r="BX44" s="1584"/>
      <c r="BY44" s="1584"/>
      <c r="BZ44" s="1584"/>
      <c r="CA44" s="1584"/>
      <c r="CB44" s="1584"/>
      <c r="CC44" s="1584"/>
      <c r="CD44" s="1584"/>
      <c r="CE44" s="1584"/>
      <c r="CF44" s="1584"/>
      <c r="CG44" s="1584"/>
      <c r="CH44" s="1584"/>
      <c r="CI44" s="1584"/>
      <c r="CJ44" s="1584"/>
      <c r="CK44" s="1584"/>
      <c r="CL44" s="1584"/>
      <c r="CM44" s="1584"/>
      <c r="CN44" s="1584"/>
      <c r="CO44" s="1584"/>
      <c r="CP44" s="1584"/>
      <c r="CQ44" s="1584"/>
      <c r="CR44" s="1584"/>
      <c r="CS44" s="1584"/>
      <c r="CT44" s="1584"/>
      <c r="CU44" s="1584"/>
      <c r="CV44" s="1584"/>
      <c r="CW44" s="1584"/>
      <c r="CX44" s="1584"/>
      <c r="CY44" s="1584"/>
      <c r="CZ44" s="1584"/>
      <c r="DA44" s="1584"/>
      <c r="DB44" s="1584"/>
      <c r="DC44" s="1584"/>
      <c r="DD44" s="1584"/>
      <c r="DE44" s="1584"/>
      <c r="DF44" s="1584"/>
    </row>
    <row r="45" spans="1:110">
      <c r="A45" s="1584"/>
      <c r="B45" s="1584"/>
      <c r="C45" s="1584"/>
      <c r="D45" s="1584"/>
      <c r="E45" s="1584"/>
      <c r="F45" s="1584"/>
      <c r="G45" s="1584"/>
      <c r="H45" s="1584"/>
      <c r="I45" s="1584"/>
      <c r="J45" s="1584"/>
      <c r="K45" s="1584"/>
      <c r="L45" s="1584"/>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c r="AN45" s="1584"/>
      <c r="AO45" s="1584"/>
      <c r="AP45" s="1584"/>
      <c r="AQ45" s="1584"/>
      <c r="AR45" s="1584"/>
      <c r="AS45" s="1584"/>
      <c r="AT45" s="1584"/>
      <c r="AU45" s="1584"/>
      <c r="AV45" s="1584"/>
      <c r="AW45" s="1584"/>
      <c r="AX45" s="1584"/>
      <c r="AY45" s="1584"/>
      <c r="AZ45" s="1584"/>
      <c r="BA45" s="1584"/>
      <c r="BB45" s="1584"/>
      <c r="BC45" s="1584"/>
      <c r="BD45" s="1584"/>
      <c r="BE45" s="1584"/>
      <c r="BF45" s="1584"/>
      <c r="BG45" s="1584"/>
      <c r="BH45" s="1584"/>
      <c r="BI45" s="1584"/>
      <c r="BJ45" s="1584"/>
      <c r="BK45" s="1584"/>
      <c r="BL45" s="1584"/>
      <c r="BM45" s="1584"/>
      <c r="BN45" s="1584"/>
      <c r="BO45" s="1584"/>
      <c r="BP45" s="1584"/>
      <c r="BQ45" s="1584"/>
      <c r="BR45" s="1584"/>
      <c r="BS45" s="1584"/>
      <c r="BT45" s="1584"/>
      <c r="BU45" s="1584"/>
      <c r="BV45" s="1584"/>
      <c r="BW45" s="1584"/>
      <c r="BX45" s="1584"/>
      <c r="BY45" s="1584"/>
      <c r="BZ45" s="1584"/>
      <c r="CA45" s="1584"/>
      <c r="CB45" s="1584"/>
      <c r="CC45" s="1584"/>
      <c r="CD45" s="1584"/>
      <c r="CE45" s="1584"/>
      <c r="CF45" s="1584"/>
      <c r="CG45" s="1584"/>
      <c r="CH45" s="1584"/>
      <c r="CI45" s="1584"/>
      <c r="CJ45" s="1584"/>
      <c r="CK45" s="1584"/>
      <c r="CL45" s="1584"/>
      <c r="CM45" s="1584"/>
      <c r="CN45" s="1584"/>
      <c r="CO45" s="1584"/>
      <c r="CP45" s="1584"/>
      <c r="CQ45" s="1584"/>
      <c r="CR45" s="1584"/>
      <c r="CS45" s="1584"/>
      <c r="CT45" s="1584"/>
      <c r="CU45" s="1584"/>
      <c r="CV45" s="1584"/>
      <c r="CW45" s="1584"/>
      <c r="CX45" s="1584"/>
      <c r="CY45" s="1584"/>
      <c r="CZ45" s="1584"/>
      <c r="DA45" s="1584"/>
      <c r="DB45" s="1584"/>
      <c r="DC45" s="1584"/>
      <c r="DD45" s="1584"/>
      <c r="DE45" s="1584"/>
      <c r="DF45" s="1584"/>
    </row>
    <row r="46" spans="1:110">
      <c r="A46" s="1584"/>
      <c r="B46" s="1584"/>
      <c r="C46" s="1584"/>
      <c r="D46" s="1584"/>
      <c r="E46" s="1584"/>
      <c r="F46" s="1584"/>
      <c r="G46" s="1584"/>
      <c r="H46" s="1584"/>
      <c r="I46" s="1584"/>
      <c r="J46" s="1584"/>
      <c r="K46" s="1584"/>
      <c r="L46" s="1584"/>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c r="AN46" s="1584"/>
      <c r="AO46" s="1584"/>
      <c r="AP46" s="1584"/>
      <c r="AQ46" s="1584"/>
      <c r="AR46" s="1584"/>
      <c r="AS46" s="1584"/>
      <c r="AT46" s="1584"/>
      <c r="AU46" s="1584"/>
      <c r="AV46" s="1584"/>
      <c r="AW46" s="1584"/>
      <c r="AX46" s="1584"/>
      <c r="AY46" s="1584"/>
      <c r="AZ46" s="1584"/>
      <c r="BA46" s="1584"/>
      <c r="BB46" s="1584"/>
      <c r="BC46" s="1584"/>
      <c r="BD46" s="1584"/>
      <c r="BE46" s="1584"/>
      <c r="BF46" s="1584"/>
      <c r="BG46" s="1584"/>
      <c r="BH46" s="1584"/>
      <c r="BI46" s="1584"/>
      <c r="BJ46" s="1584"/>
      <c r="BK46" s="1584"/>
      <c r="BL46" s="1584"/>
      <c r="BM46" s="1584"/>
      <c r="BN46" s="1584"/>
      <c r="BO46" s="1584"/>
      <c r="BP46" s="1584"/>
      <c r="BQ46" s="1584"/>
      <c r="BR46" s="1584"/>
      <c r="BS46" s="1584"/>
      <c r="BT46" s="1584"/>
      <c r="BU46" s="1584"/>
      <c r="BV46" s="1584"/>
      <c r="BW46" s="1584"/>
      <c r="BX46" s="1584"/>
      <c r="BY46" s="1584"/>
      <c r="BZ46" s="1584"/>
      <c r="CA46" s="1584"/>
      <c r="CB46" s="1584"/>
      <c r="CC46" s="1584"/>
      <c r="CD46" s="1584"/>
      <c r="CE46" s="1584"/>
      <c r="CF46" s="1584"/>
      <c r="CG46" s="1584"/>
      <c r="CH46" s="1584"/>
      <c r="CI46" s="1584"/>
      <c r="CJ46" s="1584"/>
      <c r="CK46" s="1584"/>
      <c r="CL46" s="1584"/>
      <c r="CM46" s="1584"/>
      <c r="CN46" s="1584"/>
      <c r="CO46" s="1584"/>
      <c r="CP46" s="1584"/>
      <c r="CQ46" s="1584"/>
      <c r="CR46" s="1584"/>
      <c r="CS46" s="1584"/>
      <c r="CT46" s="1584"/>
      <c r="CU46" s="1584"/>
      <c r="CV46" s="1584"/>
      <c r="CW46" s="1584"/>
      <c r="CX46" s="1584"/>
      <c r="CY46" s="1584"/>
      <c r="CZ46" s="1584"/>
      <c r="DA46" s="1584"/>
      <c r="DB46" s="1584"/>
      <c r="DC46" s="1584"/>
      <c r="DD46" s="1584"/>
      <c r="DE46" s="1584"/>
      <c r="DF46" s="1584"/>
    </row>
    <row r="47" spans="1:110">
      <c r="A47" s="1584"/>
      <c r="B47" s="1584"/>
      <c r="C47" s="1584"/>
      <c r="D47" s="1584"/>
      <c r="E47" s="1584"/>
      <c r="F47" s="1584"/>
      <c r="G47" s="1584"/>
      <c r="H47" s="1584"/>
      <c r="I47" s="1584"/>
      <c r="J47" s="1584"/>
      <c r="K47" s="1584"/>
      <c r="L47" s="1584"/>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c r="AN47" s="1584"/>
      <c r="AO47" s="1584"/>
      <c r="AP47" s="1584"/>
      <c r="AQ47" s="1584"/>
      <c r="AR47" s="1584"/>
      <c r="AS47" s="1584"/>
      <c r="AT47" s="1584"/>
      <c r="AU47" s="1584"/>
      <c r="AV47" s="1584"/>
      <c r="AW47" s="1584"/>
      <c r="AX47" s="1584"/>
      <c r="AY47" s="1584"/>
      <c r="AZ47" s="1584"/>
      <c r="BA47" s="1584"/>
      <c r="BB47" s="1584"/>
      <c r="BC47" s="1584"/>
      <c r="BD47" s="1584"/>
      <c r="BE47" s="1584"/>
      <c r="BF47" s="1584"/>
      <c r="BG47" s="1584"/>
      <c r="BH47" s="1584"/>
      <c r="BI47" s="1584"/>
      <c r="BJ47" s="1584"/>
      <c r="BK47" s="1584"/>
      <c r="BL47" s="1584"/>
      <c r="BM47" s="1584"/>
      <c r="BN47" s="1584"/>
      <c r="BO47" s="1584"/>
      <c r="BP47" s="1584"/>
      <c r="BQ47" s="1584"/>
      <c r="BR47" s="1584"/>
      <c r="BS47" s="1584"/>
      <c r="BT47" s="1584"/>
      <c r="BU47" s="1584"/>
      <c r="BV47" s="1584"/>
      <c r="BW47" s="1584"/>
      <c r="BX47" s="1584"/>
      <c r="BY47" s="1584"/>
      <c r="BZ47" s="1584"/>
      <c r="CA47" s="1584"/>
      <c r="CB47" s="1584"/>
      <c r="CC47" s="1584"/>
      <c r="CD47" s="1584"/>
      <c r="CE47" s="1584"/>
      <c r="CF47" s="1584"/>
      <c r="CG47" s="1584"/>
      <c r="CH47" s="1584"/>
      <c r="CI47" s="1584"/>
      <c r="CJ47" s="1584"/>
      <c r="CK47" s="1584"/>
      <c r="CL47" s="1584"/>
      <c r="CM47" s="1584"/>
      <c r="CN47" s="1584"/>
      <c r="CO47" s="1584"/>
      <c r="CP47" s="1584"/>
      <c r="CQ47" s="1584"/>
      <c r="CR47" s="1584"/>
      <c r="CS47" s="1584"/>
      <c r="CT47" s="1584"/>
      <c r="CU47" s="1584"/>
      <c r="CV47" s="1584"/>
      <c r="CW47" s="1584"/>
      <c r="CX47" s="1584"/>
      <c r="CY47" s="1584"/>
      <c r="CZ47" s="1584"/>
      <c r="DA47" s="1584"/>
      <c r="DB47" s="1584"/>
      <c r="DC47" s="1584"/>
      <c r="DD47" s="1584"/>
      <c r="DE47" s="1584"/>
      <c r="DF47" s="1584"/>
    </row>
    <row r="48" spans="1:110">
      <c r="A48" s="1584"/>
      <c r="B48" s="1584"/>
      <c r="C48" s="1584"/>
      <c r="D48" s="1584"/>
      <c r="E48" s="1584"/>
      <c r="F48" s="1584"/>
      <c r="G48" s="1584"/>
      <c r="H48" s="1584"/>
      <c r="I48" s="1584"/>
      <c r="J48" s="1584"/>
      <c r="K48" s="1584"/>
      <c r="L48" s="1584"/>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c r="AN48" s="1584"/>
      <c r="AO48" s="1584"/>
      <c r="AP48" s="1584"/>
      <c r="AQ48" s="1584"/>
      <c r="AR48" s="1584"/>
      <c r="AS48" s="1584"/>
      <c r="AT48" s="1584"/>
      <c r="AU48" s="1584"/>
      <c r="AV48" s="1584"/>
      <c r="AW48" s="1584"/>
      <c r="AX48" s="1584"/>
      <c r="AY48" s="1584"/>
      <c r="AZ48" s="1584"/>
      <c r="BA48" s="1584"/>
      <c r="BB48" s="1584"/>
      <c r="BC48" s="1584"/>
      <c r="BD48" s="1584"/>
      <c r="BE48" s="1584"/>
      <c r="BF48" s="1584"/>
      <c r="BG48" s="1584"/>
      <c r="BH48" s="1584"/>
      <c r="BI48" s="1584"/>
      <c r="BJ48" s="1584"/>
      <c r="BK48" s="1584"/>
      <c r="BL48" s="1584"/>
      <c r="BM48" s="1584"/>
      <c r="BN48" s="1584"/>
      <c r="BO48" s="1584"/>
      <c r="BP48" s="1584"/>
      <c r="BQ48" s="1584"/>
      <c r="BR48" s="1584"/>
      <c r="BS48" s="1584"/>
      <c r="BT48" s="1584"/>
      <c r="BU48" s="1584"/>
      <c r="BV48" s="1584"/>
      <c r="BW48" s="1584"/>
      <c r="BX48" s="1584"/>
      <c r="BY48" s="1584"/>
      <c r="BZ48" s="1584"/>
      <c r="CA48" s="1584"/>
      <c r="CB48" s="1584"/>
      <c r="CC48" s="1584"/>
      <c r="CD48" s="1584"/>
      <c r="CE48" s="1584"/>
      <c r="CF48" s="1584"/>
      <c r="CG48" s="1584"/>
      <c r="CH48" s="1584"/>
      <c r="CI48" s="1584"/>
      <c r="CJ48" s="1584"/>
      <c r="CK48" s="1584"/>
      <c r="CL48" s="1584"/>
      <c r="CM48" s="1584"/>
      <c r="CN48" s="1584"/>
      <c r="CO48" s="1584"/>
      <c r="CP48" s="1584"/>
      <c r="CQ48" s="1584"/>
      <c r="CR48" s="1584"/>
      <c r="CS48" s="1584"/>
      <c r="CT48" s="1584"/>
      <c r="CU48" s="1584"/>
      <c r="CV48" s="1584"/>
      <c r="CW48" s="1584"/>
      <c r="CX48" s="1584"/>
      <c r="CY48" s="1584"/>
      <c r="CZ48" s="1584"/>
      <c r="DA48" s="1584"/>
      <c r="DB48" s="1584"/>
      <c r="DC48" s="1584"/>
      <c r="DD48" s="1584"/>
      <c r="DE48" s="1584"/>
      <c r="DF48" s="1584"/>
    </row>
    <row r="49" spans="1:110">
      <c r="A49" s="1584"/>
      <c r="B49" s="1584"/>
      <c r="C49" s="1584"/>
      <c r="D49" s="1584"/>
      <c r="E49" s="1584"/>
      <c r="F49" s="1584"/>
      <c r="G49" s="1584"/>
      <c r="H49" s="1584"/>
      <c r="I49" s="1584"/>
      <c r="J49" s="1584"/>
      <c r="K49" s="1584"/>
      <c r="L49" s="1584"/>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c r="AN49" s="1584"/>
      <c r="AO49" s="1584"/>
      <c r="AP49" s="1584"/>
      <c r="AQ49" s="1584"/>
      <c r="AR49" s="1584"/>
      <c r="AS49" s="1584"/>
      <c r="AT49" s="1584"/>
      <c r="AU49" s="1584"/>
      <c r="AV49" s="1584"/>
      <c r="AW49" s="1584"/>
      <c r="AX49" s="1584"/>
      <c r="AY49" s="1584"/>
      <c r="AZ49" s="1584"/>
      <c r="BA49" s="1584"/>
      <c r="BB49" s="1584"/>
      <c r="BC49" s="1584"/>
      <c r="BD49" s="1584"/>
      <c r="BE49" s="1584"/>
      <c r="BF49" s="1584"/>
      <c r="BG49" s="1584"/>
      <c r="BH49" s="1584"/>
      <c r="BI49" s="1584"/>
      <c r="BJ49" s="1584"/>
      <c r="BK49" s="1584"/>
      <c r="BL49" s="1584"/>
      <c r="BM49" s="1584"/>
      <c r="BN49" s="1584"/>
      <c r="BO49" s="1584"/>
      <c r="BP49" s="1584"/>
      <c r="BQ49" s="1584"/>
      <c r="BR49" s="1584"/>
      <c r="BS49" s="1584"/>
      <c r="BT49" s="1584"/>
      <c r="BU49" s="1584"/>
      <c r="BV49" s="1584"/>
      <c r="BW49" s="1584"/>
      <c r="BX49" s="1584"/>
      <c r="BY49" s="1584"/>
      <c r="BZ49" s="1584"/>
      <c r="CA49" s="1584"/>
      <c r="CB49" s="1584"/>
      <c r="CC49" s="1584"/>
      <c r="CD49" s="1584"/>
      <c r="CE49" s="1584"/>
      <c r="CF49" s="1584"/>
      <c r="CG49" s="1584"/>
      <c r="CH49" s="1584"/>
      <c r="CI49" s="1584"/>
      <c r="CJ49" s="1584"/>
      <c r="CK49" s="1584"/>
      <c r="CL49" s="1584"/>
      <c r="CM49" s="1584"/>
      <c r="CN49" s="1584"/>
      <c r="CO49" s="1584"/>
      <c r="CP49" s="1584"/>
      <c r="CQ49" s="1584"/>
      <c r="CR49" s="1584"/>
      <c r="CS49" s="1584"/>
      <c r="CT49" s="1584"/>
      <c r="CU49" s="1584"/>
      <c r="CV49" s="1584"/>
      <c r="CW49" s="1584"/>
      <c r="CX49" s="1584"/>
      <c r="CY49" s="1584"/>
      <c r="CZ49" s="1584"/>
      <c r="DA49" s="1584"/>
      <c r="DB49" s="1584"/>
      <c r="DC49" s="1584"/>
      <c r="DD49" s="1584"/>
      <c r="DE49" s="1584"/>
      <c r="DF49" s="1584"/>
    </row>
    <row r="50" spans="1:110">
      <c r="A50" s="1584"/>
      <c r="B50" s="1584"/>
      <c r="C50" s="1584"/>
      <c r="D50" s="1584"/>
      <c r="E50" s="1584"/>
      <c r="F50" s="1584"/>
      <c r="G50" s="1584"/>
      <c r="H50" s="1584"/>
      <c r="I50" s="1584"/>
      <c r="J50" s="1584"/>
      <c r="K50" s="1584"/>
      <c r="L50" s="1584"/>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c r="AN50" s="1584"/>
      <c r="AO50" s="1584"/>
      <c r="AP50" s="1584"/>
      <c r="AQ50" s="1584"/>
      <c r="AR50" s="1584"/>
      <c r="AS50" s="1584"/>
      <c r="AT50" s="1584"/>
      <c r="AU50" s="1584"/>
      <c r="AV50" s="1584"/>
      <c r="AW50" s="1584"/>
      <c r="AX50" s="1584"/>
      <c r="AY50" s="1584"/>
      <c r="AZ50" s="1584"/>
      <c r="BA50" s="1584"/>
      <c r="BB50" s="1584"/>
      <c r="BC50" s="1584"/>
      <c r="BD50" s="1584"/>
      <c r="BE50" s="1584"/>
      <c r="BF50" s="1584"/>
      <c r="BG50" s="1584"/>
      <c r="BH50" s="1584"/>
      <c r="BI50" s="1584"/>
      <c r="BJ50" s="1584"/>
      <c r="BK50" s="1584"/>
      <c r="BL50" s="1584"/>
      <c r="BM50" s="1584"/>
      <c r="BN50" s="1584"/>
      <c r="BO50" s="1584"/>
      <c r="BP50" s="1584"/>
      <c r="BQ50" s="1584"/>
      <c r="BR50" s="1584"/>
      <c r="BS50" s="1584"/>
      <c r="BT50" s="1584"/>
      <c r="BU50" s="1584"/>
      <c r="BV50" s="1584"/>
      <c r="BW50" s="1584"/>
      <c r="BX50" s="1584"/>
      <c r="BY50" s="1584"/>
      <c r="BZ50" s="1584"/>
      <c r="CA50" s="1584"/>
      <c r="CB50" s="1584"/>
      <c r="CC50" s="1584"/>
      <c r="CD50" s="1584"/>
      <c r="CE50" s="1584"/>
      <c r="CF50" s="1584"/>
      <c r="CG50" s="1584"/>
      <c r="CH50" s="1584"/>
      <c r="CI50" s="1584"/>
      <c r="CJ50" s="1584"/>
      <c r="CK50" s="1584"/>
      <c r="CL50" s="1584"/>
      <c r="CM50" s="1584"/>
      <c r="CN50" s="1584"/>
      <c r="CO50" s="1584"/>
      <c r="CP50" s="1584"/>
      <c r="CQ50" s="1584"/>
      <c r="CR50" s="1584"/>
      <c r="CS50" s="1584"/>
      <c r="CT50" s="1584"/>
      <c r="CU50" s="1584"/>
      <c r="CV50" s="1584"/>
      <c r="CW50" s="1584"/>
      <c r="CX50" s="1584"/>
      <c r="CY50" s="1584"/>
      <c r="CZ50" s="1584"/>
      <c r="DA50" s="1584"/>
      <c r="DB50" s="1584"/>
      <c r="DC50" s="1584"/>
      <c r="DD50" s="1584"/>
      <c r="DE50" s="1584"/>
      <c r="DF50" s="1584"/>
    </row>
    <row r="51" spans="1:110">
      <c r="A51" s="1584"/>
      <c r="B51" s="1584"/>
      <c r="C51" s="1584"/>
      <c r="D51" s="1584"/>
      <c r="E51" s="1584"/>
      <c r="F51" s="1584"/>
      <c r="G51" s="1584"/>
      <c r="H51" s="1584"/>
      <c r="I51" s="1584"/>
      <c r="J51" s="1584"/>
      <c r="K51" s="1584"/>
      <c r="L51" s="1584"/>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c r="AN51" s="1584"/>
      <c r="AO51" s="1584"/>
      <c r="AP51" s="1584"/>
      <c r="AQ51" s="1584"/>
      <c r="AR51" s="1584"/>
      <c r="AS51" s="1584"/>
      <c r="AT51" s="1584"/>
      <c r="AU51" s="1584"/>
      <c r="AV51" s="1584"/>
      <c r="AW51" s="1584"/>
      <c r="AX51" s="1584"/>
      <c r="AY51" s="1584"/>
      <c r="AZ51" s="1584"/>
      <c r="BA51" s="1584"/>
      <c r="BB51" s="1584"/>
      <c r="BC51" s="1584"/>
      <c r="BD51" s="1584"/>
      <c r="BE51" s="1584"/>
      <c r="BF51" s="1584"/>
      <c r="BG51" s="1584"/>
      <c r="BH51" s="1584"/>
      <c r="BI51" s="1584"/>
      <c r="BJ51" s="1584"/>
      <c r="BK51" s="1584"/>
      <c r="BL51" s="1584"/>
      <c r="BM51" s="1584"/>
      <c r="BN51" s="1584"/>
      <c r="BO51" s="1584"/>
      <c r="BP51" s="1584"/>
      <c r="BQ51" s="1584"/>
      <c r="BR51" s="1584"/>
      <c r="BS51" s="1584"/>
      <c r="BT51" s="1584"/>
      <c r="BU51" s="1584"/>
      <c r="BV51" s="1584"/>
      <c r="BW51" s="1584"/>
      <c r="BX51" s="1584"/>
      <c r="BY51" s="1584"/>
      <c r="BZ51" s="1584"/>
      <c r="CA51" s="1584"/>
      <c r="CB51" s="1584"/>
      <c r="CC51" s="1584"/>
      <c r="CD51" s="1584"/>
      <c r="CE51" s="1584"/>
      <c r="CF51" s="1584"/>
      <c r="CG51" s="1584"/>
      <c r="CH51" s="1584"/>
      <c r="CI51" s="1584"/>
      <c r="CJ51" s="1584"/>
      <c r="CK51" s="1584"/>
      <c r="CL51" s="1584"/>
      <c r="CM51" s="1584"/>
      <c r="CN51" s="1584"/>
      <c r="CO51" s="1584"/>
      <c r="CP51" s="1584"/>
      <c r="CQ51" s="1584"/>
      <c r="CR51" s="1584"/>
      <c r="CS51" s="1584"/>
      <c r="CT51" s="1584"/>
      <c r="CU51" s="1584"/>
      <c r="CV51" s="1584"/>
      <c r="CW51" s="1584"/>
      <c r="CX51" s="1584"/>
      <c r="CY51" s="1584"/>
      <c r="CZ51" s="1584"/>
      <c r="DA51" s="1584"/>
      <c r="DB51" s="1584"/>
      <c r="DC51" s="1584"/>
      <c r="DD51" s="1584"/>
      <c r="DE51" s="1584"/>
      <c r="DF51" s="1584"/>
    </row>
    <row r="52" spans="1:110">
      <c r="A52" s="1584"/>
      <c r="B52" s="1584"/>
      <c r="C52" s="1584"/>
      <c r="D52" s="1584"/>
      <c r="E52" s="1584"/>
      <c r="F52" s="1584"/>
      <c r="G52" s="1584"/>
      <c r="H52" s="1584"/>
      <c r="I52" s="1584"/>
      <c r="J52" s="1584"/>
      <c r="K52" s="1584"/>
      <c r="L52" s="1584"/>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c r="AN52" s="1584"/>
      <c r="AO52" s="1584"/>
      <c r="AP52" s="1584"/>
      <c r="AQ52" s="1584"/>
      <c r="AR52" s="1584"/>
      <c r="AS52" s="1584"/>
      <c r="AT52" s="1584"/>
      <c r="AU52" s="1584"/>
      <c r="AV52" s="1584"/>
      <c r="AW52" s="1584"/>
      <c r="AX52" s="1584"/>
      <c r="AY52" s="1584"/>
      <c r="AZ52" s="1584"/>
      <c r="BA52" s="1584"/>
      <c r="BB52" s="1584"/>
      <c r="BC52" s="1584"/>
      <c r="BD52" s="1584"/>
      <c r="BE52" s="1584"/>
      <c r="BF52" s="1584"/>
      <c r="BG52" s="1584"/>
      <c r="BH52" s="1584"/>
      <c r="BI52" s="1584"/>
      <c r="BJ52" s="1584"/>
      <c r="BK52" s="1584"/>
      <c r="BL52" s="1584"/>
      <c r="BM52" s="1584"/>
      <c r="BN52" s="1584"/>
      <c r="BO52" s="1584"/>
      <c r="BP52" s="1584"/>
      <c r="BQ52" s="1584"/>
      <c r="BR52" s="1584"/>
      <c r="BS52" s="1584"/>
      <c r="BT52" s="1584"/>
      <c r="BU52" s="1584"/>
      <c r="BV52" s="1584"/>
      <c r="BW52" s="1584"/>
      <c r="BX52" s="1584"/>
      <c r="BY52" s="1584"/>
      <c r="BZ52" s="1584"/>
      <c r="CA52" s="1584"/>
      <c r="CB52" s="1584"/>
      <c r="CC52" s="1584"/>
      <c r="CD52" s="1584"/>
      <c r="CE52" s="1584"/>
      <c r="CF52" s="1584"/>
      <c r="CG52" s="1584"/>
      <c r="CH52" s="1584"/>
      <c r="CI52" s="1584"/>
      <c r="CJ52" s="1584"/>
      <c r="CK52" s="1584"/>
      <c r="CL52" s="1584"/>
      <c r="CM52" s="1584"/>
      <c r="CN52" s="1584"/>
      <c r="CO52" s="1584"/>
      <c r="CP52" s="1584"/>
      <c r="CQ52" s="1584"/>
      <c r="CR52" s="1584"/>
      <c r="CS52" s="1584"/>
      <c r="CT52" s="1584"/>
      <c r="CU52" s="1584"/>
      <c r="CV52" s="1584"/>
      <c r="CW52" s="1584"/>
      <c r="CX52" s="1584"/>
      <c r="CY52" s="1584"/>
      <c r="CZ52" s="1584"/>
      <c r="DA52" s="1584"/>
      <c r="DB52" s="1584"/>
      <c r="DC52" s="1584"/>
      <c r="DD52" s="1584"/>
      <c r="DE52" s="1584"/>
      <c r="DF52" s="1584"/>
    </row>
    <row r="53" spans="1:110">
      <c r="A53" s="1584"/>
      <c r="B53" s="1584"/>
      <c r="C53" s="1584"/>
      <c r="D53" s="1584"/>
      <c r="E53" s="1584"/>
      <c r="F53" s="1584"/>
      <c r="G53" s="1584"/>
      <c r="H53" s="1584"/>
      <c r="I53" s="1584"/>
      <c r="J53" s="1584"/>
      <c r="K53" s="1584"/>
      <c r="L53" s="1584"/>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c r="AN53" s="1584"/>
      <c r="AO53" s="1584"/>
      <c r="AP53" s="1584"/>
      <c r="AQ53" s="1584"/>
      <c r="AR53" s="1584"/>
      <c r="AS53" s="1584"/>
      <c r="AT53" s="1584"/>
      <c r="AU53" s="1584"/>
      <c r="AV53" s="1584"/>
      <c r="AW53" s="1584"/>
      <c r="AX53" s="1584"/>
      <c r="AY53" s="1584"/>
      <c r="AZ53" s="1584"/>
      <c r="BA53" s="1584"/>
      <c r="BB53" s="1584"/>
      <c r="BC53" s="1584"/>
      <c r="BD53" s="1584"/>
      <c r="BE53" s="1584"/>
      <c r="BF53" s="1584"/>
      <c r="BG53" s="1584"/>
      <c r="BH53" s="1584"/>
      <c r="BI53" s="1584"/>
      <c r="BJ53" s="1584"/>
      <c r="BK53" s="1584"/>
      <c r="BL53" s="1584"/>
      <c r="BM53" s="1584"/>
      <c r="BN53" s="1584"/>
      <c r="BO53" s="1584"/>
      <c r="BP53" s="1584"/>
      <c r="BQ53" s="1584"/>
      <c r="BR53" s="1584"/>
      <c r="BS53" s="1584"/>
      <c r="BT53" s="1584"/>
      <c r="BU53" s="1584"/>
      <c r="BV53" s="1584"/>
      <c r="BW53" s="1584"/>
      <c r="BX53" s="1584"/>
      <c r="BY53" s="1584"/>
      <c r="BZ53" s="1584"/>
      <c r="CA53" s="1584"/>
      <c r="CB53" s="1584"/>
      <c r="CC53" s="1584"/>
      <c r="CD53" s="1584"/>
      <c r="CE53" s="1584"/>
      <c r="CF53" s="1584"/>
      <c r="CG53" s="1584"/>
      <c r="CH53" s="1584"/>
      <c r="CI53" s="1584"/>
      <c r="CJ53" s="1584"/>
      <c r="CK53" s="1584"/>
      <c r="CL53" s="1584"/>
      <c r="CM53" s="1584"/>
      <c r="CN53" s="1584"/>
      <c r="CO53" s="1584"/>
      <c r="CP53" s="1584"/>
      <c r="CQ53" s="1584"/>
      <c r="CR53" s="1584"/>
      <c r="CS53" s="1584"/>
      <c r="CT53" s="1584"/>
      <c r="CU53" s="1584"/>
      <c r="CV53" s="1584"/>
      <c r="CW53" s="1584"/>
      <c r="CX53" s="1584"/>
      <c r="CY53" s="1584"/>
      <c r="CZ53" s="1584"/>
      <c r="DA53" s="1584"/>
      <c r="DB53" s="1584"/>
      <c r="DC53" s="1584"/>
      <c r="DD53" s="1584"/>
      <c r="DE53" s="1584"/>
      <c r="DF53" s="1584"/>
    </row>
    <row r="54" spans="1:110">
      <c r="A54" s="1584"/>
      <c r="B54" s="1584"/>
      <c r="C54" s="1584"/>
      <c r="D54" s="1584"/>
      <c r="E54" s="1584"/>
      <c r="F54" s="1584"/>
      <c r="G54" s="1584"/>
      <c r="H54" s="1584"/>
      <c r="I54" s="1584"/>
      <c r="J54" s="1584"/>
      <c r="K54" s="1584"/>
      <c r="L54" s="1584"/>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c r="AN54" s="1584"/>
      <c r="AO54" s="1584"/>
      <c r="AP54" s="1584"/>
      <c r="AQ54" s="1584"/>
      <c r="AR54" s="1584"/>
      <c r="AS54" s="1584"/>
      <c r="AT54" s="1584"/>
      <c r="AU54" s="1584"/>
      <c r="AV54" s="1584"/>
      <c r="AW54" s="1584"/>
      <c r="AX54" s="1584"/>
      <c r="AY54" s="1584"/>
      <c r="AZ54" s="1584"/>
      <c r="BA54" s="1584"/>
      <c r="BB54" s="1584"/>
      <c r="BC54" s="1584"/>
      <c r="BD54" s="1584"/>
      <c r="BE54" s="1584"/>
      <c r="BF54" s="1584"/>
      <c r="BG54" s="1584"/>
      <c r="BH54" s="1584"/>
      <c r="BI54" s="1584"/>
      <c r="BJ54" s="1584"/>
      <c r="BK54" s="1584"/>
      <c r="BL54" s="1584"/>
      <c r="BM54" s="1584"/>
      <c r="BN54" s="1584"/>
      <c r="BO54" s="1584"/>
      <c r="BP54" s="1584"/>
      <c r="BQ54" s="1584"/>
      <c r="BR54" s="1584"/>
      <c r="BS54" s="1584"/>
      <c r="BT54" s="1584"/>
      <c r="BU54" s="1584"/>
      <c r="BV54" s="1584"/>
      <c r="BW54" s="1584"/>
      <c r="BX54" s="1584"/>
      <c r="BY54" s="1584"/>
      <c r="BZ54" s="1584"/>
      <c r="CA54" s="1584"/>
      <c r="CB54" s="1584"/>
      <c r="CC54" s="1584"/>
      <c r="CD54" s="1584"/>
      <c r="CE54" s="1584"/>
      <c r="CF54" s="1584"/>
      <c r="CG54" s="1584"/>
      <c r="CH54" s="1584"/>
      <c r="CI54" s="1584"/>
      <c r="CJ54" s="1584"/>
      <c r="CK54" s="1584"/>
      <c r="CL54" s="1584"/>
      <c r="CM54" s="1584"/>
      <c r="CN54" s="1584"/>
      <c r="CO54" s="1584"/>
      <c r="CP54" s="1584"/>
      <c r="CQ54" s="1584"/>
      <c r="CR54" s="1584"/>
      <c r="CS54" s="1584"/>
      <c r="CT54" s="1584"/>
      <c r="CU54" s="1584"/>
      <c r="CV54" s="1584"/>
      <c r="CW54" s="1584"/>
      <c r="CX54" s="1584"/>
      <c r="CY54" s="1584"/>
      <c r="CZ54" s="1584"/>
      <c r="DA54" s="1584"/>
      <c r="DB54" s="1584"/>
      <c r="DC54" s="1584"/>
      <c r="DD54" s="1584"/>
      <c r="DE54" s="1584"/>
      <c r="DF54" s="1584"/>
    </row>
    <row r="55" spans="1:110">
      <c r="A55" s="1584"/>
      <c r="B55" s="1584"/>
      <c r="C55" s="1584"/>
      <c r="D55" s="1584"/>
      <c r="E55" s="1584"/>
      <c r="F55" s="1584"/>
      <c r="G55" s="1584"/>
      <c r="H55" s="1584"/>
      <c r="I55" s="1584"/>
      <c r="J55" s="1584"/>
      <c r="K55" s="1584"/>
      <c r="L55" s="1584"/>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c r="AN55" s="1584"/>
      <c r="AO55" s="1584"/>
      <c r="AP55" s="1584"/>
      <c r="AQ55" s="1584"/>
      <c r="AR55" s="1584"/>
      <c r="AS55" s="1584"/>
      <c r="AT55" s="1584"/>
      <c r="AU55" s="1584"/>
      <c r="AV55" s="1584"/>
      <c r="AW55" s="1584"/>
      <c r="AX55" s="1584"/>
      <c r="AY55" s="1584"/>
      <c r="AZ55" s="1584"/>
      <c r="BA55" s="1584"/>
      <c r="BB55" s="1584"/>
      <c r="BC55" s="1584"/>
      <c r="BD55" s="1584"/>
      <c r="BE55" s="1584"/>
      <c r="BF55" s="1584"/>
      <c r="BG55" s="1584"/>
      <c r="BH55" s="1584"/>
      <c r="BI55" s="1584"/>
      <c r="BJ55" s="1584"/>
      <c r="BK55" s="1584"/>
      <c r="BL55" s="1584"/>
      <c r="BM55" s="1584"/>
      <c r="BN55" s="1584"/>
      <c r="BO55" s="1584"/>
      <c r="BP55" s="1584"/>
      <c r="BQ55" s="1584"/>
      <c r="BR55" s="1584"/>
      <c r="BS55" s="1584"/>
      <c r="BT55" s="1584"/>
      <c r="BU55" s="1584"/>
      <c r="BV55" s="1584"/>
      <c r="BW55" s="1584"/>
      <c r="BX55" s="1584"/>
      <c r="BY55" s="1584"/>
      <c r="BZ55" s="1584"/>
      <c r="CA55" s="1584"/>
      <c r="CB55" s="1584"/>
      <c r="CC55" s="1584"/>
      <c r="CD55" s="1584"/>
      <c r="CE55" s="1584"/>
      <c r="CF55" s="1584"/>
      <c r="CG55" s="1584"/>
      <c r="CH55" s="1584"/>
      <c r="CI55" s="1584"/>
      <c r="CJ55" s="1584"/>
      <c r="CK55" s="1584"/>
      <c r="CL55" s="1584"/>
      <c r="CM55" s="1584"/>
      <c r="CN55" s="1584"/>
      <c r="CO55" s="1584"/>
      <c r="CP55" s="1584"/>
      <c r="CQ55" s="1584"/>
      <c r="CR55" s="1584"/>
      <c r="CS55" s="1584"/>
      <c r="CT55" s="1584"/>
      <c r="CU55" s="1584"/>
      <c r="CV55" s="1584"/>
      <c r="CW55" s="1584"/>
      <c r="CX55" s="1584"/>
      <c r="CY55" s="1584"/>
      <c r="CZ55" s="1584"/>
      <c r="DA55" s="1584"/>
      <c r="DB55" s="1584"/>
      <c r="DC55" s="1584"/>
      <c r="DD55" s="1584"/>
      <c r="DE55" s="1584"/>
      <c r="DF55" s="1584"/>
    </row>
    <row r="56" spans="1:110">
      <c r="A56" s="1584"/>
      <c r="B56" s="1584"/>
      <c r="C56" s="1584"/>
      <c r="D56" s="1584"/>
      <c r="E56" s="1584"/>
      <c r="F56" s="1584"/>
      <c r="G56" s="1584"/>
      <c r="H56" s="1584"/>
      <c r="I56" s="1584"/>
      <c r="J56" s="1584"/>
      <c r="K56" s="1584"/>
      <c r="L56" s="1584"/>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c r="AN56" s="1584"/>
      <c r="AO56" s="1584"/>
      <c r="AP56" s="1584"/>
      <c r="AQ56" s="1584"/>
      <c r="AR56" s="1584"/>
      <c r="AS56" s="1584"/>
      <c r="AT56" s="1584"/>
      <c r="AU56" s="1584"/>
      <c r="AV56" s="1584"/>
      <c r="AW56" s="1584"/>
      <c r="AX56" s="1584"/>
      <c r="AY56" s="1584"/>
      <c r="AZ56" s="1584"/>
      <c r="BA56" s="1584"/>
      <c r="BB56" s="1584"/>
      <c r="BC56" s="1584"/>
      <c r="BD56" s="1584"/>
      <c r="BE56" s="1584"/>
      <c r="BF56" s="1584"/>
      <c r="BG56" s="1584"/>
      <c r="BH56" s="1584"/>
      <c r="BI56" s="1584"/>
      <c r="BJ56" s="1584"/>
      <c r="BK56" s="1584"/>
      <c r="BL56" s="1584"/>
      <c r="BM56" s="1584"/>
      <c r="BN56" s="1584"/>
      <c r="BO56" s="1584"/>
      <c r="BP56" s="1584"/>
      <c r="BQ56" s="1584"/>
      <c r="BR56" s="1584"/>
      <c r="BS56" s="1584"/>
      <c r="BT56" s="1584"/>
      <c r="BU56" s="1584"/>
      <c r="BV56" s="1584"/>
      <c r="BW56" s="1584"/>
      <c r="BX56" s="1584"/>
      <c r="BY56" s="1584"/>
      <c r="BZ56" s="1584"/>
      <c r="CA56" s="1584"/>
      <c r="CB56" s="1584"/>
      <c r="CC56" s="1584"/>
      <c r="CD56" s="1584"/>
      <c r="CE56" s="1584"/>
      <c r="CF56" s="1584"/>
      <c r="CG56" s="1584"/>
      <c r="CH56" s="1584"/>
      <c r="CI56" s="1584"/>
      <c r="CJ56" s="1584"/>
      <c r="CK56" s="1584"/>
      <c r="CL56" s="1584"/>
      <c r="CM56" s="1584"/>
      <c r="CN56" s="1584"/>
      <c r="CO56" s="1584"/>
      <c r="CP56" s="1584"/>
      <c r="CQ56" s="1584"/>
      <c r="CR56" s="1584"/>
      <c r="CS56" s="1584"/>
      <c r="CT56" s="1584"/>
      <c r="CU56" s="1584"/>
      <c r="CV56" s="1584"/>
      <c r="CW56" s="1584"/>
      <c r="CX56" s="1584"/>
      <c r="CY56" s="1584"/>
      <c r="CZ56" s="1584"/>
      <c r="DA56" s="1584"/>
      <c r="DB56" s="1584"/>
      <c r="DC56" s="1584"/>
      <c r="DD56" s="1584"/>
      <c r="DE56" s="1584"/>
      <c r="DF56" s="1584"/>
    </row>
    <row r="57" spans="1:110">
      <c r="DF57" s="1584"/>
    </row>
    <row r="58" spans="1:110">
      <c r="DF58" s="1584"/>
    </row>
    <row r="59" spans="1:110">
      <c r="DF59" s="1584"/>
    </row>
    <row r="60" spans="1:110">
      <c r="DF60" s="1584"/>
    </row>
    <row r="61" spans="1:110">
      <c r="DF61" s="1584"/>
    </row>
    <row r="62" spans="1:110">
      <c r="DF62" s="1584"/>
    </row>
    <row r="63" spans="1:110">
      <c r="DF63" s="1584"/>
    </row>
    <row r="64" spans="1:110">
      <c r="DF64" s="1584"/>
    </row>
  </sheetData>
  <mergeCells count="109">
    <mergeCell ref="H5:H6"/>
    <mergeCell ref="I5:I6"/>
    <mergeCell ref="J5:J6"/>
    <mergeCell ref="K5:K6"/>
    <mergeCell ref="L5:L6"/>
    <mergeCell ref="M5:M6"/>
    <mergeCell ref="A5:B6"/>
    <mergeCell ref="C5:C6"/>
    <mergeCell ref="D5:D6"/>
    <mergeCell ref="E5:E6"/>
    <mergeCell ref="F5:F6"/>
    <mergeCell ref="G5:G6"/>
    <mergeCell ref="T5:T6"/>
    <mergeCell ref="U5:U6"/>
    <mergeCell ref="V5:V6"/>
    <mergeCell ref="W5:W6"/>
    <mergeCell ref="X5:X6"/>
    <mergeCell ref="Y5:Y6"/>
    <mergeCell ref="N5:N6"/>
    <mergeCell ref="O5:O6"/>
    <mergeCell ref="P5:P6"/>
    <mergeCell ref="Q5:Q6"/>
    <mergeCell ref="R5:R6"/>
    <mergeCell ref="S5:S6"/>
    <mergeCell ref="AF5:AF6"/>
    <mergeCell ref="AG5:AG6"/>
    <mergeCell ref="AH5:AH6"/>
    <mergeCell ref="AI5:AI6"/>
    <mergeCell ref="AJ5:AJ6"/>
    <mergeCell ref="AK5:AK6"/>
    <mergeCell ref="Z5:Z6"/>
    <mergeCell ref="AA5:AA6"/>
    <mergeCell ref="AB5:AB6"/>
    <mergeCell ref="AC5:AC6"/>
    <mergeCell ref="AD5:AD6"/>
    <mergeCell ref="AE5:AE6"/>
    <mergeCell ref="AR5:AR6"/>
    <mergeCell ref="AS5:AS6"/>
    <mergeCell ref="AT5:AT6"/>
    <mergeCell ref="AU5:AU6"/>
    <mergeCell ref="AV5:AV6"/>
    <mergeCell ref="AW5:AW6"/>
    <mergeCell ref="AL5:AL6"/>
    <mergeCell ref="AM5:AM6"/>
    <mergeCell ref="AN5:AN6"/>
    <mergeCell ref="AO5:AO6"/>
    <mergeCell ref="AP5:AP6"/>
    <mergeCell ref="AQ5:AQ6"/>
    <mergeCell ref="BD5:BD6"/>
    <mergeCell ref="BE5:BE6"/>
    <mergeCell ref="BF5:BF6"/>
    <mergeCell ref="BG5:BG6"/>
    <mergeCell ref="BH5:BH6"/>
    <mergeCell ref="BI5:BI6"/>
    <mergeCell ref="AX5:AX6"/>
    <mergeCell ref="AY5:AY6"/>
    <mergeCell ref="AZ5:AZ6"/>
    <mergeCell ref="BA5:BA6"/>
    <mergeCell ref="BB5:BB6"/>
    <mergeCell ref="BC5:BC6"/>
    <mergeCell ref="BP5:BP6"/>
    <mergeCell ref="BQ5:BQ6"/>
    <mergeCell ref="BR5:BR6"/>
    <mergeCell ref="BS5:BS6"/>
    <mergeCell ref="BT5:BT6"/>
    <mergeCell ref="BU5:BU6"/>
    <mergeCell ref="BJ5:BJ6"/>
    <mergeCell ref="BK5:BK6"/>
    <mergeCell ref="BL5:BL6"/>
    <mergeCell ref="BM5:BM6"/>
    <mergeCell ref="BN5:BN6"/>
    <mergeCell ref="BO5:BO6"/>
    <mergeCell ref="CM5:CM6"/>
    <mergeCell ref="CB5:CB6"/>
    <mergeCell ref="CC5:CC6"/>
    <mergeCell ref="CD5:CD6"/>
    <mergeCell ref="CE5:CE6"/>
    <mergeCell ref="CF5:CF6"/>
    <mergeCell ref="CG5:CG6"/>
    <mergeCell ref="BV5:BV6"/>
    <mergeCell ref="BW5:BW6"/>
    <mergeCell ref="BX5:BX6"/>
    <mergeCell ref="BY5:BY6"/>
    <mergeCell ref="BZ5:BZ6"/>
    <mergeCell ref="CA5:CA6"/>
    <mergeCell ref="A23:DG23"/>
    <mergeCell ref="CZ5:CZ6"/>
    <mergeCell ref="DA5:DA6"/>
    <mergeCell ref="DB5:DB6"/>
    <mergeCell ref="DC5:DC6"/>
    <mergeCell ref="DD5:DD6"/>
    <mergeCell ref="DE5:DE6"/>
    <mergeCell ref="CT5:CT6"/>
    <mergeCell ref="CU5:CU6"/>
    <mergeCell ref="CV5:CV6"/>
    <mergeCell ref="CW5:CW6"/>
    <mergeCell ref="CX5:CX6"/>
    <mergeCell ref="CY5:CY6"/>
    <mergeCell ref="CN5:CN6"/>
    <mergeCell ref="CO5:CO6"/>
    <mergeCell ref="CP5:CP6"/>
    <mergeCell ref="CQ5:CQ6"/>
    <mergeCell ref="CR5:CR6"/>
    <mergeCell ref="CS5:CS6"/>
    <mergeCell ref="CH5:CH6"/>
    <mergeCell ref="CI5:CI6"/>
    <mergeCell ref="CJ5:CJ6"/>
    <mergeCell ref="CK5:CK6"/>
    <mergeCell ref="CL5:CL6"/>
  </mergeCells>
  <hyperlinks>
    <hyperlink ref="B1" location="Índice!A1" display="Volver al Índice " xr:uid="{8DCB756D-7314-48FC-B7E9-844F2BC62C8C}"/>
  </hyperlinks>
  <printOptions horizontalCentered="1" verticalCentered="1"/>
  <pageMargins left="0.70866141732283472" right="0.70866141732283472" top="0.74803149606299213" bottom="0.74803149606299213" header="0.31496062992125984" footer="0.31496062992125984"/>
  <pageSetup paperSize="9" scale="7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EB641-5E21-44E2-AC29-3CA14EE21919}">
  <sheetPr>
    <pageSetUpPr fitToPage="1"/>
  </sheetPr>
  <dimension ref="A1:B9"/>
  <sheetViews>
    <sheetView zoomScale="110" zoomScaleNormal="110" workbookViewId="0"/>
  </sheetViews>
  <sheetFormatPr baseColWidth="10" defaultColWidth="11.44140625" defaultRowHeight="13.8"/>
  <cols>
    <col min="1" max="1" width="21" style="568" customWidth="1"/>
    <col min="2" max="2" width="32.109375" style="568" customWidth="1"/>
    <col min="3" max="256" width="11.44140625" style="568"/>
    <col min="257" max="257" width="21" style="568" customWidth="1"/>
    <col min="258" max="258" width="32.109375" style="568" customWidth="1"/>
    <col min="259" max="512" width="11.44140625" style="568"/>
    <col min="513" max="513" width="21" style="568" customWidth="1"/>
    <col min="514" max="514" width="32.109375" style="568" customWidth="1"/>
    <col min="515" max="768" width="11.44140625" style="568"/>
    <col min="769" max="769" width="21" style="568" customWidth="1"/>
    <col min="770" max="770" width="32.109375" style="568" customWidth="1"/>
    <col min="771" max="1024" width="11.44140625" style="568"/>
    <col min="1025" max="1025" width="21" style="568" customWidth="1"/>
    <col min="1026" max="1026" width="32.109375" style="568" customWidth="1"/>
    <col min="1027" max="1280" width="11.44140625" style="568"/>
    <col min="1281" max="1281" width="21" style="568" customWidth="1"/>
    <col min="1282" max="1282" width="32.109375" style="568" customWidth="1"/>
    <col min="1283" max="1536" width="11.44140625" style="568"/>
    <col min="1537" max="1537" width="21" style="568" customWidth="1"/>
    <col min="1538" max="1538" width="32.109375" style="568" customWidth="1"/>
    <col min="1539" max="1792" width="11.44140625" style="568"/>
    <col min="1793" max="1793" width="21" style="568" customWidth="1"/>
    <col min="1794" max="1794" width="32.109375" style="568" customWidth="1"/>
    <col min="1795" max="2048" width="11.44140625" style="568"/>
    <col min="2049" max="2049" width="21" style="568" customWidth="1"/>
    <col min="2050" max="2050" width="32.109375" style="568" customWidth="1"/>
    <col min="2051" max="2304" width="11.44140625" style="568"/>
    <col min="2305" max="2305" width="21" style="568" customWidth="1"/>
    <col min="2306" max="2306" width="32.109375" style="568" customWidth="1"/>
    <col min="2307" max="2560" width="11.44140625" style="568"/>
    <col min="2561" max="2561" width="21" style="568" customWidth="1"/>
    <col min="2562" max="2562" width="32.109375" style="568" customWidth="1"/>
    <col min="2563" max="2816" width="11.44140625" style="568"/>
    <col min="2817" max="2817" width="21" style="568" customWidth="1"/>
    <col min="2818" max="2818" width="32.109375" style="568" customWidth="1"/>
    <col min="2819" max="3072" width="11.44140625" style="568"/>
    <col min="3073" max="3073" width="21" style="568" customWidth="1"/>
    <col min="3074" max="3074" width="32.109375" style="568" customWidth="1"/>
    <col min="3075" max="3328" width="11.44140625" style="568"/>
    <col min="3329" max="3329" width="21" style="568" customWidth="1"/>
    <col min="3330" max="3330" width="32.109375" style="568" customWidth="1"/>
    <col min="3331" max="3584" width="11.44140625" style="568"/>
    <col min="3585" max="3585" width="21" style="568" customWidth="1"/>
    <col min="3586" max="3586" width="32.109375" style="568" customWidth="1"/>
    <col min="3587" max="3840" width="11.44140625" style="568"/>
    <col min="3841" max="3841" width="21" style="568" customWidth="1"/>
    <col min="3842" max="3842" width="32.109375" style="568" customWidth="1"/>
    <col min="3843" max="4096" width="11.44140625" style="568"/>
    <col min="4097" max="4097" width="21" style="568" customWidth="1"/>
    <col min="4098" max="4098" width="32.109375" style="568" customWidth="1"/>
    <col min="4099" max="4352" width="11.44140625" style="568"/>
    <col min="4353" max="4353" width="21" style="568" customWidth="1"/>
    <col min="4354" max="4354" width="32.109375" style="568" customWidth="1"/>
    <col min="4355" max="4608" width="11.44140625" style="568"/>
    <col min="4609" max="4609" width="21" style="568" customWidth="1"/>
    <col min="4610" max="4610" width="32.109375" style="568" customWidth="1"/>
    <col min="4611" max="4864" width="11.44140625" style="568"/>
    <col min="4865" max="4865" width="21" style="568" customWidth="1"/>
    <col min="4866" max="4866" width="32.109375" style="568" customWidth="1"/>
    <col min="4867" max="5120" width="11.44140625" style="568"/>
    <col min="5121" max="5121" width="21" style="568" customWidth="1"/>
    <col min="5122" max="5122" width="32.109375" style="568" customWidth="1"/>
    <col min="5123" max="5376" width="11.44140625" style="568"/>
    <col min="5377" max="5377" width="21" style="568" customWidth="1"/>
    <col min="5378" max="5378" width="32.109375" style="568" customWidth="1"/>
    <col min="5379" max="5632" width="11.44140625" style="568"/>
    <col min="5633" max="5633" width="21" style="568" customWidth="1"/>
    <col min="5634" max="5634" width="32.109375" style="568" customWidth="1"/>
    <col min="5635" max="5888" width="11.44140625" style="568"/>
    <col min="5889" max="5889" width="21" style="568" customWidth="1"/>
    <col min="5890" max="5890" width="32.109375" style="568" customWidth="1"/>
    <col min="5891" max="6144" width="11.44140625" style="568"/>
    <col min="6145" max="6145" width="21" style="568" customWidth="1"/>
    <col min="6146" max="6146" width="32.109375" style="568" customWidth="1"/>
    <col min="6147" max="6400" width="11.44140625" style="568"/>
    <col min="6401" max="6401" width="21" style="568" customWidth="1"/>
    <col min="6402" max="6402" width="32.109375" style="568" customWidth="1"/>
    <col min="6403" max="6656" width="11.44140625" style="568"/>
    <col min="6657" max="6657" width="21" style="568" customWidth="1"/>
    <col min="6658" max="6658" width="32.109375" style="568" customWidth="1"/>
    <col min="6659" max="6912" width="11.44140625" style="568"/>
    <col min="6913" max="6913" width="21" style="568" customWidth="1"/>
    <col min="6914" max="6914" width="32.109375" style="568" customWidth="1"/>
    <col min="6915" max="7168" width="11.44140625" style="568"/>
    <col min="7169" max="7169" width="21" style="568" customWidth="1"/>
    <col min="7170" max="7170" width="32.109375" style="568" customWidth="1"/>
    <col min="7171" max="7424" width="11.44140625" style="568"/>
    <col min="7425" max="7425" width="21" style="568" customWidth="1"/>
    <col min="7426" max="7426" width="32.109375" style="568" customWidth="1"/>
    <col min="7427" max="7680" width="11.44140625" style="568"/>
    <col min="7681" max="7681" width="21" style="568" customWidth="1"/>
    <col min="7682" max="7682" width="32.109375" style="568" customWidth="1"/>
    <col min="7683" max="7936" width="11.44140625" style="568"/>
    <col min="7937" max="7937" width="21" style="568" customWidth="1"/>
    <col min="7938" max="7938" width="32.109375" style="568" customWidth="1"/>
    <col min="7939" max="8192" width="11.44140625" style="568"/>
    <col min="8193" max="8193" width="21" style="568" customWidth="1"/>
    <col min="8194" max="8194" width="32.109375" style="568" customWidth="1"/>
    <col min="8195" max="8448" width="11.44140625" style="568"/>
    <col min="8449" max="8449" width="21" style="568" customWidth="1"/>
    <col min="8450" max="8450" width="32.109375" style="568" customWidth="1"/>
    <col min="8451" max="8704" width="11.44140625" style="568"/>
    <col min="8705" max="8705" width="21" style="568" customWidth="1"/>
    <col min="8706" max="8706" width="32.109375" style="568" customWidth="1"/>
    <col min="8707" max="8960" width="11.44140625" style="568"/>
    <col min="8961" max="8961" width="21" style="568" customWidth="1"/>
    <col min="8962" max="8962" width="32.109375" style="568" customWidth="1"/>
    <col min="8963" max="9216" width="11.44140625" style="568"/>
    <col min="9217" max="9217" width="21" style="568" customWidth="1"/>
    <col min="9218" max="9218" width="32.109375" style="568" customWidth="1"/>
    <col min="9219" max="9472" width="11.44140625" style="568"/>
    <col min="9473" max="9473" width="21" style="568" customWidth="1"/>
    <col min="9474" max="9474" width="32.109375" style="568" customWidth="1"/>
    <col min="9475" max="9728" width="11.44140625" style="568"/>
    <col min="9729" max="9729" width="21" style="568" customWidth="1"/>
    <col min="9730" max="9730" width="32.109375" style="568" customWidth="1"/>
    <col min="9731" max="9984" width="11.44140625" style="568"/>
    <col min="9985" max="9985" width="21" style="568" customWidth="1"/>
    <col min="9986" max="9986" width="32.109375" style="568" customWidth="1"/>
    <col min="9987" max="10240" width="11.44140625" style="568"/>
    <col min="10241" max="10241" width="21" style="568" customWidth="1"/>
    <col min="10242" max="10242" width="32.109375" style="568" customWidth="1"/>
    <col min="10243" max="10496" width="11.44140625" style="568"/>
    <col min="10497" max="10497" width="21" style="568" customWidth="1"/>
    <col min="10498" max="10498" width="32.109375" style="568" customWidth="1"/>
    <col min="10499" max="10752" width="11.44140625" style="568"/>
    <col min="10753" max="10753" width="21" style="568" customWidth="1"/>
    <col min="10754" max="10754" width="32.109375" style="568" customWidth="1"/>
    <col min="10755" max="11008" width="11.44140625" style="568"/>
    <col min="11009" max="11009" width="21" style="568" customWidth="1"/>
    <col min="11010" max="11010" width="32.109375" style="568" customWidth="1"/>
    <col min="11011" max="11264" width="11.44140625" style="568"/>
    <col min="11265" max="11265" width="21" style="568" customWidth="1"/>
    <col min="11266" max="11266" width="32.109375" style="568" customWidth="1"/>
    <col min="11267" max="11520" width="11.44140625" style="568"/>
    <col min="11521" max="11521" width="21" style="568" customWidth="1"/>
    <col min="11522" max="11522" width="32.109375" style="568" customWidth="1"/>
    <col min="11523" max="11776" width="11.44140625" style="568"/>
    <col min="11777" max="11777" width="21" style="568" customWidth="1"/>
    <col min="11778" max="11778" width="32.109375" style="568" customWidth="1"/>
    <col min="11779" max="12032" width="11.44140625" style="568"/>
    <col min="12033" max="12033" width="21" style="568" customWidth="1"/>
    <col min="12034" max="12034" width="32.109375" style="568" customWidth="1"/>
    <col min="12035" max="12288" width="11.44140625" style="568"/>
    <col min="12289" max="12289" width="21" style="568" customWidth="1"/>
    <col min="12290" max="12290" width="32.109375" style="568" customWidth="1"/>
    <col min="12291" max="12544" width="11.44140625" style="568"/>
    <col min="12545" max="12545" width="21" style="568" customWidth="1"/>
    <col min="12546" max="12546" width="32.109375" style="568" customWidth="1"/>
    <col min="12547" max="12800" width="11.44140625" style="568"/>
    <col min="12801" max="12801" width="21" style="568" customWidth="1"/>
    <col min="12802" max="12802" width="32.109375" style="568" customWidth="1"/>
    <col min="12803" max="13056" width="11.44140625" style="568"/>
    <col min="13057" max="13057" width="21" style="568" customWidth="1"/>
    <col min="13058" max="13058" width="32.109375" style="568" customWidth="1"/>
    <col min="13059" max="13312" width="11.44140625" style="568"/>
    <col min="13313" max="13313" width="21" style="568" customWidth="1"/>
    <col min="13314" max="13314" width="32.109375" style="568" customWidth="1"/>
    <col min="13315" max="13568" width="11.44140625" style="568"/>
    <col min="13569" max="13569" width="21" style="568" customWidth="1"/>
    <col min="13570" max="13570" width="32.109375" style="568" customWidth="1"/>
    <col min="13571" max="13824" width="11.44140625" style="568"/>
    <col min="13825" max="13825" width="21" style="568" customWidth="1"/>
    <col min="13826" max="13826" width="32.109375" style="568" customWidth="1"/>
    <col min="13827" max="14080" width="11.44140625" style="568"/>
    <col min="14081" max="14081" width="21" style="568" customWidth="1"/>
    <col min="14082" max="14082" width="32.109375" style="568" customWidth="1"/>
    <col min="14083" max="14336" width="11.44140625" style="568"/>
    <col min="14337" max="14337" width="21" style="568" customWidth="1"/>
    <col min="14338" max="14338" width="32.109375" style="568" customWidth="1"/>
    <col min="14339" max="14592" width="11.44140625" style="568"/>
    <col min="14593" max="14593" width="21" style="568" customWidth="1"/>
    <col min="14594" max="14594" width="32.109375" style="568" customWidth="1"/>
    <col min="14595" max="14848" width="11.44140625" style="568"/>
    <col min="14849" max="14849" width="21" style="568" customWidth="1"/>
    <col min="14850" max="14850" width="32.109375" style="568" customWidth="1"/>
    <col min="14851" max="15104" width="11.44140625" style="568"/>
    <col min="15105" max="15105" width="21" style="568" customWidth="1"/>
    <col min="15106" max="15106" width="32.109375" style="568" customWidth="1"/>
    <col min="15107" max="15360" width="11.44140625" style="568"/>
    <col min="15361" max="15361" width="21" style="568" customWidth="1"/>
    <col min="15362" max="15362" width="32.109375" style="568" customWidth="1"/>
    <col min="15363" max="15616" width="11.44140625" style="568"/>
    <col min="15617" max="15617" width="21" style="568" customWidth="1"/>
    <col min="15618" max="15618" width="32.109375" style="568" customWidth="1"/>
    <col min="15619" max="15872" width="11.44140625" style="568"/>
    <col min="15873" max="15873" width="21" style="568" customWidth="1"/>
    <col min="15874" max="15874" width="32.109375" style="568" customWidth="1"/>
    <col min="15875" max="16128" width="11.44140625" style="568"/>
    <col min="16129" max="16129" width="21" style="568" customWidth="1"/>
    <col min="16130" max="16130" width="32.109375" style="568" customWidth="1"/>
    <col min="16131" max="16384" width="11.44140625" style="568"/>
  </cols>
  <sheetData>
    <row r="1" spans="1:2" ht="73.8">
      <c r="A1" s="1585" t="s">
        <v>88</v>
      </c>
      <c r="B1" s="1586"/>
    </row>
    <row r="2" spans="1:2" ht="25.2">
      <c r="A2" s="1587" t="s">
        <v>1334</v>
      </c>
      <c r="B2" s="1586"/>
    </row>
    <row r="3" spans="1:2" ht="6" customHeight="1" thickBot="1">
      <c r="A3" s="1588"/>
      <c r="B3" s="1589"/>
    </row>
    <row r="4" spans="1:2">
      <c r="A4" s="1590" t="s">
        <v>457</v>
      </c>
      <c r="B4" s="1590" t="s">
        <v>1478</v>
      </c>
    </row>
    <row r="5" spans="1:2" ht="21" customHeight="1">
      <c r="A5" s="1591" t="s">
        <v>114</v>
      </c>
      <c r="B5" s="1592">
        <v>3.85E-2</v>
      </c>
    </row>
    <row r="6" spans="1:2" ht="27" customHeight="1">
      <c r="A6" s="1591" t="s">
        <v>117</v>
      </c>
      <c r="B6" s="1592">
        <v>4.0599999999999997E-2</v>
      </c>
    </row>
    <row r="7" spans="1:2" ht="27" customHeight="1">
      <c r="A7" s="1591" t="s">
        <v>118</v>
      </c>
      <c r="B7" s="1592">
        <v>3.1899999999999998E-2</v>
      </c>
    </row>
    <row r="8" spans="1:2" ht="27" customHeight="1" thickBot="1">
      <c r="A8" s="1591" t="s">
        <v>119</v>
      </c>
      <c r="B8" s="1592">
        <v>4.1000000000000002E-2</v>
      </c>
    </row>
    <row r="9" spans="1:2" ht="86.25" customHeight="1">
      <c r="A9" s="1991" t="s">
        <v>1479</v>
      </c>
      <c r="B9" s="1991"/>
    </row>
  </sheetData>
  <mergeCells count="1">
    <mergeCell ref="A9:B9"/>
  </mergeCells>
  <printOptions horizontalCentered="1" verticalCentered="1"/>
  <pageMargins left="0.98425196850393704" right="0.98425196850393704" top="0.98425196850393704" bottom="0.98425196850393704" header="0.59055118110236227" footer="0.59055118110236227"/>
  <pageSetup paperSize="9" orientation="landscape" useFirstPageNumber="1"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125E6-C464-44F4-B56B-7D38E2B02B86}">
  <dimension ref="A1:H200"/>
  <sheetViews>
    <sheetView zoomScaleNormal="100" workbookViewId="0"/>
  </sheetViews>
  <sheetFormatPr baseColWidth="10" defaultColWidth="11.44140625" defaultRowHeight="13.2"/>
  <cols>
    <col min="1" max="1" width="18.5546875" style="1593" customWidth="1"/>
    <col min="2" max="2" width="35.6640625" style="1593" customWidth="1"/>
    <col min="3" max="3" width="31.21875" style="1593" customWidth="1"/>
    <col min="4" max="4" width="32.6640625" style="1593" customWidth="1"/>
    <col min="5" max="5" width="8.44140625" style="1593" customWidth="1"/>
    <col min="6" max="256" width="11.44140625" style="1593"/>
    <col min="257" max="257" width="18.5546875" style="1593" customWidth="1"/>
    <col min="258" max="258" width="35.6640625" style="1593" customWidth="1"/>
    <col min="259" max="259" width="31.21875" style="1593" customWidth="1"/>
    <col min="260" max="260" width="32.6640625" style="1593" customWidth="1"/>
    <col min="261" max="261" width="8.44140625" style="1593" customWidth="1"/>
    <col min="262" max="512" width="11.44140625" style="1593"/>
    <col min="513" max="513" width="18.5546875" style="1593" customWidth="1"/>
    <col min="514" max="514" width="35.6640625" style="1593" customWidth="1"/>
    <col min="515" max="515" width="31.21875" style="1593" customWidth="1"/>
    <col min="516" max="516" width="32.6640625" style="1593" customWidth="1"/>
    <col min="517" max="517" width="8.44140625" style="1593" customWidth="1"/>
    <col min="518" max="768" width="11.44140625" style="1593"/>
    <col min="769" max="769" width="18.5546875" style="1593" customWidth="1"/>
    <col min="770" max="770" width="35.6640625" style="1593" customWidth="1"/>
    <col min="771" max="771" width="31.21875" style="1593" customWidth="1"/>
    <col min="772" max="772" width="32.6640625" style="1593" customWidth="1"/>
    <col min="773" max="773" width="8.44140625" style="1593" customWidth="1"/>
    <col min="774" max="1024" width="11.44140625" style="1593"/>
    <col min="1025" max="1025" width="18.5546875" style="1593" customWidth="1"/>
    <col min="1026" max="1026" width="35.6640625" style="1593" customWidth="1"/>
    <col min="1027" max="1027" width="31.21875" style="1593" customWidth="1"/>
    <col min="1028" max="1028" width="32.6640625" style="1593" customWidth="1"/>
    <col min="1029" max="1029" width="8.44140625" style="1593" customWidth="1"/>
    <col min="1030" max="1280" width="11.44140625" style="1593"/>
    <col min="1281" max="1281" width="18.5546875" style="1593" customWidth="1"/>
    <col min="1282" max="1282" width="35.6640625" style="1593" customWidth="1"/>
    <col min="1283" max="1283" width="31.21875" style="1593" customWidth="1"/>
    <col min="1284" max="1284" width="32.6640625" style="1593" customWidth="1"/>
    <col min="1285" max="1285" width="8.44140625" style="1593" customWidth="1"/>
    <col min="1286" max="1536" width="11.44140625" style="1593"/>
    <col min="1537" max="1537" width="18.5546875" style="1593" customWidth="1"/>
    <col min="1538" max="1538" width="35.6640625" style="1593" customWidth="1"/>
    <col min="1539" max="1539" width="31.21875" style="1593" customWidth="1"/>
    <col min="1540" max="1540" width="32.6640625" style="1593" customWidth="1"/>
    <col min="1541" max="1541" width="8.44140625" style="1593" customWidth="1"/>
    <col min="1542" max="1792" width="11.44140625" style="1593"/>
    <col min="1793" max="1793" width="18.5546875" style="1593" customWidth="1"/>
    <col min="1794" max="1794" width="35.6640625" style="1593" customWidth="1"/>
    <col min="1795" max="1795" width="31.21875" style="1593" customWidth="1"/>
    <col min="1796" max="1796" width="32.6640625" style="1593" customWidth="1"/>
    <col min="1797" max="1797" width="8.44140625" style="1593" customWidth="1"/>
    <col min="1798" max="2048" width="11.44140625" style="1593"/>
    <col min="2049" max="2049" width="18.5546875" style="1593" customWidth="1"/>
    <col min="2050" max="2050" width="35.6640625" style="1593" customWidth="1"/>
    <col min="2051" max="2051" width="31.21875" style="1593" customWidth="1"/>
    <col min="2052" max="2052" width="32.6640625" style="1593" customWidth="1"/>
    <col min="2053" max="2053" width="8.44140625" style="1593" customWidth="1"/>
    <col min="2054" max="2304" width="11.44140625" style="1593"/>
    <col min="2305" max="2305" width="18.5546875" style="1593" customWidth="1"/>
    <col min="2306" max="2306" width="35.6640625" style="1593" customWidth="1"/>
    <col min="2307" max="2307" width="31.21875" style="1593" customWidth="1"/>
    <col min="2308" max="2308" width="32.6640625" style="1593" customWidth="1"/>
    <col min="2309" max="2309" width="8.44140625" style="1593" customWidth="1"/>
    <col min="2310" max="2560" width="11.44140625" style="1593"/>
    <col min="2561" max="2561" width="18.5546875" style="1593" customWidth="1"/>
    <col min="2562" max="2562" width="35.6640625" style="1593" customWidth="1"/>
    <col min="2563" max="2563" width="31.21875" style="1593" customWidth="1"/>
    <col min="2564" max="2564" width="32.6640625" style="1593" customWidth="1"/>
    <col min="2565" max="2565" width="8.44140625" style="1593" customWidth="1"/>
    <col min="2566" max="2816" width="11.44140625" style="1593"/>
    <col min="2817" max="2817" width="18.5546875" style="1593" customWidth="1"/>
    <col min="2818" max="2818" width="35.6640625" style="1593" customWidth="1"/>
    <col min="2819" max="2819" width="31.21875" style="1593" customWidth="1"/>
    <col min="2820" max="2820" width="32.6640625" style="1593" customWidth="1"/>
    <col min="2821" max="2821" width="8.44140625" style="1593" customWidth="1"/>
    <col min="2822" max="3072" width="11.44140625" style="1593"/>
    <col min="3073" max="3073" width="18.5546875" style="1593" customWidth="1"/>
    <col min="3074" max="3074" width="35.6640625" style="1593" customWidth="1"/>
    <col min="3075" max="3075" width="31.21875" style="1593" customWidth="1"/>
    <col min="3076" max="3076" width="32.6640625" style="1593" customWidth="1"/>
    <col min="3077" max="3077" width="8.44140625" style="1593" customWidth="1"/>
    <col min="3078" max="3328" width="11.44140625" style="1593"/>
    <col min="3329" max="3329" width="18.5546875" style="1593" customWidth="1"/>
    <col min="3330" max="3330" width="35.6640625" style="1593" customWidth="1"/>
    <col min="3331" max="3331" width="31.21875" style="1593" customWidth="1"/>
    <col min="3332" max="3332" width="32.6640625" style="1593" customWidth="1"/>
    <col min="3333" max="3333" width="8.44140625" style="1593" customWidth="1"/>
    <col min="3334" max="3584" width="11.44140625" style="1593"/>
    <col min="3585" max="3585" width="18.5546875" style="1593" customWidth="1"/>
    <col min="3586" max="3586" width="35.6640625" style="1593" customWidth="1"/>
    <col min="3587" max="3587" width="31.21875" style="1593" customWidth="1"/>
    <col min="3588" max="3588" width="32.6640625" style="1593" customWidth="1"/>
    <col min="3589" max="3589" width="8.44140625" style="1593" customWidth="1"/>
    <col min="3590" max="3840" width="11.44140625" style="1593"/>
    <col min="3841" max="3841" width="18.5546875" style="1593" customWidth="1"/>
    <col min="3842" max="3842" width="35.6640625" style="1593" customWidth="1"/>
    <col min="3843" max="3843" width="31.21875" style="1593" customWidth="1"/>
    <col min="3844" max="3844" width="32.6640625" style="1593" customWidth="1"/>
    <col min="3845" max="3845" width="8.44140625" style="1593" customWidth="1"/>
    <col min="3846" max="4096" width="11.44140625" style="1593"/>
    <col min="4097" max="4097" width="18.5546875" style="1593" customWidth="1"/>
    <col min="4098" max="4098" width="35.6640625" style="1593" customWidth="1"/>
    <col min="4099" max="4099" width="31.21875" style="1593" customWidth="1"/>
    <col min="4100" max="4100" width="32.6640625" style="1593" customWidth="1"/>
    <col min="4101" max="4101" width="8.44140625" style="1593" customWidth="1"/>
    <col min="4102" max="4352" width="11.44140625" style="1593"/>
    <col min="4353" max="4353" width="18.5546875" style="1593" customWidth="1"/>
    <col min="4354" max="4354" width="35.6640625" style="1593" customWidth="1"/>
    <col min="4355" max="4355" width="31.21875" style="1593" customWidth="1"/>
    <col min="4356" max="4356" width="32.6640625" style="1593" customWidth="1"/>
    <col min="4357" max="4357" width="8.44140625" style="1593" customWidth="1"/>
    <col min="4358" max="4608" width="11.44140625" style="1593"/>
    <col min="4609" max="4609" width="18.5546875" style="1593" customWidth="1"/>
    <col min="4610" max="4610" width="35.6640625" style="1593" customWidth="1"/>
    <col min="4611" max="4611" width="31.21875" style="1593" customWidth="1"/>
    <col min="4612" max="4612" width="32.6640625" style="1593" customWidth="1"/>
    <col min="4613" max="4613" width="8.44140625" style="1593" customWidth="1"/>
    <col min="4614" max="4864" width="11.44140625" style="1593"/>
    <col min="4865" max="4865" width="18.5546875" style="1593" customWidth="1"/>
    <col min="4866" max="4866" width="35.6640625" style="1593" customWidth="1"/>
    <col min="4867" max="4867" width="31.21875" style="1593" customWidth="1"/>
    <col min="4868" max="4868" width="32.6640625" style="1593" customWidth="1"/>
    <col min="4869" max="4869" width="8.44140625" style="1593" customWidth="1"/>
    <col min="4870" max="5120" width="11.44140625" style="1593"/>
    <col min="5121" max="5121" width="18.5546875" style="1593" customWidth="1"/>
    <col min="5122" max="5122" width="35.6640625" style="1593" customWidth="1"/>
    <col min="5123" max="5123" width="31.21875" style="1593" customWidth="1"/>
    <col min="5124" max="5124" width="32.6640625" style="1593" customWidth="1"/>
    <col min="5125" max="5125" width="8.44140625" style="1593" customWidth="1"/>
    <col min="5126" max="5376" width="11.44140625" style="1593"/>
    <col min="5377" max="5377" width="18.5546875" style="1593" customWidth="1"/>
    <col min="5378" max="5378" width="35.6640625" style="1593" customWidth="1"/>
    <col min="5379" max="5379" width="31.21875" style="1593" customWidth="1"/>
    <col min="5380" max="5380" width="32.6640625" style="1593" customWidth="1"/>
    <col min="5381" max="5381" width="8.44140625" style="1593" customWidth="1"/>
    <col min="5382" max="5632" width="11.44140625" style="1593"/>
    <col min="5633" max="5633" width="18.5546875" style="1593" customWidth="1"/>
    <col min="5634" max="5634" width="35.6640625" style="1593" customWidth="1"/>
    <col min="5635" max="5635" width="31.21875" style="1593" customWidth="1"/>
    <col min="5636" max="5636" width="32.6640625" style="1593" customWidth="1"/>
    <col min="5637" max="5637" width="8.44140625" style="1593" customWidth="1"/>
    <col min="5638" max="5888" width="11.44140625" style="1593"/>
    <col min="5889" max="5889" width="18.5546875" style="1593" customWidth="1"/>
    <col min="5890" max="5890" width="35.6640625" style="1593" customWidth="1"/>
    <col min="5891" max="5891" width="31.21875" style="1593" customWidth="1"/>
    <col min="5892" max="5892" width="32.6640625" style="1593" customWidth="1"/>
    <col min="5893" max="5893" width="8.44140625" style="1593" customWidth="1"/>
    <col min="5894" max="6144" width="11.44140625" style="1593"/>
    <col min="6145" max="6145" width="18.5546875" style="1593" customWidth="1"/>
    <col min="6146" max="6146" width="35.6640625" style="1593" customWidth="1"/>
    <col min="6147" max="6147" width="31.21875" style="1593" customWidth="1"/>
    <col min="6148" max="6148" width="32.6640625" style="1593" customWidth="1"/>
    <col min="6149" max="6149" width="8.44140625" style="1593" customWidth="1"/>
    <col min="6150" max="6400" width="11.44140625" style="1593"/>
    <col min="6401" max="6401" width="18.5546875" style="1593" customWidth="1"/>
    <col min="6402" max="6402" width="35.6640625" style="1593" customWidth="1"/>
    <col min="6403" max="6403" width="31.21875" style="1593" customWidth="1"/>
    <col min="6404" max="6404" width="32.6640625" style="1593" customWidth="1"/>
    <col min="6405" max="6405" width="8.44140625" style="1593" customWidth="1"/>
    <col min="6406" max="6656" width="11.44140625" style="1593"/>
    <col min="6657" max="6657" width="18.5546875" style="1593" customWidth="1"/>
    <col min="6658" max="6658" width="35.6640625" style="1593" customWidth="1"/>
    <col min="6659" max="6659" width="31.21875" style="1593" customWidth="1"/>
    <col min="6660" max="6660" width="32.6640625" style="1593" customWidth="1"/>
    <col min="6661" max="6661" width="8.44140625" style="1593" customWidth="1"/>
    <col min="6662" max="6912" width="11.44140625" style="1593"/>
    <col min="6913" max="6913" width="18.5546875" style="1593" customWidth="1"/>
    <col min="6914" max="6914" width="35.6640625" style="1593" customWidth="1"/>
    <col min="6915" max="6915" width="31.21875" style="1593" customWidth="1"/>
    <col min="6916" max="6916" width="32.6640625" style="1593" customWidth="1"/>
    <col min="6917" max="6917" width="8.44140625" style="1593" customWidth="1"/>
    <col min="6918" max="7168" width="11.44140625" style="1593"/>
    <col min="7169" max="7169" width="18.5546875" style="1593" customWidth="1"/>
    <col min="7170" max="7170" width="35.6640625" style="1593" customWidth="1"/>
    <col min="7171" max="7171" width="31.21875" style="1593" customWidth="1"/>
    <col min="7172" max="7172" width="32.6640625" style="1593" customWidth="1"/>
    <col min="7173" max="7173" width="8.44140625" style="1593" customWidth="1"/>
    <col min="7174" max="7424" width="11.44140625" style="1593"/>
    <col min="7425" max="7425" width="18.5546875" style="1593" customWidth="1"/>
    <col min="7426" max="7426" width="35.6640625" style="1593" customWidth="1"/>
    <col min="7427" max="7427" width="31.21875" style="1593" customWidth="1"/>
    <col min="7428" max="7428" width="32.6640625" style="1593" customWidth="1"/>
    <col min="7429" max="7429" width="8.44140625" style="1593" customWidth="1"/>
    <col min="7430" max="7680" width="11.44140625" style="1593"/>
    <col min="7681" max="7681" width="18.5546875" style="1593" customWidth="1"/>
    <col min="7682" max="7682" width="35.6640625" style="1593" customWidth="1"/>
    <col min="7683" max="7683" width="31.21875" style="1593" customWidth="1"/>
    <col min="7684" max="7684" width="32.6640625" style="1593" customWidth="1"/>
    <col min="7685" max="7685" width="8.44140625" style="1593" customWidth="1"/>
    <col min="7686" max="7936" width="11.44140625" style="1593"/>
    <col min="7937" max="7937" width="18.5546875" style="1593" customWidth="1"/>
    <col min="7938" max="7938" width="35.6640625" style="1593" customWidth="1"/>
    <col min="7939" max="7939" width="31.21875" style="1593" customWidth="1"/>
    <col min="7940" max="7940" width="32.6640625" style="1593" customWidth="1"/>
    <col min="7941" max="7941" width="8.44140625" style="1593" customWidth="1"/>
    <col min="7942" max="8192" width="11.44140625" style="1593"/>
    <col min="8193" max="8193" width="18.5546875" style="1593" customWidth="1"/>
    <col min="8194" max="8194" width="35.6640625" style="1593" customWidth="1"/>
    <col min="8195" max="8195" width="31.21875" style="1593" customWidth="1"/>
    <col min="8196" max="8196" width="32.6640625" style="1593" customWidth="1"/>
    <col min="8197" max="8197" width="8.44140625" style="1593" customWidth="1"/>
    <col min="8198" max="8448" width="11.44140625" style="1593"/>
    <col min="8449" max="8449" width="18.5546875" style="1593" customWidth="1"/>
    <col min="8450" max="8450" width="35.6640625" style="1593" customWidth="1"/>
    <col min="8451" max="8451" width="31.21875" style="1593" customWidth="1"/>
    <col min="8452" max="8452" width="32.6640625" style="1593" customWidth="1"/>
    <col min="8453" max="8453" width="8.44140625" style="1593" customWidth="1"/>
    <col min="8454" max="8704" width="11.44140625" style="1593"/>
    <col min="8705" max="8705" width="18.5546875" style="1593" customWidth="1"/>
    <col min="8706" max="8706" width="35.6640625" style="1593" customWidth="1"/>
    <col min="8707" max="8707" width="31.21875" style="1593" customWidth="1"/>
    <col min="8708" max="8708" width="32.6640625" style="1593" customWidth="1"/>
    <col min="8709" max="8709" width="8.44140625" style="1593" customWidth="1"/>
    <col min="8710" max="8960" width="11.44140625" style="1593"/>
    <col min="8961" max="8961" width="18.5546875" style="1593" customWidth="1"/>
    <col min="8962" max="8962" width="35.6640625" style="1593" customWidth="1"/>
    <col min="8963" max="8963" width="31.21875" style="1593" customWidth="1"/>
    <col min="8964" max="8964" width="32.6640625" style="1593" customWidth="1"/>
    <col min="8965" max="8965" width="8.44140625" style="1593" customWidth="1"/>
    <col min="8966" max="9216" width="11.44140625" style="1593"/>
    <col min="9217" max="9217" width="18.5546875" style="1593" customWidth="1"/>
    <col min="9218" max="9218" width="35.6640625" style="1593" customWidth="1"/>
    <col min="9219" max="9219" width="31.21875" style="1593" customWidth="1"/>
    <col min="9220" max="9220" width="32.6640625" style="1593" customWidth="1"/>
    <col min="9221" max="9221" width="8.44140625" style="1593" customWidth="1"/>
    <col min="9222" max="9472" width="11.44140625" style="1593"/>
    <col min="9473" max="9473" width="18.5546875" style="1593" customWidth="1"/>
    <col min="9474" max="9474" width="35.6640625" style="1593" customWidth="1"/>
    <col min="9475" max="9475" width="31.21875" style="1593" customWidth="1"/>
    <col min="9476" max="9476" width="32.6640625" style="1593" customWidth="1"/>
    <col min="9477" max="9477" width="8.44140625" style="1593" customWidth="1"/>
    <col min="9478" max="9728" width="11.44140625" style="1593"/>
    <col min="9729" max="9729" width="18.5546875" style="1593" customWidth="1"/>
    <col min="9730" max="9730" width="35.6640625" style="1593" customWidth="1"/>
    <col min="9731" max="9731" width="31.21875" style="1593" customWidth="1"/>
    <col min="9732" max="9732" width="32.6640625" style="1593" customWidth="1"/>
    <col min="9733" max="9733" width="8.44140625" style="1593" customWidth="1"/>
    <col min="9734" max="9984" width="11.44140625" style="1593"/>
    <col min="9985" max="9985" width="18.5546875" style="1593" customWidth="1"/>
    <col min="9986" max="9986" width="35.6640625" style="1593" customWidth="1"/>
    <col min="9987" max="9987" width="31.21875" style="1593" customWidth="1"/>
    <col min="9988" max="9988" width="32.6640625" style="1593" customWidth="1"/>
    <col min="9989" max="9989" width="8.44140625" style="1593" customWidth="1"/>
    <col min="9990" max="10240" width="11.44140625" style="1593"/>
    <col min="10241" max="10241" width="18.5546875" style="1593" customWidth="1"/>
    <col min="10242" max="10242" width="35.6640625" style="1593" customWidth="1"/>
    <col min="10243" max="10243" width="31.21875" style="1593" customWidth="1"/>
    <col min="10244" max="10244" width="32.6640625" style="1593" customWidth="1"/>
    <col min="10245" max="10245" width="8.44140625" style="1593" customWidth="1"/>
    <col min="10246" max="10496" width="11.44140625" style="1593"/>
    <col min="10497" max="10497" width="18.5546875" style="1593" customWidth="1"/>
    <col min="10498" max="10498" width="35.6640625" style="1593" customWidth="1"/>
    <col min="10499" max="10499" width="31.21875" style="1593" customWidth="1"/>
    <col min="10500" max="10500" width="32.6640625" style="1593" customWidth="1"/>
    <col min="10501" max="10501" width="8.44140625" style="1593" customWidth="1"/>
    <col min="10502" max="10752" width="11.44140625" style="1593"/>
    <col min="10753" max="10753" width="18.5546875" style="1593" customWidth="1"/>
    <col min="10754" max="10754" width="35.6640625" style="1593" customWidth="1"/>
    <col min="10755" max="10755" width="31.21875" style="1593" customWidth="1"/>
    <col min="10756" max="10756" width="32.6640625" style="1593" customWidth="1"/>
    <col min="10757" max="10757" width="8.44140625" style="1593" customWidth="1"/>
    <col min="10758" max="11008" width="11.44140625" style="1593"/>
    <col min="11009" max="11009" width="18.5546875" style="1593" customWidth="1"/>
    <col min="11010" max="11010" width="35.6640625" style="1593" customWidth="1"/>
    <col min="11011" max="11011" width="31.21875" style="1593" customWidth="1"/>
    <col min="11012" max="11012" width="32.6640625" style="1593" customWidth="1"/>
    <col min="11013" max="11013" width="8.44140625" style="1593" customWidth="1"/>
    <col min="11014" max="11264" width="11.44140625" style="1593"/>
    <col min="11265" max="11265" width="18.5546875" style="1593" customWidth="1"/>
    <col min="11266" max="11266" width="35.6640625" style="1593" customWidth="1"/>
    <col min="11267" max="11267" width="31.21875" style="1593" customWidth="1"/>
    <col min="11268" max="11268" width="32.6640625" style="1593" customWidth="1"/>
    <col min="11269" max="11269" width="8.44140625" style="1593" customWidth="1"/>
    <col min="11270" max="11520" width="11.44140625" style="1593"/>
    <col min="11521" max="11521" width="18.5546875" style="1593" customWidth="1"/>
    <col min="11522" max="11522" width="35.6640625" style="1593" customWidth="1"/>
    <col min="11523" max="11523" width="31.21875" style="1593" customWidth="1"/>
    <col min="11524" max="11524" width="32.6640625" style="1593" customWidth="1"/>
    <col min="11525" max="11525" width="8.44140625" style="1593" customWidth="1"/>
    <col min="11526" max="11776" width="11.44140625" style="1593"/>
    <col min="11777" max="11777" width="18.5546875" style="1593" customWidth="1"/>
    <col min="11778" max="11778" width="35.6640625" style="1593" customWidth="1"/>
    <col min="11779" max="11779" width="31.21875" style="1593" customWidth="1"/>
    <col min="11780" max="11780" width="32.6640625" style="1593" customWidth="1"/>
    <col min="11781" max="11781" width="8.44140625" style="1593" customWidth="1"/>
    <col min="11782" max="12032" width="11.44140625" style="1593"/>
    <col min="12033" max="12033" width="18.5546875" style="1593" customWidth="1"/>
    <col min="12034" max="12034" width="35.6640625" style="1593" customWidth="1"/>
    <col min="12035" max="12035" width="31.21875" style="1593" customWidth="1"/>
    <col min="12036" max="12036" width="32.6640625" style="1593" customWidth="1"/>
    <col min="12037" max="12037" width="8.44140625" style="1593" customWidth="1"/>
    <col min="12038" max="12288" width="11.44140625" style="1593"/>
    <col min="12289" max="12289" width="18.5546875" style="1593" customWidth="1"/>
    <col min="12290" max="12290" width="35.6640625" style="1593" customWidth="1"/>
    <col min="12291" max="12291" width="31.21875" style="1593" customWidth="1"/>
    <col min="12292" max="12292" width="32.6640625" style="1593" customWidth="1"/>
    <col min="12293" max="12293" width="8.44140625" style="1593" customWidth="1"/>
    <col min="12294" max="12544" width="11.44140625" style="1593"/>
    <col min="12545" max="12545" width="18.5546875" style="1593" customWidth="1"/>
    <col min="12546" max="12546" width="35.6640625" style="1593" customWidth="1"/>
    <col min="12547" max="12547" width="31.21875" style="1593" customWidth="1"/>
    <col min="12548" max="12548" width="32.6640625" style="1593" customWidth="1"/>
    <col min="12549" max="12549" width="8.44140625" style="1593" customWidth="1"/>
    <col min="12550" max="12800" width="11.44140625" style="1593"/>
    <col min="12801" max="12801" width="18.5546875" style="1593" customWidth="1"/>
    <col min="12802" max="12802" width="35.6640625" style="1593" customWidth="1"/>
    <col min="12803" max="12803" width="31.21875" style="1593" customWidth="1"/>
    <col min="12804" max="12804" width="32.6640625" style="1593" customWidth="1"/>
    <col min="12805" max="12805" width="8.44140625" style="1593" customWidth="1"/>
    <col min="12806" max="13056" width="11.44140625" style="1593"/>
    <col min="13057" max="13057" width="18.5546875" style="1593" customWidth="1"/>
    <col min="13058" max="13058" width="35.6640625" style="1593" customWidth="1"/>
    <col min="13059" max="13059" width="31.21875" style="1593" customWidth="1"/>
    <col min="13060" max="13060" width="32.6640625" style="1593" customWidth="1"/>
    <col min="13061" max="13061" width="8.44140625" style="1593" customWidth="1"/>
    <col min="13062" max="13312" width="11.44140625" style="1593"/>
    <col min="13313" max="13313" width="18.5546875" style="1593" customWidth="1"/>
    <col min="13314" max="13314" width="35.6640625" style="1593" customWidth="1"/>
    <col min="13315" max="13315" width="31.21875" style="1593" customWidth="1"/>
    <col min="13316" max="13316" width="32.6640625" style="1593" customWidth="1"/>
    <col min="13317" max="13317" width="8.44140625" style="1593" customWidth="1"/>
    <col min="13318" max="13568" width="11.44140625" style="1593"/>
    <col min="13569" max="13569" width="18.5546875" style="1593" customWidth="1"/>
    <col min="13570" max="13570" width="35.6640625" style="1593" customWidth="1"/>
    <col min="13571" max="13571" width="31.21875" style="1593" customWidth="1"/>
    <col min="13572" max="13572" width="32.6640625" style="1593" customWidth="1"/>
    <col min="13573" max="13573" width="8.44140625" style="1593" customWidth="1"/>
    <col min="13574" max="13824" width="11.44140625" style="1593"/>
    <col min="13825" max="13825" width="18.5546875" style="1593" customWidth="1"/>
    <col min="13826" max="13826" width="35.6640625" style="1593" customWidth="1"/>
    <col min="13827" max="13827" width="31.21875" style="1593" customWidth="1"/>
    <col min="13828" max="13828" width="32.6640625" style="1593" customWidth="1"/>
    <col min="13829" max="13829" width="8.44140625" style="1593" customWidth="1"/>
    <col min="13830" max="14080" width="11.44140625" style="1593"/>
    <col min="14081" max="14081" width="18.5546875" style="1593" customWidth="1"/>
    <col min="14082" max="14082" width="35.6640625" style="1593" customWidth="1"/>
    <col min="14083" max="14083" width="31.21875" style="1593" customWidth="1"/>
    <col min="14084" max="14084" width="32.6640625" style="1593" customWidth="1"/>
    <col min="14085" max="14085" width="8.44140625" style="1593" customWidth="1"/>
    <col min="14086" max="14336" width="11.44140625" style="1593"/>
    <col min="14337" max="14337" width="18.5546875" style="1593" customWidth="1"/>
    <col min="14338" max="14338" width="35.6640625" style="1593" customWidth="1"/>
    <col min="14339" max="14339" width="31.21875" style="1593" customWidth="1"/>
    <col min="14340" max="14340" width="32.6640625" style="1593" customWidth="1"/>
    <col min="14341" max="14341" width="8.44140625" style="1593" customWidth="1"/>
    <col min="14342" max="14592" width="11.44140625" style="1593"/>
    <col min="14593" max="14593" width="18.5546875" style="1593" customWidth="1"/>
    <col min="14594" max="14594" width="35.6640625" style="1593" customWidth="1"/>
    <col min="14595" max="14595" width="31.21875" style="1593" customWidth="1"/>
    <col min="14596" max="14596" width="32.6640625" style="1593" customWidth="1"/>
    <col min="14597" max="14597" width="8.44140625" style="1593" customWidth="1"/>
    <col min="14598" max="14848" width="11.44140625" style="1593"/>
    <col min="14849" max="14849" width="18.5546875" style="1593" customWidth="1"/>
    <col min="14850" max="14850" width="35.6640625" style="1593" customWidth="1"/>
    <col min="14851" max="14851" width="31.21875" style="1593" customWidth="1"/>
    <col min="14852" max="14852" width="32.6640625" style="1593" customWidth="1"/>
    <col min="14853" max="14853" width="8.44140625" style="1593" customWidth="1"/>
    <col min="14854" max="15104" width="11.44140625" style="1593"/>
    <col min="15105" max="15105" width="18.5546875" style="1593" customWidth="1"/>
    <col min="15106" max="15106" width="35.6640625" style="1593" customWidth="1"/>
    <col min="15107" max="15107" width="31.21875" style="1593" customWidth="1"/>
    <col min="15108" max="15108" width="32.6640625" style="1593" customWidth="1"/>
    <col min="15109" max="15109" width="8.44140625" style="1593" customWidth="1"/>
    <col min="15110" max="15360" width="11.44140625" style="1593"/>
    <col min="15361" max="15361" width="18.5546875" style="1593" customWidth="1"/>
    <col min="15362" max="15362" width="35.6640625" style="1593" customWidth="1"/>
    <col min="15363" max="15363" width="31.21875" style="1593" customWidth="1"/>
    <col min="15364" max="15364" width="32.6640625" style="1593" customWidth="1"/>
    <col min="15365" max="15365" width="8.44140625" style="1593" customWidth="1"/>
    <col min="15366" max="15616" width="11.44140625" style="1593"/>
    <col min="15617" max="15617" width="18.5546875" style="1593" customWidth="1"/>
    <col min="15618" max="15618" width="35.6640625" style="1593" customWidth="1"/>
    <col min="15619" max="15619" width="31.21875" style="1593" customWidth="1"/>
    <col min="15620" max="15620" width="32.6640625" style="1593" customWidth="1"/>
    <col min="15621" max="15621" width="8.44140625" style="1593" customWidth="1"/>
    <col min="15622" max="15872" width="11.44140625" style="1593"/>
    <col min="15873" max="15873" width="18.5546875" style="1593" customWidth="1"/>
    <col min="15874" max="15874" width="35.6640625" style="1593" customWidth="1"/>
    <col min="15875" max="15875" width="31.21875" style="1593" customWidth="1"/>
    <col min="15876" max="15876" width="32.6640625" style="1593" customWidth="1"/>
    <col min="15877" max="15877" width="8.44140625" style="1593" customWidth="1"/>
    <col min="15878" max="16128" width="11.44140625" style="1593"/>
    <col min="16129" max="16129" width="18.5546875" style="1593" customWidth="1"/>
    <col min="16130" max="16130" width="35.6640625" style="1593" customWidth="1"/>
    <col min="16131" max="16131" width="31.21875" style="1593" customWidth="1"/>
    <col min="16132" max="16132" width="32.6640625" style="1593" customWidth="1"/>
    <col min="16133" max="16133" width="8.44140625" style="1593" customWidth="1"/>
    <col min="16134" max="16384" width="11.44140625" style="1593"/>
  </cols>
  <sheetData>
    <row r="1" spans="1:8" ht="15.75" customHeight="1">
      <c r="A1" s="18"/>
    </row>
    <row r="2" spans="1:8" ht="28.2">
      <c r="A2" s="1594" t="s">
        <v>90</v>
      </c>
      <c r="B2" s="1595"/>
      <c r="C2" s="1596"/>
      <c r="D2" s="1596"/>
      <c r="E2" s="1595"/>
      <c r="H2" s="1024"/>
    </row>
    <row r="3" spans="1:8" ht="16.8">
      <c r="A3" s="1597">
        <v>45838</v>
      </c>
      <c r="B3" s="1595"/>
      <c r="C3" s="1596"/>
      <c r="D3" s="1596"/>
      <c r="E3" s="1595"/>
    </row>
    <row r="4" spans="1:8" ht="4.2" customHeight="1" thickBot="1">
      <c r="A4" s="1598"/>
      <c r="B4" s="1598"/>
      <c r="C4" s="1599"/>
      <c r="D4" s="1599"/>
      <c r="E4" s="1598"/>
    </row>
    <row r="5" spans="1:8" ht="13.8">
      <c r="A5" s="1600" t="s">
        <v>457</v>
      </c>
      <c r="B5" s="1600" t="s">
        <v>1480</v>
      </c>
      <c r="C5" s="1601" t="s">
        <v>1481</v>
      </c>
      <c r="D5" s="1601" t="s">
        <v>1482</v>
      </c>
      <c r="E5" s="1601" t="s">
        <v>128</v>
      </c>
    </row>
    <row r="6" spans="1:8" ht="4.2" customHeight="1">
      <c r="A6" s="1602"/>
      <c r="B6" s="1603"/>
      <c r="C6" s="1604"/>
      <c r="D6" s="1604"/>
      <c r="E6" s="1605"/>
    </row>
    <row r="7" spans="1:8" ht="13.8">
      <c r="A7" s="1602" t="s">
        <v>114</v>
      </c>
      <c r="B7" s="1606" t="s">
        <v>1483</v>
      </c>
      <c r="C7" s="1607" t="s">
        <v>1484</v>
      </c>
      <c r="D7" s="1607" t="s">
        <v>1485</v>
      </c>
      <c r="E7" s="1608">
        <v>99.98</v>
      </c>
      <c r="G7" s="1609"/>
    </row>
    <row r="8" spans="1:8" ht="13.8">
      <c r="A8" s="1602"/>
      <c r="B8" s="1603"/>
      <c r="C8" s="1604"/>
      <c r="D8" s="1607" t="s">
        <v>1486</v>
      </c>
      <c r="E8" s="1610">
        <v>1.9999999999996021E-2</v>
      </c>
    </row>
    <row r="9" spans="1:8" ht="13.8">
      <c r="A9" s="1611"/>
      <c r="B9" s="1612"/>
      <c r="C9" s="1613"/>
      <c r="D9" s="1614" t="s">
        <v>127</v>
      </c>
      <c r="E9" s="1615">
        <v>100</v>
      </c>
    </row>
    <row r="10" spans="1:8" ht="13.8">
      <c r="A10" s="1602" t="s">
        <v>117</v>
      </c>
      <c r="B10" s="1606" t="s">
        <v>1487</v>
      </c>
      <c r="C10" s="1606" t="s">
        <v>1488</v>
      </c>
      <c r="D10" s="1607" t="s">
        <v>1489</v>
      </c>
      <c r="E10" s="1608">
        <v>55.81</v>
      </c>
      <c r="F10" s="1616"/>
    </row>
    <row r="11" spans="1:8" ht="13.8">
      <c r="A11" s="1617"/>
      <c r="B11" s="1606"/>
      <c r="C11" s="1606"/>
      <c r="D11" s="1607" t="s">
        <v>1490</v>
      </c>
      <c r="E11" s="1608">
        <v>44.18</v>
      </c>
      <c r="G11" s="1618"/>
    </row>
    <row r="12" spans="1:8" ht="13.8">
      <c r="A12" s="1617"/>
      <c r="B12" s="1606"/>
      <c r="C12" s="1606"/>
      <c r="D12" s="1607" t="s">
        <v>1486</v>
      </c>
      <c r="E12" s="1608">
        <v>0.01</v>
      </c>
    </row>
    <row r="13" spans="1:8" ht="13.8">
      <c r="A13" s="1611"/>
      <c r="B13" s="1612"/>
      <c r="C13" s="1612"/>
      <c r="D13" s="1614" t="s">
        <v>127</v>
      </c>
      <c r="E13" s="1615">
        <v>100</v>
      </c>
      <c r="F13" s="1619"/>
      <c r="G13" s="1619"/>
    </row>
    <row r="14" spans="1:8" ht="13.8">
      <c r="A14" s="1602" t="s">
        <v>118</v>
      </c>
      <c r="B14" s="1606" t="s">
        <v>1491</v>
      </c>
      <c r="C14" s="1606" t="s">
        <v>1492</v>
      </c>
      <c r="D14" s="1607" t="s">
        <v>1493</v>
      </c>
      <c r="E14" s="1608">
        <v>99.99</v>
      </c>
    </row>
    <row r="15" spans="1:8" ht="13.8">
      <c r="A15" s="1602"/>
      <c r="B15" s="1606"/>
      <c r="C15" s="1606"/>
      <c r="D15" s="1607" t="s">
        <v>1486</v>
      </c>
      <c r="E15" s="1608">
        <v>0.01</v>
      </c>
    </row>
    <row r="16" spans="1:8" ht="13.8">
      <c r="A16" s="1611"/>
      <c r="B16" s="1612"/>
      <c r="C16" s="1612"/>
      <c r="D16" s="1614" t="s">
        <v>127</v>
      </c>
      <c r="E16" s="1615">
        <v>100</v>
      </c>
      <c r="F16" s="1620"/>
    </row>
    <row r="17" spans="1:6" ht="13.8">
      <c r="A17" s="1602" t="s">
        <v>119</v>
      </c>
      <c r="B17" s="1606" t="s">
        <v>1494</v>
      </c>
      <c r="C17" s="1606" t="s">
        <v>1495</v>
      </c>
      <c r="D17" s="1607" t="s">
        <v>1496</v>
      </c>
      <c r="E17" s="1608">
        <v>99.99</v>
      </c>
    </row>
    <row r="18" spans="1:6" ht="13.8">
      <c r="A18" s="1602"/>
      <c r="B18" s="1606"/>
      <c r="C18" s="1606"/>
      <c r="D18" s="1607" t="s">
        <v>1486</v>
      </c>
      <c r="E18" s="1608">
        <v>0.01</v>
      </c>
    </row>
    <row r="19" spans="1:6" ht="13.8">
      <c r="A19" s="1617"/>
      <c r="B19" s="1603"/>
      <c r="C19" s="1604"/>
      <c r="D19" s="1604" t="s">
        <v>127</v>
      </c>
      <c r="E19" s="1621">
        <v>100</v>
      </c>
      <c r="F19" s="1619"/>
    </row>
    <row r="20" spans="1:6" ht="4.2" customHeight="1" thickBot="1">
      <c r="A20" s="1622"/>
      <c r="B20" s="1623"/>
      <c r="C20" s="1623"/>
      <c r="D20" s="1623"/>
      <c r="E20" s="1623"/>
    </row>
    <row r="21" spans="1:6">
      <c r="A21" s="1606"/>
    </row>
    <row r="22" spans="1:6">
      <c r="A22" s="1606"/>
    </row>
    <row r="23" spans="1:6">
      <c r="B23" s="1606"/>
      <c r="C23" s="1606"/>
    </row>
    <row r="200" spans="3:3">
      <c r="C200" s="1593" t="s">
        <v>209</v>
      </c>
    </row>
  </sheetData>
  <pageMargins left="0.75" right="0.75" top="1" bottom="1" header="0" footer="0"/>
  <pageSetup paperSize="9" orientation="landscape"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45764-7BB7-432B-BD8A-715A2E839CA0}">
  <sheetPr>
    <pageSetUpPr fitToPage="1"/>
  </sheetPr>
  <dimension ref="A2:F34"/>
  <sheetViews>
    <sheetView zoomScale="80" zoomScaleNormal="80" workbookViewId="0">
      <selection activeCell="A18" sqref="A18"/>
    </sheetView>
  </sheetViews>
  <sheetFormatPr baseColWidth="10" defaultColWidth="11.44140625" defaultRowHeight="13.2"/>
  <cols>
    <col min="1" max="1" width="23.5546875" style="1626" customWidth="1"/>
    <col min="2" max="2" width="20.33203125" style="1626" customWidth="1"/>
    <col min="3" max="3" width="19" style="1626" customWidth="1"/>
    <col min="4" max="4" width="21" style="1626" customWidth="1"/>
    <col min="5" max="6" width="19" style="1626" customWidth="1"/>
    <col min="7" max="256" width="11.44140625" style="1626"/>
    <col min="257" max="257" width="23.5546875" style="1626" customWidth="1"/>
    <col min="258" max="258" width="20.33203125" style="1626" customWidth="1"/>
    <col min="259" max="259" width="19" style="1626" customWidth="1"/>
    <col min="260" max="260" width="21" style="1626" customWidth="1"/>
    <col min="261" max="262" width="19" style="1626" customWidth="1"/>
    <col min="263" max="512" width="11.44140625" style="1626"/>
    <col min="513" max="513" width="23.5546875" style="1626" customWidth="1"/>
    <col min="514" max="514" width="20.33203125" style="1626" customWidth="1"/>
    <col min="515" max="515" width="19" style="1626" customWidth="1"/>
    <col min="516" max="516" width="21" style="1626" customWidth="1"/>
    <col min="517" max="518" width="19" style="1626" customWidth="1"/>
    <col min="519" max="768" width="11.44140625" style="1626"/>
    <col min="769" max="769" width="23.5546875" style="1626" customWidth="1"/>
    <col min="770" max="770" width="20.33203125" style="1626" customWidth="1"/>
    <col min="771" max="771" width="19" style="1626" customWidth="1"/>
    <col min="772" max="772" width="21" style="1626" customWidth="1"/>
    <col min="773" max="774" width="19" style="1626" customWidth="1"/>
    <col min="775" max="1024" width="11.44140625" style="1626"/>
    <col min="1025" max="1025" width="23.5546875" style="1626" customWidth="1"/>
    <col min="1026" max="1026" width="20.33203125" style="1626" customWidth="1"/>
    <col min="1027" max="1027" width="19" style="1626" customWidth="1"/>
    <col min="1028" max="1028" width="21" style="1626" customWidth="1"/>
    <col min="1029" max="1030" width="19" style="1626" customWidth="1"/>
    <col min="1031" max="1280" width="11.44140625" style="1626"/>
    <col min="1281" max="1281" width="23.5546875" style="1626" customWidth="1"/>
    <col min="1282" max="1282" width="20.33203125" style="1626" customWidth="1"/>
    <col min="1283" max="1283" width="19" style="1626" customWidth="1"/>
    <col min="1284" max="1284" width="21" style="1626" customWidth="1"/>
    <col min="1285" max="1286" width="19" style="1626" customWidth="1"/>
    <col min="1287" max="1536" width="11.44140625" style="1626"/>
    <col min="1537" max="1537" width="23.5546875" style="1626" customWidth="1"/>
    <col min="1538" max="1538" width="20.33203125" style="1626" customWidth="1"/>
    <col min="1539" max="1539" width="19" style="1626" customWidth="1"/>
    <col min="1540" max="1540" width="21" style="1626" customWidth="1"/>
    <col min="1541" max="1542" width="19" style="1626" customWidth="1"/>
    <col min="1543" max="1792" width="11.44140625" style="1626"/>
    <col min="1793" max="1793" width="23.5546875" style="1626" customWidth="1"/>
    <col min="1794" max="1794" width="20.33203125" style="1626" customWidth="1"/>
    <col min="1795" max="1795" width="19" style="1626" customWidth="1"/>
    <col min="1796" max="1796" width="21" style="1626" customWidth="1"/>
    <col min="1797" max="1798" width="19" style="1626" customWidth="1"/>
    <col min="1799" max="2048" width="11.44140625" style="1626"/>
    <col min="2049" max="2049" width="23.5546875" style="1626" customWidth="1"/>
    <col min="2050" max="2050" width="20.33203125" style="1626" customWidth="1"/>
    <col min="2051" max="2051" width="19" style="1626" customWidth="1"/>
    <col min="2052" max="2052" width="21" style="1626" customWidth="1"/>
    <col min="2053" max="2054" width="19" style="1626" customWidth="1"/>
    <col min="2055" max="2304" width="11.44140625" style="1626"/>
    <col min="2305" max="2305" width="23.5546875" style="1626" customWidth="1"/>
    <col min="2306" max="2306" width="20.33203125" style="1626" customWidth="1"/>
    <col min="2307" max="2307" width="19" style="1626" customWidth="1"/>
    <col min="2308" max="2308" width="21" style="1626" customWidth="1"/>
    <col min="2309" max="2310" width="19" style="1626" customWidth="1"/>
    <col min="2311" max="2560" width="11.44140625" style="1626"/>
    <col min="2561" max="2561" width="23.5546875" style="1626" customWidth="1"/>
    <col min="2562" max="2562" width="20.33203125" style="1626" customWidth="1"/>
    <col min="2563" max="2563" width="19" style="1626" customWidth="1"/>
    <col min="2564" max="2564" width="21" style="1626" customWidth="1"/>
    <col min="2565" max="2566" width="19" style="1626" customWidth="1"/>
    <col min="2567" max="2816" width="11.44140625" style="1626"/>
    <col min="2817" max="2817" width="23.5546875" style="1626" customWidth="1"/>
    <col min="2818" max="2818" width="20.33203125" style="1626" customWidth="1"/>
    <col min="2819" max="2819" width="19" style="1626" customWidth="1"/>
    <col min="2820" max="2820" width="21" style="1626" customWidth="1"/>
    <col min="2821" max="2822" width="19" style="1626" customWidth="1"/>
    <col min="2823" max="3072" width="11.44140625" style="1626"/>
    <col min="3073" max="3073" width="23.5546875" style="1626" customWidth="1"/>
    <col min="3074" max="3074" width="20.33203125" style="1626" customWidth="1"/>
    <col min="3075" max="3075" width="19" style="1626" customWidth="1"/>
    <col min="3076" max="3076" width="21" style="1626" customWidth="1"/>
    <col min="3077" max="3078" width="19" style="1626" customWidth="1"/>
    <col min="3079" max="3328" width="11.44140625" style="1626"/>
    <col min="3329" max="3329" width="23.5546875" style="1626" customWidth="1"/>
    <col min="3330" max="3330" width="20.33203125" style="1626" customWidth="1"/>
    <col min="3331" max="3331" width="19" style="1626" customWidth="1"/>
    <col min="3332" max="3332" width="21" style="1626" customWidth="1"/>
    <col min="3333" max="3334" width="19" style="1626" customWidth="1"/>
    <col min="3335" max="3584" width="11.44140625" style="1626"/>
    <col min="3585" max="3585" width="23.5546875" style="1626" customWidth="1"/>
    <col min="3586" max="3586" width="20.33203125" style="1626" customWidth="1"/>
    <col min="3587" max="3587" width="19" style="1626" customWidth="1"/>
    <col min="3588" max="3588" width="21" style="1626" customWidth="1"/>
    <col min="3589" max="3590" width="19" style="1626" customWidth="1"/>
    <col min="3591" max="3840" width="11.44140625" style="1626"/>
    <col min="3841" max="3841" width="23.5546875" style="1626" customWidth="1"/>
    <col min="3842" max="3842" width="20.33203125" style="1626" customWidth="1"/>
    <col min="3843" max="3843" width="19" style="1626" customWidth="1"/>
    <col min="3844" max="3844" width="21" style="1626" customWidth="1"/>
    <col min="3845" max="3846" width="19" style="1626" customWidth="1"/>
    <col min="3847" max="4096" width="11.44140625" style="1626"/>
    <col min="4097" max="4097" width="23.5546875" style="1626" customWidth="1"/>
    <col min="4098" max="4098" width="20.33203125" style="1626" customWidth="1"/>
    <col min="4099" max="4099" width="19" style="1626" customWidth="1"/>
    <col min="4100" max="4100" width="21" style="1626" customWidth="1"/>
    <col min="4101" max="4102" width="19" style="1626" customWidth="1"/>
    <col min="4103" max="4352" width="11.44140625" style="1626"/>
    <col min="4353" max="4353" width="23.5546875" style="1626" customWidth="1"/>
    <col min="4354" max="4354" width="20.33203125" style="1626" customWidth="1"/>
    <col min="4355" max="4355" width="19" style="1626" customWidth="1"/>
    <col min="4356" max="4356" width="21" style="1626" customWidth="1"/>
    <col min="4357" max="4358" width="19" style="1626" customWidth="1"/>
    <col min="4359" max="4608" width="11.44140625" style="1626"/>
    <col min="4609" max="4609" width="23.5546875" style="1626" customWidth="1"/>
    <col min="4610" max="4610" width="20.33203125" style="1626" customWidth="1"/>
    <col min="4611" max="4611" width="19" style="1626" customWidth="1"/>
    <col min="4612" max="4612" width="21" style="1626" customWidth="1"/>
    <col min="4613" max="4614" width="19" style="1626" customWidth="1"/>
    <col min="4615" max="4864" width="11.44140625" style="1626"/>
    <col min="4865" max="4865" width="23.5546875" style="1626" customWidth="1"/>
    <col min="4866" max="4866" width="20.33203125" style="1626" customWidth="1"/>
    <col min="4867" max="4867" width="19" style="1626" customWidth="1"/>
    <col min="4868" max="4868" width="21" style="1626" customWidth="1"/>
    <col min="4869" max="4870" width="19" style="1626" customWidth="1"/>
    <col min="4871" max="5120" width="11.44140625" style="1626"/>
    <col min="5121" max="5121" width="23.5546875" style="1626" customWidth="1"/>
    <col min="5122" max="5122" width="20.33203125" style="1626" customWidth="1"/>
    <col min="5123" max="5123" width="19" style="1626" customWidth="1"/>
    <col min="5124" max="5124" width="21" style="1626" customWidth="1"/>
    <col min="5125" max="5126" width="19" style="1626" customWidth="1"/>
    <col min="5127" max="5376" width="11.44140625" style="1626"/>
    <col min="5377" max="5377" width="23.5546875" style="1626" customWidth="1"/>
    <col min="5378" max="5378" width="20.33203125" style="1626" customWidth="1"/>
    <col min="5379" max="5379" width="19" style="1626" customWidth="1"/>
    <col min="5380" max="5380" width="21" style="1626" customWidth="1"/>
    <col min="5381" max="5382" width="19" style="1626" customWidth="1"/>
    <col min="5383" max="5632" width="11.44140625" style="1626"/>
    <col min="5633" max="5633" width="23.5546875" style="1626" customWidth="1"/>
    <col min="5634" max="5634" width="20.33203125" style="1626" customWidth="1"/>
    <col min="5635" max="5635" width="19" style="1626" customWidth="1"/>
    <col min="5636" max="5636" width="21" style="1626" customWidth="1"/>
    <col min="5637" max="5638" width="19" style="1626" customWidth="1"/>
    <col min="5639" max="5888" width="11.44140625" style="1626"/>
    <col min="5889" max="5889" width="23.5546875" style="1626" customWidth="1"/>
    <col min="5890" max="5890" width="20.33203125" style="1626" customWidth="1"/>
    <col min="5891" max="5891" width="19" style="1626" customWidth="1"/>
    <col min="5892" max="5892" width="21" style="1626" customWidth="1"/>
    <col min="5893" max="5894" width="19" style="1626" customWidth="1"/>
    <col min="5895" max="6144" width="11.44140625" style="1626"/>
    <col min="6145" max="6145" width="23.5546875" style="1626" customWidth="1"/>
    <col min="6146" max="6146" width="20.33203125" style="1626" customWidth="1"/>
    <col min="6147" max="6147" width="19" style="1626" customWidth="1"/>
    <col min="6148" max="6148" width="21" style="1626" customWidth="1"/>
    <col min="6149" max="6150" width="19" style="1626" customWidth="1"/>
    <col min="6151" max="6400" width="11.44140625" style="1626"/>
    <col min="6401" max="6401" width="23.5546875" style="1626" customWidth="1"/>
    <col min="6402" max="6402" width="20.33203125" style="1626" customWidth="1"/>
    <col min="6403" max="6403" width="19" style="1626" customWidth="1"/>
    <col min="6404" max="6404" width="21" style="1626" customWidth="1"/>
    <col min="6405" max="6406" width="19" style="1626" customWidth="1"/>
    <col min="6407" max="6656" width="11.44140625" style="1626"/>
    <col min="6657" max="6657" width="23.5546875" style="1626" customWidth="1"/>
    <col min="6658" max="6658" width="20.33203125" style="1626" customWidth="1"/>
    <col min="6659" max="6659" width="19" style="1626" customWidth="1"/>
    <col min="6660" max="6660" width="21" style="1626" customWidth="1"/>
    <col min="6661" max="6662" width="19" style="1626" customWidth="1"/>
    <col min="6663" max="6912" width="11.44140625" style="1626"/>
    <col min="6913" max="6913" width="23.5546875" style="1626" customWidth="1"/>
    <col min="6914" max="6914" width="20.33203125" style="1626" customWidth="1"/>
    <col min="6915" max="6915" width="19" style="1626" customWidth="1"/>
    <col min="6916" max="6916" width="21" style="1626" customWidth="1"/>
    <col min="6917" max="6918" width="19" style="1626" customWidth="1"/>
    <col min="6919" max="7168" width="11.44140625" style="1626"/>
    <col min="7169" max="7169" width="23.5546875" style="1626" customWidth="1"/>
    <col min="7170" max="7170" width="20.33203125" style="1626" customWidth="1"/>
    <col min="7171" max="7171" width="19" style="1626" customWidth="1"/>
    <col min="7172" max="7172" width="21" style="1626" customWidth="1"/>
    <col min="7173" max="7174" width="19" style="1626" customWidth="1"/>
    <col min="7175" max="7424" width="11.44140625" style="1626"/>
    <col min="7425" max="7425" width="23.5546875" style="1626" customWidth="1"/>
    <col min="7426" max="7426" width="20.33203125" style="1626" customWidth="1"/>
    <col min="7427" max="7427" width="19" style="1626" customWidth="1"/>
    <col min="7428" max="7428" width="21" style="1626" customWidth="1"/>
    <col min="7429" max="7430" width="19" style="1626" customWidth="1"/>
    <col min="7431" max="7680" width="11.44140625" style="1626"/>
    <col min="7681" max="7681" width="23.5546875" style="1626" customWidth="1"/>
    <col min="7682" max="7682" width="20.33203125" style="1626" customWidth="1"/>
    <col min="7683" max="7683" width="19" style="1626" customWidth="1"/>
    <col min="7684" max="7684" width="21" style="1626" customWidth="1"/>
    <col min="7685" max="7686" width="19" style="1626" customWidth="1"/>
    <col min="7687" max="7936" width="11.44140625" style="1626"/>
    <col min="7937" max="7937" width="23.5546875" style="1626" customWidth="1"/>
    <col min="7938" max="7938" width="20.33203125" style="1626" customWidth="1"/>
    <col min="7939" max="7939" width="19" style="1626" customWidth="1"/>
    <col min="7940" max="7940" width="21" style="1626" customWidth="1"/>
    <col min="7941" max="7942" width="19" style="1626" customWidth="1"/>
    <col min="7943" max="8192" width="11.44140625" style="1626"/>
    <col min="8193" max="8193" width="23.5546875" style="1626" customWidth="1"/>
    <col min="8194" max="8194" width="20.33203125" style="1626" customWidth="1"/>
    <col min="8195" max="8195" width="19" style="1626" customWidth="1"/>
    <col min="8196" max="8196" width="21" style="1626" customWidth="1"/>
    <col min="8197" max="8198" width="19" style="1626" customWidth="1"/>
    <col min="8199" max="8448" width="11.44140625" style="1626"/>
    <col min="8449" max="8449" width="23.5546875" style="1626" customWidth="1"/>
    <col min="8450" max="8450" width="20.33203125" style="1626" customWidth="1"/>
    <col min="8451" max="8451" width="19" style="1626" customWidth="1"/>
    <col min="8452" max="8452" width="21" style="1626" customWidth="1"/>
    <col min="8453" max="8454" width="19" style="1626" customWidth="1"/>
    <col min="8455" max="8704" width="11.44140625" style="1626"/>
    <col min="8705" max="8705" width="23.5546875" style="1626" customWidth="1"/>
    <col min="8706" max="8706" width="20.33203125" style="1626" customWidth="1"/>
    <col min="8707" max="8707" width="19" style="1626" customWidth="1"/>
    <col min="8708" max="8708" width="21" style="1626" customWidth="1"/>
    <col min="8709" max="8710" width="19" style="1626" customWidth="1"/>
    <col min="8711" max="8960" width="11.44140625" style="1626"/>
    <col min="8961" max="8961" width="23.5546875" style="1626" customWidth="1"/>
    <col min="8962" max="8962" width="20.33203125" style="1626" customWidth="1"/>
    <col min="8963" max="8963" width="19" style="1626" customWidth="1"/>
    <col min="8964" max="8964" width="21" style="1626" customWidth="1"/>
    <col min="8965" max="8966" width="19" style="1626" customWidth="1"/>
    <col min="8967" max="9216" width="11.44140625" style="1626"/>
    <col min="9217" max="9217" width="23.5546875" style="1626" customWidth="1"/>
    <col min="9218" max="9218" width="20.33203125" style="1626" customWidth="1"/>
    <col min="9219" max="9219" width="19" style="1626" customWidth="1"/>
    <col min="9220" max="9220" width="21" style="1626" customWidth="1"/>
    <col min="9221" max="9222" width="19" style="1626" customWidth="1"/>
    <col min="9223" max="9472" width="11.44140625" style="1626"/>
    <col min="9473" max="9473" width="23.5546875" style="1626" customWidth="1"/>
    <col min="9474" max="9474" width="20.33203125" style="1626" customWidth="1"/>
    <col min="9475" max="9475" width="19" style="1626" customWidth="1"/>
    <col min="9476" max="9476" width="21" style="1626" customWidth="1"/>
    <col min="9477" max="9478" width="19" style="1626" customWidth="1"/>
    <col min="9479" max="9728" width="11.44140625" style="1626"/>
    <col min="9729" max="9729" width="23.5546875" style="1626" customWidth="1"/>
    <col min="9730" max="9730" width="20.33203125" style="1626" customWidth="1"/>
    <col min="9731" max="9731" width="19" style="1626" customWidth="1"/>
    <col min="9732" max="9732" width="21" style="1626" customWidth="1"/>
    <col min="9733" max="9734" width="19" style="1626" customWidth="1"/>
    <col min="9735" max="9984" width="11.44140625" style="1626"/>
    <col min="9985" max="9985" width="23.5546875" style="1626" customWidth="1"/>
    <col min="9986" max="9986" width="20.33203125" style="1626" customWidth="1"/>
    <col min="9987" max="9987" width="19" style="1626" customWidth="1"/>
    <col min="9988" max="9988" width="21" style="1626" customWidth="1"/>
    <col min="9989" max="9990" width="19" style="1626" customWidth="1"/>
    <col min="9991" max="10240" width="11.44140625" style="1626"/>
    <col min="10241" max="10241" width="23.5546875" style="1626" customWidth="1"/>
    <col min="10242" max="10242" width="20.33203125" style="1626" customWidth="1"/>
    <col min="10243" max="10243" width="19" style="1626" customWidth="1"/>
    <col min="10244" max="10244" width="21" style="1626" customWidth="1"/>
    <col min="10245" max="10246" width="19" style="1626" customWidth="1"/>
    <col min="10247" max="10496" width="11.44140625" style="1626"/>
    <col min="10497" max="10497" width="23.5546875" style="1626" customWidth="1"/>
    <col min="10498" max="10498" width="20.33203125" style="1626" customWidth="1"/>
    <col min="10499" max="10499" width="19" style="1626" customWidth="1"/>
    <col min="10500" max="10500" width="21" style="1626" customWidth="1"/>
    <col min="10501" max="10502" width="19" style="1626" customWidth="1"/>
    <col min="10503" max="10752" width="11.44140625" style="1626"/>
    <col min="10753" max="10753" width="23.5546875" style="1626" customWidth="1"/>
    <col min="10754" max="10754" width="20.33203125" style="1626" customWidth="1"/>
    <col min="10755" max="10755" width="19" style="1626" customWidth="1"/>
    <col min="10756" max="10756" width="21" style="1626" customWidth="1"/>
    <col min="10757" max="10758" width="19" style="1626" customWidth="1"/>
    <col min="10759" max="11008" width="11.44140625" style="1626"/>
    <col min="11009" max="11009" width="23.5546875" style="1626" customWidth="1"/>
    <col min="11010" max="11010" width="20.33203125" style="1626" customWidth="1"/>
    <col min="11011" max="11011" width="19" style="1626" customWidth="1"/>
    <col min="11012" max="11012" width="21" style="1626" customWidth="1"/>
    <col min="11013" max="11014" width="19" style="1626" customWidth="1"/>
    <col min="11015" max="11264" width="11.44140625" style="1626"/>
    <col min="11265" max="11265" width="23.5546875" style="1626" customWidth="1"/>
    <col min="11266" max="11266" width="20.33203125" style="1626" customWidth="1"/>
    <col min="11267" max="11267" width="19" style="1626" customWidth="1"/>
    <col min="11268" max="11268" width="21" style="1626" customWidth="1"/>
    <col min="11269" max="11270" width="19" style="1626" customWidth="1"/>
    <col min="11271" max="11520" width="11.44140625" style="1626"/>
    <col min="11521" max="11521" width="23.5546875" style="1626" customWidth="1"/>
    <col min="11522" max="11522" width="20.33203125" style="1626" customWidth="1"/>
    <col min="11523" max="11523" width="19" style="1626" customWidth="1"/>
    <col min="11524" max="11524" width="21" style="1626" customWidth="1"/>
    <col min="11525" max="11526" width="19" style="1626" customWidth="1"/>
    <col min="11527" max="11776" width="11.44140625" style="1626"/>
    <col min="11777" max="11777" width="23.5546875" style="1626" customWidth="1"/>
    <col min="11778" max="11778" width="20.33203125" style="1626" customWidth="1"/>
    <col min="11779" max="11779" width="19" style="1626" customWidth="1"/>
    <col min="11780" max="11780" width="21" style="1626" customWidth="1"/>
    <col min="11781" max="11782" width="19" style="1626" customWidth="1"/>
    <col min="11783" max="12032" width="11.44140625" style="1626"/>
    <col min="12033" max="12033" width="23.5546875" style="1626" customWidth="1"/>
    <col min="12034" max="12034" width="20.33203125" style="1626" customWidth="1"/>
    <col min="12035" max="12035" width="19" style="1626" customWidth="1"/>
    <col min="12036" max="12036" width="21" style="1626" customWidth="1"/>
    <col min="12037" max="12038" width="19" style="1626" customWidth="1"/>
    <col min="12039" max="12288" width="11.44140625" style="1626"/>
    <col min="12289" max="12289" width="23.5546875" style="1626" customWidth="1"/>
    <col min="12290" max="12290" width="20.33203125" style="1626" customWidth="1"/>
    <col min="12291" max="12291" width="19" style="1626" customWidth="1"/>
    <col min="12292" max="12292" width="21" style="1626" customWidth="1"/>
    <col min="12293" max="12294" width="19" style="1626" customWidth="1"/>
    <col min="12295" max="12544" width="11.44140625" style="1626"/>
    <col min="12545" max="12545" width="23.5546875" style="1626" customWidth="1"/>
    <col min="12546" max="12546" width="20.33203125" style="1626" customWidth="1"/>
    <col min="12547" max="12547" width="19" style="1626" customWidth="1"/>
    <col min="12548" max="12548" width="21" style="1626" customWidth="1"/>
    <col min="12549" max="12550" width="19" style="1626" customWidth="1"/>
    <col min="12551" max="12800" width="11.44140625" style="1626"/>
    <col min="12801" max="12801" width="23.5546875" style="1626" customWidth="1"/>
    <col min="12802" max="12802" width="20.33203125" style="1626" customWidth="1"/>
    <col min="12803" max="12803" width="19" style="1626" customWidth="1"/>
    <col min="12804" max="12804" width="21" style="1626" customWidth="1"/>
    <col min="12805" max="12806" width="19" style="1626" customWidth="1"/>
    <col min="12807" max="13056" width="11.44140625" style="1626"/>
    <col min="13057" max="13057" width="23.5546875" style="1626" customWidth="1"/>
    <col min="13058" max="13058" width="20.33203125" style="1626" customWidth="1"/>
    <col min="13059" max="13059" width="19" style="1626" customWidth="1"/>
    <col min="13060" max="13060" width="21" style="1626" customWidth="1"/>
    <col min="13061" max="13062" width="19" style="1626" customWidth="1"/>
    <col min="13063" max="13312" width="11.44140625" style="1626"/>
    <col min="13313" max="13313" width="23.5546875" style="1626" customWidth="1"/>
    <col min="13314" max="13314" width="20.33203125" style="1626" customWidth="1"/>
    <col min="13315" max="13315" width="19" style="1626" customWidth="1"/>
    <col min="13316" max="13316" width="21" style="1626" customWidth="1"/>
    <col min="13317" max="13318" width="19" style="1626" customWidth="1"/>
    <col min="13319" max="13568" width="11.44140625" style="1626"/>
    <col min="13569" max="13569" width="23.5546875" style="1626" customWidth="1"/>
    <col min="13570" max="13570" width="20.33203125" style="1626" customWidth="1"/>
    <col min="13571" max="13571" width="19" style="1626" customWidth="1"/>
    <col min="13572" max="13572" width="21" style="1626" customWidth="1"/>
    <col min="13573" max="13574" width="19" style="1626" customWidth="1"/>
    <col min="13575" max="13824" width="11.44140625" style="1626"/>
    <col min="13825" max="13825" width="23.5546875" style="1626" customWidth="1"/>
    <col min="13826" max="13826" width="20.33203125" style="1626" customWidth="1"/>
    <col min="13827" max="13827" width="19" style="1626" customWidth="1"/>
    <col min="13828" max="13828" width="21" style="1626" customWidth="1"/>
    <col min="13829" max="13830" width="19" style="1626" customWidth="1"/>
    <col min="13831" max="14080" width="11.44140625" style="1626"/>
    <col min="14081" max="14081" width="23.5546875" style="1626" customWidth="1"/>
    <col min="14082" max="14082" width="20.33203125" style="1626" customWidth="1"/>
    <col min="14083" max="14083" width="19" style="1626" customWidth="1"/>
    <col min="14084" max="14084" width="21" style="1626" customWidth="1"/>
    <col min="14085" max="14086" width="19" style="1626" customWidth="1"/>
    <col min="14087" max="14336" width="11.44140625" style="1626"/>
    <col min="14337" max="14337" width="23.5546875" style="1626" customWidth="1"/>
    <col min="14338" max="14338" width="20.33203125" style="1626" customWidth="1"/>
    <col min="14339" max="14339" width="19" style="1626" customWidth="1"/>
    <col min="14340" max="14340" width="21" style="1626" customWidth="1"/>
    <col min="14341" max="14342" width="19" style="1626" customWidth="1"/>
    <col min="14343" max="14592" width="11.44140625" style="1626"/>
    <col min="14593" max="14593" width="23.5546875" style="1626" customWidth="1"/>
    <col min="14594" max="14594" width="20.33203125" style="1626" customWidth="1"/>
    <col min="14595" max="14595" width="19" style="1626" customWidth="1"/>
    <col min="14596" max="14596" width="21" style="1626" customWidth="1"/>
    <col min="14597" max="14598" width="19" style="1626" customWidth="1"/>
    <col min="14599" max="14848" width="11.44140625" style="1626"/>
    <col min="14849" max="14849" width="23.5546875" style="1626" customWidth="1"/>
    <col min="14850" max="14850" width="20.33203125" style="1626" customWidth="1"/>
    <col min="14851" max="14851" width="19" style="1626" customWidth="1"/>
    <col min="14852" max="14852" width="21" style="1626" customWidth="1"/>
    <col min="14853" max="14854" width="19" style="1626" customWidth="1"/>
    <col min="14855" max="15104" width="11.44140625" style="1626"/>
    <col min="15105" max="15105" width="23.5546875" style="1626" customWidth="1"/>
    <col min="15106" max="15106" width="20.33203125" style="1626" customWidth="1"/>
    <col min="15107" max="15107" width="19" style="1626" customWidth="1"/>
    <col min="15108" max="15108" width="21" style="1626" customWidth="1"/>
    <col min="15109" max="15110" width="19" style="1626" customWidth="1"/>
    <col min="15111" max="15360" width="11.44140625" style="1626"/>
    <col min="15361" max="15361" width="23.5546875" style="1626" customWidth="1"/>
    <col min="15362" max="15362" width="20.33203125" style="1626" customWidth="1"/>
    <col min="15363" max="15363" width="19" style="1626" customWidth="1"/>
    <col min="15364" max="15364" width="21" style="1626" customWidth="1"/>
    <col min="15365" max="15366" width="19" style="1626" customWidth="1"/>
    <col min="15367" max="15616" width="11.44140625" style="1626"/>
    <col min="15617" max="15617" width="23.5546875" style="1626" customWidth="1"/>
    <col min="15618" max="15618" width="20.33203125" style="1626" customWidth="1"/>
    <col min="15619" max="15619" width="19" style="1626" customWidth="1"/>
    <col min="15620" max="15620" width="21" style="1626" customWidth="1"/>
    <col min="15621" max="15622" width="19" style="1626" customWidth="1"/>
    <col min="15623" max="15872" width="11.44140625" style="1626"/>
    <col min="15873" max="15873" width="23.5546875" style="1626" customWidth="1"/>
    <col min="15874" max="15874" width="20.33203125" style="1626" customWidth="1"/>
    <col min="15875" max="15875" width="19" style="1626" customWidth="1"/>
    <col min="15876" max="15876" width="21" style="1626" customWidth="1"/>
    <col min="15877" max="15878" width="19" style="1626" customWidth="1"/>
    <col min="15879" max="16128" width="11.44140625" style="1626"/>
    <col min="16129" max="16129" width="23.5546875" style="1626" customWidth="1"/>
    <col min="16130" max="16130" width="20.33203125" style="1626" customWidth="1"/>
    <col min="16131" max="16131" width="19" style="1626" customWidth="1"/>
    <col min="16132" max="16132" width="21" style="1626" customWidth="1"/>
    <col min="16133" max="16134" width="19" style="1626" customWidth="1"/>
    <col min="16135" max="16384" width="11.44140625" style="1626"/>
  </cols>
  <sheetData>
    <row r="2" spans="1:6" ht="27.75" customHeight="1">
      <c r="A2" s="1624" t="s">
        <v>1497</v>
      </c>
      <c r="B2" s="1625"/>
      <c r="C2" s="1625"/>
      <c r="D2" s="1625"/>
      <c r="E2" s="1625"/>
      <c r="F2" s="1625"/>
    </row>
    <row r="3" spans="1:6" ht="27.75" customHeight="1">
      <c r="A3" s="1627" t="s">
        <v>1498</v>
      </c>
      <c r="B3" s="1624"/>
      <c r="C3" s="1624"/>
      <c r="D3" s="1624"/>
      <c r="E3" s="1624"/>
      <c r="F3" s="1624"/>
    </row>
    <row r="4" spans="1:6" ht="16.8">
      <c r="A4" s="1628" t="s">
        <v>1499</v>
      </c>
      <c r="B4" s="1629"/>
      <c r="C4" s="1629"/>
      <c r="D4" s="1629"/>
      <c r="E4" s="1629"/>
      <c r="F4" s="1629"/>
    </row>
    <row r="5" spans="1:6" ht="14.4" thickBot="1">
      <c r="A5" s="1630"/>
      <c r="B5" s="1631"/>
      <c r="C5" s="1631"/>
      <c r="D5" s="1631"/>
      <c r="E5" s="1631"/>
      <c r="F5" s="1632"/>
    </row>
    <row r="6" spans="1:6">
      <c r="A6" s="1993" t="s">
        <v>457</v>
      </c>
      <c r="B6" s="1995" t="s">
        <v>1500</v>
      </c>
      <c r="C6" s="1997" t="s">
        <v>1501</v>
      </c>
      <c r="D6" s="1995" t="s">
        <v>1502</v>
      </c>
      <c r="E6" s="1998" t="s">
        <v>1503</v>
      </c>
    </row>
    <row r="7" spans="1:6" ht="53.4" customHeight="1">
      <c r="A7" s="1994"/>
      <c r="B7" s="1996"/>
      <c r="C7" s="1996"/>
      <c r="D7" s="1996"/>
      <c r="E7" s="1999"/>
    </row>
    <row r="8" spans="1:6" ht="17.25" customHeight="1">
      <c r="A8" s="1633" t="s">
        <v>114</v>
      </c>
      <c r="B8" s="1634">
        <v>1.25</v>
      </c>
      <c r="C8" s="1634">
        <v>1.37</v>
      </c>
      <c r="D8" s="1635">
        <v>10</v>
      </c>
      <c r="E8" s="1636">
        <v>11.370000000000001</v>
      </c>
    </row>
    <row r="9" spans="1:6" ht="17.25" customHeight="1">
      <c r="A9" s="1633" t="s">
        <v>117</v>
      </c>
      <c r="B9" s="1634">
        <v>0.78</v>
      </c>
      <c r="C9" s="1634">
        <v>1.37</v>
      </c>
      <c r="D9" s="1635">
        <v>10</v>
      </c>
      <c r="E9" s="1637">
        <v>11.370000000000001</v>
      </c>
    </row>
    <row r="10" spans="1:6" ht="17.25" customHeight="1">
      <c r="A10" s="1633" t="s">
        <v>118</v>
      </c>
      <c r="B10" s="1634">
        <v>1.25</v>
      </c>
      <c r="C10" s="1634">
        <v>1.37</v>
      </c>
      <c r="D10" s="1635">
        <v>10</v>
      </c>
      <c r="E10" s="1637">
        <v>11.370000000000001</v>
      </c>
    </row>
    <row r="11" spans="1:6" ht="17.25" customHeight="1">
      <c r="A11" s="1638" t="s">
        <v>119</v>
      </c>
      <c r="B11" s="1639">
        <v>1.2</v>
      </c>
      <c r="C11" s="1639">
        <v>1.37</v>
      </c>
      <c r="D11" s="1640">
        <v>10</v>
      </c>
      <c r="E11" s="1637">
        <v>11.370000000000001</v>
      </c>
    </row>
    <row r="12" spans="1:6" ht="17.25" customHeight="1">
      <c r="A12" s="1633" t="s">
        <v>1504</v>
      </c>
      <c r="B12" s="1641">
        <v>1.1200000000000001</v>
      </c>
      <c r="C12" s="1641">
        <v>1.37</v>
      </c>
      <c r="D12" s="1642">
        <v>10</v>
      </c>
      <c r="E12" s="1643">
        <v>11.370000000000001</v>
      </c>
    </row>
    <row r="13" spans="1:6" ht="17.25" customHeight="1" thickBot="1">
      <c r="A13" s="1644" t="s">
        <v>1505</v>
      </c>
      <c r="B13" s="1645">
        <v>1.0022776388441614</v>
      </c>
      <c r="C13" s="1645">
        <v>1.37</v>
      </c>
      <c r="D13" s="1646">
        <v>10</v>
      </c>
      <c r="E13" s="1647">
        <v>11.370000000000001</v>
      </c>
    </row>
    <row r="14" spans="1:6" ht="13.8">
      <c r="A14" s="1648" t="s">
        <v>1307</v>
      </c>
      <c r="B14" s="1649"/>
      <c r="C14" s="1649"/>
      <c r="D14" s="1649"/>
      <c r="E14" s="1649"/>
      <c r="F14" s="1649"/>
    </row>
    <row r="15" spans="1:6" ht="24" customHeight="1">
      <c r="A15" s="1992" t="s">
        <v>1506</v>
      </c>
      <c r="B15" s="1992"/>
      <c r="C15" s="1992"/>
      <c r="D15" s="1992"/>
      <c r="E15" s="1992"/>
      <c r="F15" s="1650"/>
    </row>
    <row r="16" spans="1:6">
      <c r="A16" s="1651" t="s">
        <v>1507</v>
      </c>
      <c r="B16" s="1652"/>
      <c r="C16" s="1652"/>
      <c r="D16" s="1652"/>
      <c r="E16" s="1652"/>
      <c r="F16" s="1652"/>
    </row>
    <row r="17" spans="1:6">
      <c r="A17" s="1651" t="s">
        <v>1508</v>
      </c>
      <c r="B17" s="1652"/>
      <c r="C17" s="1652"/>
      <c r="D17" s="1652"/>
      <c r="E17" s="1652"/>
      <c r="F17" s="1652"/>
    </row>
    <row r="18" spans="1:6">
      <c r="A18" s="1651" t="s">
        <v>1509</v>
      </c>
    </row>
    <row r="20" spans="1:6" ht="30" customHeight="1">
      <c r="A20" s="1624" t="s">
        <v>1510</v>
      </c>
      <c r="B20" s="1625"/>
      <c r="C20" s="1625"/>
      <c r="D20" s="1625"/>
      <c r="E20" s="1625"/>
      <c r="F20" s="1625"/>
    </row>
    <row r="21" spans="1:6" ht="32.25" customHeight="1">
      <c r="A21" s="1627" t="s">
        <v>1511</v>
      </c>
      <c r="B21" s="1624"/>
      <c r="C21" s="1624"/>
      <c r="D21" s="1624"/>
      <c r="E21" s="1624"/>
      <c r="F21" s="1624"/>
    </row>
    <row r="22" spans="1:6" ht="17.25" customHeight="1">
      <c r="A22" s="1628" t="s">
        <v>1512</v>
      </c>
      <c r="B22" s="1629"/>
      <c r="C22" s="1629"/>
      <c r="D22" s="1629"/>
      <c r="E22" s="1629"/>
      <c r="F22" s="1629"/>
    </row>
    <row r="23" spans="1:6" ht="17.25" customHeight="1" thickBot="1">
      <c r="A23" s="1653"/>
      <c r="B23" s="1632"/>
      <c r="C23" s="1632"/>
      <c r="D23" s="1632"/>
      <c r="E23" s="1632"/>
    </row>
    <row r="24" spans="1:6" ht="38.25" customHeight="1">
      <c r="A24" s="1654" t="s">
        <v>457</v>
      </c>
      <c r="B24" s="1655" t="s">
        <v>1513</v>
      </c>
      <c r="C24" s="1655" t="s">
        <v>1514</v>
      </c>
      <c r="D24" s="1655" t="s">
        <v>1515</v>
      </c>
      <c r="E24" s="1655" t="s">
        <v>1516</v>
      </c>
      <c r="F24" s="1656" t="s">
        <v>1517</v>
      </c>
    </row>
    <row r="25" spans="1:6" ht="16.5" customHeight="1">
      <c r="A25" s="1633" t="s">
        <v>114</v>
      </c>
      <c r="B25" s="1657">
        <v>1.47</v>
      </c>
      <c r="C25" s="1634">
        <v>1.37</v>
      </c>
      <c r="D25" s="1658">
        <v>10</v>
      </c>
      <c r="E25" s="1659">
        <v>12.84</v>
      </c>
      <c r="F25" s="1660">
        <v>14.7</v>
      </c>
    </row>
    <row r="26" spans="1:6" ht="16.5" customHeight="1">
      <c r="A26" s="1633" t="s">
        <v>117</v>
      </c>
      <c r="B26" s="1659">
        <v>1.55</v>
      </c>
      <c r="C26" s="1659">
        <v>1.37</v>
      </c>
      <c r="D26" s="1661">
        <v>10</v>
      </c>
      <c r="E26" s="1659">
        <v>12.92</v>
      </c>
      <c r="F26" s="1660">
        <v>15.5</v>
      </c>
    </row>
    <row r="27" spans="1:6" ht="16.5" customHeight="1">
      <c r="A27" s="1633" t="s">
        <v>118</v>
      </c>
      <c r="B27" s="1659">
        <v>1.6</v>
      </c>
      <c r="C27" s="1659">
        <v>1.37</v>
      </c>
      <c r="D27" s="1661">
        <v>10</v>
      </c>
      <c r="E27" s="1659">
        <v>12.97</v>
      </c>
      <c r="F27" s="1660">
        <v>16</v>
      </c>
    </row>
    <row r="28" spans="1:6" ht="16.5" customHeight="1">
      <c r="A28" s="1638" t="s">
        <v>119</v>
      </c>
      <c r="B28" s="1639">
        <v>1.69</v>
      </c>
      <c r="C28" s="1639">
        <v>1.37</v>
      </c>
      <c r="D28" s="1640">
        <v>10</v>
      </c>
      <c r="E28" s="1639">
        <v>13.06</v>
      </c>
      <c r="F28" s="1660">
        <v>16.899999999999999</v>
      </c>
    </row>
    <row r="29" spans="1:6" ht="18.75" customHeight="1">
      <c r="A29" s="1633" t="s">
        <v>1504</v>
      </c>
      <c r="B29" s="1641">
        <v>1.5775000000000001</v>
      </c>
      <c r="C29" s="1641">
        <v>1.37</v>
      </c>
      <c r="D29" s="1662">
        <v>10</v>
      </c>
      <c r="E29" s="1641">
        <v>12.9475</v>
      </c>
      <c r="F29" s="1663">
        <v>15.775</v>
      </c>
    </row>
    <row r="30" spans="1:6" ht="18.75" customHeight="1" thickBot="1">
      <c r="A30" s="1664" t="s">
        <v>1518</v>
      </c>
      <c r="B30" s="1645">
        <v>1.6008766252103568</v>
      </c>
      <c r="C30" s="1645">
        <v>1.3700000000000003</v>
      </c>
      <c r="D30" s="1665">
        <v>10</v>
      </c>
      <c r="E30" s="1645">
        <v>12.970876625210359</v>
      </c>
      <c r="F30" s="1645">
        <v>16.008766252103566</v>
      </c>
    </row>
    <row r="31" spans="1:6" ht="13.5" customHeight="1">
      <c r="A31" s="1648" t="s">
        <v>1307</v>
      </c>
      <c r="B31" s="1649"/>
      <c r="C31" s="1649"/>
      <c r="D31" s="1649"/>
      <c r="E31" s="1649"/>
    </row>
    <row r="32" spans="1:6">
      <c r="A32" s="1651" t="s">
        <v>1519</v>
      </c>
      <c r="B32" s="1666"/>
      <c r="C32" s="1667"/>
      <c r="D32" s="1667"/>
      <c r="E32" s="1667"/>
      <c r="F32" s="1667"/>
    </row>
    <row r="33" spans="1:6">
      <c r="A33" s="1651" t="s">
        <v>1520</v>
      </c>
      <c r="B33" s="1651"/>
      <c r="C33" s="1651"/>
      <c r="D33" s="1651"/>
      <c r="E33" s="1651"/>
      <c r="F33" s="1668"/>
    </row>
    <row r="34" spans="1:6">
      <c r="A34" s="1651" t="s">
        <v>1521</v>
      </c>
      <c r="B34" s="1651"/>
      <c r="C34" s="1651"/>
      <c r="D34" s="1651"/>
      <c r="E34" s="1651"/>
      <c r="F34" s="1668"/>
    </row>
  </sheetData>
  <mergeCells count="6">
    <mergeCell ref="A15:E15"/>
    <mergeCell ref="A6:A7"/>
    <mergeCell ref="B6:B7"/>
    <mergeCell ref="C6:C7"/>
    <mergeCell ref="D6:D7"/>
    <mergeCell ref="E6:E7"/>
  </mergeCells>
  <printOptions horizontalCentered="1" verticalCentered="1"/>
  <pageMargins left="0.98425196850393704" right="0.98425196850393704" top="0.98425196850393704" bottom="0.98425196850393704" header="0.59055118110236227" footer="0.59055118110236227"/>
  <pageSetup paperSize="9" scale="69" orientation="portrait" useFirstPageNumber="1" r:id="rId1"/>
  <headerFooter alignWithMargins="0">
    <oddFooter>&amp;C&amp;"Times New Roman,Normal"Boletin Mensual del SPP - Octubre 2013</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E2E4F-AD16-4DB1-8AA1-F74529A9B26E}">
  <sheetPr>
    <pageSetUpPr fitToPage="1"/>
  </sheetPr>
  <dimension ref="A1:R137"/>
  <sheetViews>
    <sheetView zoomScale="115" zoomScaleNormal="115" workbookViewId="0">
      <pane xSplit="4" ySplit="6" topLeftCell="E26" activePane="bottomRight" state="frozen"/>
      <selection pane="topRight" activeCell="E1" sqref="E1"/>
      <selection pane="bottomLeft" activeCell="A7" sqref="A7"/>
      <selection pane="bottomRight"/>
    </sheetView>
  </sheetViews>
  <sheetFormatPr baseColWidth="10" defaultColWidth="11.44140625" defaultRowHeight="13.2"/>
  <cols>
    <col min="1" max="1" width="1.44140625" style="80" customWidth="1"/>
    <col min="2" max="2" width="2.6640625" style="1670" customWidth="1"/>
    <col min="3" max="3" width="2.6640625" style="80" customWidth="1"/>
    <col min="4" max="4" width="34.5546875" style="80" customWidth="1"/>
    <col min="5" max="6" width="9.88671875" style="80" customWidth="1"/>
    <col min="7" max="7" width="2.44140625" style="80" customWidth="1"/>
    <col min="8" max="9" width="9.5546875" style="407" customWidth="1"/>
    <col min="10" max="10" width="1.33203125" style="80" customWidth="1"/>
    <col min="11" max="11" width="11" style="407" customWidth="1"/>
    <col min="12" max="12" width="9.44140625" style="407" customWidth="1"/>
    <col min="13" max="13" width="1" style="80" customWidth="1"/>
    <col min="14" max="14" width="10.44140625" style="407" customWidth="1"/>
    <col min="15" max="15" width="9.33203125" style="407" customWidth="1"/>
    <col min="16" max="16" width="1" style="80" customWidth="1"/>
    <col min="17" max="18" width="10.44140625" style="407" customWidth="1"/>
    <col min="19" max="256" width="11.44140625" style="80"/>
    <col min="257" max="257" width="1.44140625" style="80" customWidth="1"/>
    <col min="258" max="259" width="2.6640625" style="80" customWidth="1"/>
    <col min="260" max="260" width="34.5546875" style="80" customWidth="1"/>
    <col min="261" max="262" width="9.88671875" style="80" customWidth="1"/>
    <col min="263" max="263" width="2.44140625" style="80" customWidth="1"/>
    <col min="264" max="265" width="9.5546875" style="80" customWidth="1"/>
    <col min="266" max="266" width="1.33203125" style="80" customWidth="1"/>
    <col min="267" max="267" width="11" style="80" customWidth="1"/>
    <col min="268" max="268" width="9.44140625" style="80" customWidth="1"/>
    <col min="269" max="269" width="1" style="80" customWidth="1"/>
    <col min="270" max="270" width="10.44140625" style="80" customWidth="1"/>
    <col min="271" max="271" width="9.33203125" style="80" customWidth="1"/>
    <col min="272" max="272" width="1" style="80" customWidth="1"/>
    <col min="273" max="274" width="10.44140625" style="80" customWidth="1"/>
    <col min="275" max="512" width="11.44140625" style="80"/>
    <col min="513" max="513" width="1.44140625" style="80" customWidth="1"/>
    <col min="514" max="515" width="2.6640625" style="80" customWidth="1"/>
    <col min="516" max="516" width="34.5546875" style="80" customWidth="1"/>
    <col min="517" max="518" width="9.88671875" style="80" customWidth="1"/>
    <col min="519" max="519" width="2.44140625" style="80" customWidth="1"/>
    <col min="520" max="521" width="9.5546875" style="80" customWidth="1"/>
    <col min="522" max="522" width="1.33203125" style="80" customWidth="1"/>
    <col min="523" max="523" width="11" style="80" customWidth="1"/>
    <col min="524" max="524" width="9.44140625" style="80" customWidth="1"/>
    <col min="525" max="525" width="1" style="80" customWidth="1"/>
    <col min="526" max="526" width="10.44140625" style="80" customWidth="1"/>
    <col min="527" max="527" width="9.33203125" style="80" customWidth="1"/>
    <col min="528" max="528" width="1" style="80" customWidth="1"/>
    <col min="529" max="530" width="10.44140625" style="80" customWidth="1"/>
    <col min="531" max="768" width="11.44140625" style="80"/>
    <col min="769" max="769" width="1.44140625" style="80" customWidth="1"/>
    <col min="770" max="771" width="2.6640625" style="80" customWidth="1"/>
    <col min="772" max="772" width="34.5546875" style="80" customWidth="1"/>
    <col min="773" max="774" width="9.88671875" style="80" customWidth="1"/>
    <col min="775" max="775" width="2.44140625" style="80" customWidth="1"/>
    <col min="776" max="777" width="9.5546875" style="80" customWidth="1"/>
    <col min="778" max="778" width="1.33203125" style="80" customWidth="1"/>
    <col min="779" max="779" width="11" style="80" customWidth="1"/>
    <col min="780" max="780" width="9.44140625" style="80" customWidth="1"/>
    <col min="781" max="781" width="1" style="80" customWidth="1"/>
    <col min="782" max="782" width="10.44140625" style="80" customWidth="1"/>
    <col min="783" max="783" width="9.33203125" style="80" customWidth="1"/>
    <col min="784" max="784" width="1" style="80" customWidth="1"/>
    <col min="785" max="786" width="10.44140625" style="80" customWidth="1"/>
    <col min="787" max="1024" width="11.44140625" style="80"/>
    <col min="1025" max="1025" width="1.44140625" style="80" customWidth="1"/>
    <col min="1026" max="1027" width="2.6640625" style="80" customWidth="1"/>
    <col min="1028" max="1028" width="34.5546875" style="80" customWidth="1"/>
    <col min="1029" max="1030" width="9.88671875" style="80" customWidth="1"/>
    <col min="1031" max="1031" width="2.44140625" style="80" customWidth="1"/>
    <col min="1032" max="1033" width="9.5546875" style="80" customWidth="1"/>
    <col min="1034" max="1034" width="1.33203125" style="80" customWidth="1"/>
    <col min="1035" max="1035" width="11" style="80" customWidth="1"/>
    <col min="1036" max="1036" width="9.44140625" style="80" customWidth="1"/>
    <col min="1037" max="1037" width="1" style="80" customWidth="1"/>
    <col min="1038" max="1038" width="10.44140625" style="80" customWidth="1"/>
    <col min="1039" max="1039" width="9.33203125" style="80" customWidth="1"/>
    <col min="1040" max="1040" width="1" style="80" customWidth="1"/>
    <col min="1041" max="1042" width="10.44140625" style="80" customWidth="1"/>
    <col min="1043" max="1280" width="11.44140625" style="80"/>
    <col min="1281" max="1281" width="1.44140625" style="80" customWidth="1"/>
    <col min="1282" max="1283" width="2.6640625" style="80" customWidth="1"/>
    <col min="1284" max="1284" width="34.5546875" style="80" customWidth="1"/>
    <col min="1285" max="1286" width="9.88671875" style="80" customWidth="1"/>
    <col min="1287" max="1287" width="2.44140625" style="80" customWidth="1"/>
    <col min="1288" max="1289" width="9.5546875" style="80" customWidth="1"/>
    <col min="1290" max="1290" width="1.33203125" style="80" customWidth="1"/>
    <col min="1291" max="1291" width="11" style="80" customWidth="1"/>
    <col min="1292" max="1292" width="9.44140625" style="80" customWidth="1"/>
    <col min="1293" max="1293" width="1" style="80" customWidth="1"/>
    <col min="1294" max="1294" width="10.44140625" style="80" customWidth="1"/>
    <col min="1295" max="1295" width="9.33203125" style="80" customWidth="1"/>
    <col min="1296" max="1296" width="1" style="80" customWidth="1"/>
    <col min="1297" max="1298" width="10.44140625" style="80" customWidth="1"/>
    <col min="1299" max="1536" width="11.44140625" style="80"/>
    <col min="1537" max="1537" width="1.44140625" style="80" customWidth="1"/>
    <col min="1538" max="1539" width="2.6640625" style="80" customWidth="1"/>
    <col min="1540" max="1540" width="34.5546875" style="80" customWidth="1"/>
    <col min="1541" max="1542" width="9.88671875" style="80" customWidth="1"/>
    <col min="1543" max="1543" width="2.44140625" style="80" customWidth="1"/>
    <col min="1544" max="1545" width="9.5546875" style="80" customWidth="1"/>
    <col min="1546" max="1546" width="1.33203125" style="80" customWidth="1"/>
    <col min="1547" max="1547" width="11" style="80" customWidth="1"/>
    <col min="1548" max="1548" width="9.44140625" style="80" customWidth="1"/>
    <col min="1549" max="1549" width="1" style="80" customWidth="1"/>
    <col min="1550" max="1550" width="10.44140625" style="80" customWidth="1"/>
    <col min="1551" max="1551" width="9.33203125" style="80" customWidth="1"/>
    <col min="1552" max="1552" width="1" style="80" customWidth="1"/>
    <col min="1553" max="1554" width="10.44140625" style="80" customWidth="1"/>
    <col min="1555" max="1792" width="11.44140625" style="80"/>
    <col min="1793" max="1793" width="1.44140625" style="80" customWidth="1"/>
    <col min="1794" max="1795" width="2.6640625" style="80" customWidth="1"/>
    <col min="1796" max="1796" width="34.5546875" style="80" customWidth="1"/>
    <col min="1797" max="1798" width="9.88671875" style="80" customWidth="1"/>
    <col min="1799" max="1799" width="2.44140625" style="80" customWidth="1"/>
    <col min="1800" max="1801" width="9.5546875" style="80" customWidth="1"/>
    <col min="1802" max="1802" width="1.33203125" style="80" customWidth="1"/>
    <col min="1803" max="1803" width="11" style="80" customWidth="1"/>
    <col min="1804" max="1804" width="9.44140625" style="80" customWidth="1"/>
    <col min="1805" max="1805" width="1" style="80" customWidth="1"/>
    <col min="1806" max="1806" width="10.44140625" style="80" customWidth="1"/>
    <col min="1807" max="1807" width="9.33203125" style="80" customWidth="1"/>
    <col min="1808" max="1808" width="1" style="80" customWidth="1"/>
    <col min="1809" max="1810" width="10.44140625" style="80" customWidth="1"/>
    <col min="1811" max="2048" width="11.44140625" style="80"/>
    <col min="2049" max="2049" width="1.44140625" style="80" customWidth="1"/>
    <col min="2050" max="2051" width="2.6640625" style="80" customWidth="1"/>
    <col min="2052" max="2052" width="34.5546875" style="80" customWidth="1"/>
    <col min="2053" max="2054" width="9.88671875" style="80" customWidth="1"/>
    <col min="2055" max="2055" width="2.44140625" style="80" customWidth="1"/>
    <col min="2056" max="2057" width="9.5546875" style="80" customWidth="1"/>
    <col min="2058" max="2058" width="1.33203125" style="80" customWidth="1"/>
    <col min="2059" max="2059" width="11" style="80" customWidth="1"/>
    <col min="2060" max="2060" width="9.44140625" style="80" customWidth="1"/>
    <col min="2061" max="2061" width="1" style="80" customWidth="1"/>
    <col min="2062" max="2062" width="10.44140625" style="80" customWidth="1"/>
    <col min="2063" max="2063" width="9.33203125" style="80" customWidth="1"/>
    <col min="2064" max="2064" width="1" style="80" customWidth="1"/>
    <col min="2065" max="2066" width="10.44140625" style="80" customWidth="1"/>
    <col min="2067" max="2304" width="11.44140625" style="80"/>
    <col min="2305" max="2305" width="1.44140625" style="80" customWidth="1"/>
    <col min="2306" max="2307" width="2.6640625" style="80" customWidth="1"/>
    <col min="2308" max="2308" width="34.5546875" style="80" customWidth="1"/>
    <col min="2309" max="2310" width="9.88671875" style="80" customWidth="1"/>
    <col min="2311" max="2311" width="2.44140625" style="80" customWidth="1"/>
    <col min="2312" max="2313" width="9.5546875" style="80" customWidth="1"/>
    <col min="2314" max="2314" width="1.33203125" style="80" customWidth="1"/>
    <col min="2315" max="2315" width="11" style="80" customWidth="1"/>
    <col min="2316" max="2316" width="9.44140625" style="80" customWidth="1"/>
    <col min="2317" max="2317" width="1" style="80" customWidth="1"/>
    <col min="2318" max="2318" width="10.44140625" style="80" customWidth="1"/>
    <col min="2319" max="2319" width="9.33203125" style="80" customWidth="1"/>
    <col min="2320" max="2320" width="1" style="80" customWidth="1"/>
    <col min="2321" max="2322" width="10.44140625" style="80" customWidth="1"/>
    <col min="2323" max="2560" width="11.44140625" style="80"/>
    <col min="2561" max="2561" width="1.44140625" style="80" customWidth="1"/>
    <col min="2562" max="2563" width="2.6640625" style="80" customWidth="1"/>
    <col min="2564" max="2564" width="34.5546875" style="80" customWidth="1"/>
    <col min="2565" max="2566" width="9.88671875" style="80" customWidth="1"/>
    <col min="2567" max="2567" width="2.44140625" style="80" customWidth="1"/>
    <col min="2568" max="2569" width="9.5546875" style="80" customWidth="1"/>
    <col min="2570" max="2570" width="1.33203125" style="80" customWidth="1"/>
    <col min="2571" max="2571" width="11" style="80" customWidth="1"/>
    <col min="2572" max="2572" width="9.44140625" style="80" customWidth="1"/>
    <col min="2573" max="2573" width="1" style="80" customWidth="1"/>
    <col min="2574" max="2574" width="10.44140625" style="80" customWidth="1"/>
    <col min="2575" max="2575" width="9.33203125" style="80" customWidth="1"/>
    <col min="2576" max="2576" width="1" style="80" customWidth="1"/>
    <col min="2577" max="2578" width="10.44140625" style="80" customWidth="1"/>
    <col min="2579" max="2816" width="11.44140625" style="80"/>
    <col min="2817" max="2817" width="1.44140625" style="80" customWidth="1"/>
    <col min="2818" max="2819" width="2.6640625" style="80" customWidth="1"/>
    <col min="2820" max="2820" width="34.5546875" style="80" customWidth="1"/>
    <col min="2821" max="2822" width="9.88671875" style="80" customWidth="1"/>
    <col min="2823" max="2823" width="2.44140625" style="80" customWidth="1"/>
    <col min="2824" max="2825" width="9.5546875" style="80" customWidth="1"/>
    <col min="2826" max="2826" width="1.33203125" style="80" customWidth="1"/>
    <col min="2827" max="2827" width="11" style="80" customWidth="1"/>
    <col min="2828" max="2828" width="9.44140625" style="80" customWidth="1"/>
    <col min="2829" max="2829" width="1" style="80" customWidth="1"/>
    <col min="2830" max="2830" width="10.44140625" style="80" customWidth="1"/>
    <col min="2831" max="2831" width="9.33203125" style="80" customWidth="1"/>
    <col min="2832" max="2832" width="1" style="80" customWidth="1"/>
    <col min="2833" max="2834" width="10.44140625" style="80" customWidth="1"/>
    <col min="2835" max="3072" width="11.44140625" style="80"/>
    <col min="3073" max="3073" width="1.44140625" style="80" customWidth="1"/>
    <col min="3074" max="3075" width="2.6640625" style="80" customWidth="1"/>
    <col min="3076" max="3076" width="34.5546875" style="80" customWidth="1"/>
    <col min="3077" max="3078" width="9.88671875" style="80" customWidth="1"/>
    <col min="3079" max="3079" width="2.44140625" style="80" customWidth="1"/>
    <col min="3080" max="3081" width="9.5546875" style="80" customWidth="1"/>
    <col min="3082" max="3082" width="1.33203125" style="80" customWidth="1"/>
    <col min="3083" max="3083" width="11" style="80" customWidth="1"/>
    <col min="3084" max="3084" width="9.44140625" style="80" customWidth="1"/>
    <col min="3085" max="3085" width="1" style="80" customWidth="1"/>
    <col min="3086" max="3086" width="10.44140625" style="80" customWidth="1"/>
    <col min="3087" max="3087" width="9.33203125" style="80" customWidth="1"/>
    <col min="3088" max="3088" width="1" style="80" customWidth="1"/>
    <col min="3089" max="3090" width="10.44140625" style="80" customWidth="1"/>
    <col min="3091" max="3328" width="11.44140625" style="80"/>
    <col min="3329" max="3329" width="1.44140625" style="80" customWidth="1"/>
    <col min="3330" max="3331" width="2.6640625" style="80" customWidth="1"/>
    <col min="3332" max="3332" width="34.5546875" style="80" customWidth="1"/>
    <col min="3333" max="3334" width="9.88671875" style="80" customWidth="1"/>
    <col min="3335" max="3335" width="2.44140625" style="80" customWidth="1"/>
    <col min="3336" max="3337" width="9.5546875" style="80" customWidth="1"/>
    <col min="3338" max="3338" width="1.33203125" style="80" customWidth="1"/>
    <col min="3339" max="3339" width="11" style="80" customWidth="1"/>
    <col min="3340" max="3340" width="9.44140625" style="80" customWidth="1"/>
    <col min="3341" max="3341" width="1" style="80" customWidth="1"/>
    <col min="3342" max="3342" width="10.44140625" style="80" customWidth="1"/>
    <col min="3343" max="3343" width="9.33203125" style="80" customWidth="1"/>
    <col min="3344" max="3344" width="1" style="80" customWidth="1"/>
    <col min="3345" max="3346" width="10.44140625" style="80" customWidth="1"/>
    <col min="3347" max="3584" width="11.44140625" style="80"/>
    <col min="3585" max="3585" width="1.44140625" style="80" customWidth="1"/>
    <col min="3586" max="3587" width="2.6640625" style="80" customWidth="1"/>
    <col min="3588" max="3588" width="34.5546875" style="80" customWidth="1"/>
    <col min="3589" max="3590" width="9.88671875" style="80" customWidth="1"/>
    <col min="3591" max="3591" width="2.44140625" style="80" customWidth="1"/>
    <col min="3592" max="3593" width="9.5546875" style="80" customWidth="1"/>
    <col min="3594" max="3594" width="1.33203125" style="80" customWidth="1"/>
    <col min="3595" max="3595" width="11" style="80" customWidth="1"/>
    <col min="3596" max="3596" width="9.44140625" style="80" customWidth="1"/>
    <col min="3597" max="3597" width="1" style="80" customWidth="1"/>
    <col min="3598" max="3598" width="10.44140625" style="80" customWidth="1"/>
    <col min="3599" max="3599" width="9.33203125" style="80" customWidth="1"/>
    <col min="3600" max="3600" width="1" style="80" customWidth="1"/>
    <col min="3601" max="3602" width="10.44140625" style="80" customWidth="1"/>
    <col min="3603" max="3840" width="11.44140625" style="80"/>
    <col min="3841" max="3841" width="1.44140625" style="80" customWidth="1"/>
    <col min="3842" max="3843" width="2.6640625" style="80" customWidth="1"/>
    <col min="3844" max="3844" width="34.5546875" style="80" customWidth="1"/>
    <col min="3845" max="3846" width="9.88671875" style="80" customWidth="1"/>
    <col min="3847" max="3847" width="2.44140625" style="80" customWidth="1"/>
    <col min="3848" max="3849" width="9.5546875" style="80" customWidth="1"/>
    <col min="3850" max="3850" width="1.33203125" style="80" customWidth="1"/>
    <col min="3851" max="3851" width="11" style="80" customWidth="1"/>
    <col min="3852" max="3852" width="9.44140625" style="80" customWidth="1"/>
    <col min="3853" max="3853" width="1" style="80" customWidth="1"/>
    <col min="3854" max="3854" width="10.44140625" style="80" customWidth="1"/>
    <col min="3855" max="3855" width="9.33203125" style="80" customWidth="1"/>
    <col min="3856" max="3856" width="1" style="80" customWidth="1"/>
    <col min="3857" max="3858" width="10.44140625" style="80" customWidth="1"/>
    <col min="3859" max="4096" width="11.44140625" style="80"/>
    <col min="4097" max="4097" width="1.44140625" style="80" customWidth="1"/>
    <col min="4098" max="4099" width="2.6640625" style="80" customWidth="1"/>
    <col min="4100" max="4100" width="34.5546875" style="80" customWidth="1"/>
    <col min="4101" max="4102" width="9.88671875" style="80" customWidth="1"/>
    <col min="4103" max="4103" width="2.44140625" style="80" customWidth="1"/>
    <col min="4104" max="4105" width="9.5546875" style="80" customWidth="1"/>
    <col min="4106" max="4106" width="1.33203125" style="80" customWidth="1"/>
    <col min="4107" max="4107" width="11" style="80" customWidth="1"/>
    <col min="4108" max="4108" width="9.44140625" style="80" customWidth="1"/>
    <col min="4109" max="4109" width="1" style="80" customWidth="1"/>
    <col min="4110" max="4110" width="10.44140625" style="80" customWidth="1"/>
    <col min="4111" max="4111" width="9.33203125" style="80" customWidth="1"/>
    <col min="4112" max="4112" width="1" style="80" customWidth="1"/>
    <col min="4113" max="4114" width="10.44140625" style="80" customWidth="1"/>
    <col min="4115" max="4352" width="11.44140625" style="80"/>
    <col min="4353" max="4353" width="1.44140625" style="80" customWidth="1"/>
    <col min="4354" max="4355" width="2.6640625" style="80" customWidth="1"/>
    <col min="4356" max="4356" width="34.5546875" style="80" customWidth="1"/>
    <col min="4357" max="4358" width="9.88671875" style="80" customWidth="1"/>
    <col min="4359" max="4359" width="2.44140625" style="80" customWidth="1"/>
    <col min="4360" max="4361" width="9.5546875" style="80" customWidth="1"/>
    <col min="4362" max="4362" width="1.33203125" style="80" customWidth="1"/>
    <col min="4363" max="4363" width="11" style="80" customWidth="1"/>
    <col min="4364" max="4364" width="9.44140625" style="80" customWidth="1"/>
    <col min="4365" max="4365" width="1" style="80" customWidth="1"/>
    <col min="4366" max="4366" width="10.44140625" style="80" customWidth="1"/>
    <col min="4367" max="4367" width="9.33203125" style="80" customWidth="1"/>
    <col min="4368" max="4368" width="1" style="80" customWidth="1"/>
    <col min="4369" max="4370" width="10.44140625" style="80" customWidth="1"/>
    <col min="4371" max="4608" width="11.44140625" style="80"/>
    <col min="4609" max="4609" width="1.44140625" style="80" customWidth="1"/>
    <col min="4610" max="4611" width="2.6640625" style="80" customWidth="1"/>
    <col min="4612" max="4612" width="34.5546875" style="80" customWidth="1"/>
    <col min="4613" max="4614" width="9.88671875" style="80" customWidth="1"/>
    <col min="4615" max="4615" width="2.44140625" style="80" customWidth="1"/>
    <col min="4616" max="4617" width="9.5546875" style="80" customWidth="1"/>
    <col min="4618" max="4618" width="1.33203125" style="80" customWidth="1"/>
    <col min="4619" max="4619" width="11" style="80" customWidth="1"/>
    <col min="4620" max="4620" width="9.44140625" style="80" customWidth="1"/>
    <col min="4621" max="4621" width="1" style="80" customWidth="1"/>
    <col min="4622" max="4622" width="10.44140625" style="80" customWidth="1"/>
    <col min="4623" max="4623" width="9.33203125" style="80" customWidth="1"/>
    <col min="4624" max="4624" width="1" style="80" customWidth="1"/>
    <col min="4625" max="4626" width="10.44140625" style="80" customWidth="1"/>
    <col min="4627" max="4864" width="11.44140625" style="80"/>
    <col min="4865" max="4865" width="1.44140625" style="80" customWidth="1"/>
    <col min="4866" max="4867" width="2.6640625" style="80" customWidth="1"/>
    <col min="4868" max="4868" width="34.5546875" style="80" customWidth="1"/>
    <col min="4869" max="4870" width="9.88671875" style="80" customWidth="1"/>
    <col min="4871" max="4871" width="2.44140625" style="80" customWidth="1"/>
    <col min="4872" max="4873" width="9.5546875" style="80" customWidth="1"/>
    <col min="4874" max="4874" width="1.33203125" style="80" customWidth="1"/>
    <col min="4875" max="4875" width="11" style="80" customWidth="1"/>
    <col min="4876" max="4876" width="9.44140625" style="80" customWidth="1"/>
    <col min="4877" max="4877" width="1" style="80" customWidth="1"/>
    <col min="4878" max="4878" width="10.44140625" style="80" customWidth="1"/>
    <col min="4879" max="4879" width="9.33203125" style="80" customWidth="1"/>
    <col min="4880" max="4880" width="1" style="80" customWidth="1"/>
    <col min="4881" max="4882" width="10.44140625" style="80" customWidth="1"/>
    <col min="4883" max="5120" width="11.44140625" style="80"/>
    <col min="5121" max="5121" width="1.44140625" style="80" customWidth="1"/>
    <col min="5122" max="5123" width="2.6640625" style="80" customWidth="1"/>
    <col min="5124" max="5124" width="34.5546875" style="80" customWidth="1"/>
    <col min="5125" max="5126" width="9.88671875" style="80" customWidth="1"/>
    <col min="5127" max="5127" width="2.44140625" style="80" customWidth="1"/>
    <col min="5128" max="5129" width="9.5546875" style="80" customWidth="1"/>
    <col min="5130" max="5130" width="1.33203125" style="80" customWidth="1"/>
    <col min="5131" max="5131" width="11" style="80" customWidth="1"/>
    <col min="5132" max="5132" width="9.44140625" style="80" customWidth="1"/>
    <col min="5133" max="5133" width="1" style="80" customWidth="1"/>
    <col min="5134" max="5134" width="10.44140625" style="80" customWidth="1"/>
    <col min="5135" max="5135" width="9.33203125" style="80" customWidth="1"/>
    <col min="5136" max="5136" width="1" style="80" customWidth="1"/>
    <col min="5137" max="5138" width="10.44140625" style="80" customWidth="1"/>
    <col min="5139" max="5376" width="11.44140625" style="80"/>
    <col min="5377" max="5377" width="1.44140625" style="80" customWidth="1"/>
    <col min="5378" max="5379" width="2.6640625" style="80" customWidth="1"/>
    <col min="5380" max="5380" width="34.5546875" style="80" customWidth="1"/>
    <col min="5381" max="5382" width="9.88671875" style="80" customWidth="1"/>
    <col min="5383" max="5383" width="2.44140625" style="80" customWidth="1"/>
    <col min="5384" max="5385" width="9.5546875" style="80" customWidth="1"/>
    <col min="5386" max="5386" width="1.33203125" style="80" customWidth="1"/>
    <col min="5387" max="5387" width="11" style="80" customWidth="1"/>
    <col min="5388" max="5388" width="9.44140625" style="80" customWidth="1"/>
    <col min="5389" max="5389" width="1" style="80" customWidth="1"/>
    <col min="5390" max="5390" width="10.44140625" style="80" customWidth="1"/>
    <col min="5391" max="5391" width="9.33203125" style="80" customWidth="1"/>
    <col min="5392" max="5392" width="1" style="80" customWidth="1"/>
    <col min="5393" max="5394" width="10.44140625" style="80" customWidth="1"/>
    <col min="5395" max="5632" width="11.44140625" style="80"/>
    <col min="5633" max="5633" width="1.44140625" style="80" customWidth="1"/>
    <col min="5634" max="5635" width="2.6640625" style="80" customWidth="1"/>
    <col min="5636" max="5636" width="34.5546875" style="80" customWidth="1"/>
    <col min="5637" max="5638" width="9.88671875" style="80" customWidth="1"/>
    <col min="5639" max="5639" width="2.44140625" style="80" customWidth="1"/>
    <col min="5640" max="5641" width="9.5546875" style="80" customWidth="1"/>
    <col min="5642" max="5642" width="1.33203125" style="80" customWidth="1"/>
    <col min="5643" max="5643" width="11" style="80" customWidth="1"/>
    <col min="5644" max="5644" width="9.44140625" style="80" customWidth="1"/>
    <col min="5645" max="5645" width="1" style="80" customWidth="1"/>
    <col min="5646" max="5646" width="10.44140625" style="80" customWidth="1"/>
    <col min="5647" max="5647" width="9.33203125" style="80" customWidth="1"/>
    <col min="5648" max="5648" width="1" style="80" customWidth="1"/>
    <col min="5649" max="5650" width="10.44140625" style="80" customWidth="1"/>
    <col min="5651" max="5888" width="11.44140625" style="80"/>
    <col min="5889" max="5889" width="1.44140625" style="80" customWidth="1"/>
    <col min="5890" max="5891" width="2.6640625" style="80" customWidth="1"/>
    <col min="5892" max="5892" width="34.5546875" style="80" customWidth="1"/>
    <col min="5893" max="5894" width="9.88671875" style="80" customWidth="1"/>
    <col min="5895" max="5895" width="2.44140625" style="80" customWidth="1"/>
    <col min="5896" max="5897" width="9.5546875" style="80" customWidth="1"/>
    <col min="5898" max="5898" width="1.33203125" style="80" customWidth="1"/>
    <col min="5899" max="5899" width="11" style="80" customWidth="1"/>
    <col min="5900" max="5900" width="9.44140625" style="80" customWidth="1"/>
    <col min="5901" max="5901" width="1" style="80" customWidth="1"/>
    <col min="5902" max="5902" width="10.44140625" style="80" customWidth="1"/>
    <col min="5903" max="5903" width="9.33203125" style="80" customWidth="1"/>
    <col min="5904" max="5904" width="1" style="80" customWidth="1"/>
    <col min="5905" max="5906" width="10.44140625" style="80" customWidth="1"/>
    <col min="5907" max="6144" width="11.44140625" style="80"/>
    <col min="6145" max="6145" width="1.44140625" style="80" customWidth="1"/>
    <col min="6146" max="6147" width="2.6640625" style="80" customWidth="1"/>
    <col min="6148" max="6148" width="34.5546875" style="80" customWidth="1"/>
    <col min="6149" max="6150" width="9.88671875" style="80" customWidth="1"/>
    <col min="6151" max="6151" width="2.44140625" style="80" customWidth="1"/>
    <col min="6152" max="6153" width="9.5546875" style="80" customWidth="1"/>
    <col min="6154" max="6154" width="1.33203125" style="80" customWidth="1"/>
    <col min="6155" max="6155" width="11" style="80" customWidth="1"/>
    <col min="6156" max="6156" width="9.44140625" style="80" customWidth="1"/>
    <col min="6157" max="6157" width="1" style="80" customWidth="1"/>
    <col min="6158" max="6158" width="10.44140625" style="80" customWidth="1"/>
    <col min="6159" max="6159" width="9.33203125" style="80" customWidth="1"/>
    <col min="6160" max="6160" width="1" style="80" customWidth="1"/>
    <col min="6161" max="6162" width="10.44140625" style="80" customWidth="1"/>
    <col min="6163" max="6400" width="11.44140625" style="80"/>
    <col min="6401" max="6401" width="1.44140625" style="80" customWidth="1"/>
    <col min="6402" max="6403" width="2.6640625" style="80" customWidth="1"/>
    <col min="6404" max="6404" width="34.5546875" style="80" customWidth="1"/>
    <col min="6405" max="6406" width="9.88671875" style="80" customWidth="1"/>
    <col min="6407" max="6407" width="2.44140625" style="80" customWidth="1"/>
    <col min="6408" max="6409" width="9.5546875" style="80" customWidth="1"/>
    <col min="6410" max="6410" width="1.33203125" style="80" customWidth="1"/>
    <col min="6411" max="6411" width="11" style="80" customWidth="1"/>
    <col min="6412" max="6412" width="9.44140625" style="80" customWidth="1"/>
    <col min="6413" max="6413" width="1" style="80" customWidth="1"/>
    <col min="6414" max="6414" width="10.44140625" style="80" customWidth="1"/>
    <col min="6415" max="6415" width="9.33203125" style="80" customWidth="1"/>
    <col min="6416" max="6416" width="1" style="80" customWidth="1"/>
    <col min="6417" max="6418" width="10.44140625" style="80" customWidth="1"/>
    <col min="6419" max="6656" width="11.44140625" style="80"/>
    <col min="6657" max="6657" width="1.44140625" style="80" customWidth="1"/>
    <col min="6658" max="6659" width="2.6640625" style="80" customWidth="1"/>
    <col min="6660" max="6660" width="34.5546875" style="80" customWidth="1"/>
    <col min="6661" max="6662" width="9.88671875" style="80" customWidth="1"/>
    <col min="6663" max="6663" width="2.44140625" style="80" customWidth="1"/>
    <col min="6664" max="6665" width="9.5546875" style="80" customWidth="1"/>
    <col min="6666" max="6666" width="1.33203125" style="80" customWidth="1"/>
    <col min="6667" max="6667" width="11" style="80" customWidth="1"/>
    <col min="6668" max="6668" width="9.44140625" style="80" customWidth="1"/>
    <col min="6669" max="6669" width="1" style="80" customWidth="1"/>
    <col min="6670" max="6670" width="10.44140625" style="80" customWidth="1"/>
    <col min="6671" max="6671" width="9.33203125" style="80" customWidth="1"/>
    <col min="6672" max="6672" width="1" style="80" customWidth="1"/>
    <col min="6673" max="6674" width="10.44140625" style="80" customWidth="1"/>
    <col min="6675" max="6912" width="11.44140625" style="80"/>
    <col min="6913" max="6913" width="1.44140625" style="80" customWidth="1"/>
    <col min="6914" max="6915" width="2.6640625" style="80" customWidth="1"/>
    <col min="6916" max="6916" width="34.5546875" style="80" customWidth="1"/>
    <col min="6917" max="6918" width="9.88671875" style="80" customWidth="1"/>
    <col min="6919" max="6919" width="2.44140625" style="80" customWidth="1"/>
    <col min="6920" max="6921" width="9.5546875" style="80" customWidth="1"/>
    <col min="6922" max="6922" width="1.33203125" style="80" customWidth="1"/>
    <col min="6923" max="6923" width="11" style="80" customWidth="1"/>
    <col min="6924" max="6924" width="9.44140625" style="80" customWidth="1"/>
    <col min="6925" max="6925" width="1" style="80" customWidth="1"/>
    <col min="6926" max="6926" width="10.44140625" style="80" customWidth="1"/>
    <col min="6927" max="6927" width="9.33203125" style="80" customWidth="1"/>
    <col min="6928" max="6928" width="1" style="80" customWidth="1"/>
    <col min="6929" max="6930" width="10.44140625" style="80" customWidth="1"/>
    <col min="6931" max="7168" width="11.44140625" style="80"/>
    <col min="7169" max="7169" width="1.44140625" style="80" customWidth="1"/>
    <col min="7170" max="7171" width="2.6640625" style="80" customWidth="1"/>
    <col min="7172" max="7172" width="34.5546875" style="80" customWidth="1"/>
    <col min="7173" max="7174" width="9.88671875" style="80" customWidth="1"/>
    <col min="7175" max="7175" width="2.44140625" style="80" customWidth="1"/>
    <col min="7176" max="7177" width="9.5546875" style="80" customWidth="1"/>
    <col min="7178" max="7178" width="1.33203125" style="80" customWidth="1"/>
    <col min="7179" max="7179" width="11" style="80" customWidth="1"/>
    <col min="7180" max="7180" width="9.44140625" style="80" customWidth="1"/>
    <col min="7181" max="7181" width="1" style="80" customWidth="1"/>
    <col min="7182" max="7182" width="10.44140625" style="80" customWidth="1"/>
    <col min="7183" max="7183" width="9.33203125" style="80" customWidth="1"/>
    <col min="7184" max="7184" width="1" style="80" customWidth="1"/>
    <col min="7185" max="7186" width="10.44140625" style="80" customWidth="1"/>
    <col min="7187" max="7424" width="11.44140625" style="80"/>
    <col min="7425" max="7425" width="1.44140625" style="80" customWidth="1"/>
    <col min="7426" max="7427" width="2.6640625" style="80" customWidth="1"/>
    <col min="7428" max="7428" width="34.5546875" style="80" customWidth="1"/>
    <col min="7429" max="7430" width="9.88671875" style="80" customWidth="1"/>
    <col min="7431" max="7431" width="2.44140625" style="80" customWidth="1"/>
    <col min="7432" max="7433" width="9.5546875" style="80" customWidth="1"/>
    <col min="7434" max="7434" width="1.33203125" style="80" customWidth="1"/>
    <col min="7435" max="7435" width="11" style="80" customWidth="1"/>
    <col min="7436" max="7436" width="9.44140625" style="80" customWidth="1"/>
    <col min="7437" max="7437" width="1" style="80" customWidth="1"/>
    <col min="7438" max="7438" width="10.44140625" style="80" customWidth="1"/>
    <col min="7439" max="7439" width="9.33203125" style="80" customWidth="1"/>
    <col min="7440" max="7440" width="1" style="80" customWidth="1"/>
    <col min="7441" max="7442" width="10.44140625" style="80" customWidth="1"/>
    <col min="7443" max="7680" width="11.44140625" style="80"/>
    <col min="7681" max="7681" width="1.44140625" style="80" customWidth="1"/>
    <col min="7682" max="7683" width="2.6640625" style="80" customWidth="1"/>
    <col min="7684" max="7684" width="34.5546875" style="80" customWidth="1"/>
    <col min="7685" max="7686" width="9.88671875" style="80" customWidth="1"/>
    <col min="7687" max="7687" width="2.44140625" style="80" customWidth="1"/>
    <col min="7688" max="7689" width="9.5546875" style="80" customWidth="1"/>
    <col min="7690" max="7690" width="1.33203125" style="80" customWidth="1"/>
    <col min="7691" max="7691" width="11" style="80" customWidth="1"/>
    <col min="7692" max="7692" width="9.44140625" style="80" customWidth="1"/>
    <col min="7693" max="7693" width="1" style="80" customWidth="1"/>
    <col min="7694" max="7694" width="10.44140625" style="80" customWidth="1"/>
    <col min="7695" max="7695" width="9.33203125" style="80" customWidth="1"/>
    <col min="7696" max="7696" width="1" style="80" customWidth="1"/>
    <col min="7697" max="7698" width="10.44140625" style="80" customWidth="1"/>
    <col min="7699" max="7936" width="11.44140625" style="80"/>
    <col min="7937" max="7937" width="1.44140625" style="80" customWidth="1"/>
    <col min="7938" max="7939" width="2.6640625" style="80" customWidth="1"/>
    <col min="7940" max="7940" width="34.5546875" style="80" customWidth="1"/>
    <col min="7941" max="7942" width="9.88671875" style="80" customWidth="1"/>
    <col min="7943" max="7943" width="2.44140625" style="80" customWidth="1"/>
    <col min="7944" max="7945" width="9.5546875" style="80" customWidth="1"/>
    <col min="7946" max="7946" width="1.33203125" style="80" customWidth="1"/>
    <col min="7947" max="7947" width="11" style="80" customWidth="1"/>
    <col min="7948" max="7948" width="9.44140625" style="80" customWidth="1"/>
    <col min="7949" max="7949" width="1" style="80" customWidth="1"/>
    <col min="7950" max="7950" width="10.44140625" style="80" customWidth="1"/>
    <col min="7951" max="7951" width="9.33203125" style="80" customWidth="1"/>
    <col min="7952" max="7952" width="1" style="80" customWidth="1"/>
    <col min="7953" max="7954" width="10.44140625" style="80" customWidth="1"/>
    <col min="7955" max="8192" width="11.44140625" style="80"/>
    <col min="8193" max="8193" width="1.44140625" style="80" customWidth="1"/>
    <col min="8194" max="8195" width="2.6640625" style="80" customWidth="1"/>
    <col min="8196" max="8196" width="34.5546875" style="80" customWidth="1"/>
    <col min="8197" max="8198" width="9.88671875" style="80" customWidth="1"/>
    <col min="8199" max="8199" width="2.44140625" style="80" customWidth="1"/>
    <col min="8200" max="8201" width="9.5546875" style="80" customWidth="1"/>
    <col min="8202" max="8202" width="1.33203125" style="80" customWidth="1"/>
    <col min="8203" max="8203" width="11" style="80" customWidth="1"/>
    <col min="8204" max="8204" width="9.44140625" style="80" customWidth="1"/>
    <col min="8205" max="8205" width="1" style="80" customWidth="1"/>
    <col min="8206" max="8206" width="10.44140625" style="80" customWidth="1"/>
    <col min="8207" max="8207" width="9.33203125" style="80" customWidth="1"/>
    <col min="8208" max="8208" width="1" style="80" customWidth="1"/>
    <col min="8209" max="8210" width="10.44140625" style="80" customWidth="1"/>
    <col min="8211" max="8448" width="11.44140625" style="80"/>
    <col min="8449" max="8449" width="1.44140625" style="80" customWidth="1"/>
    <col min="8450" max="8451" width="2.6640625" style="80" customWidth="1"/>
    <col min="8452" max="8452" width="34.5546875" style="80" customWidth="1"/>
    <col min="8453" max="8454" width="9.88671875" style="80" customWidth="1"/>
    <col min="8455" max="8455" width="2.44140625" style="80" customWidth="1"/>
    <col min="8456" max="8457" width="9.5546875" style="80" customWidth="1"/>
    <col min="8458" max="8458" width="1.33203125" style="80" customWidth="1"/>
    <col min="8459" max="8459" width="11" style="80" customWidth="1"/>
    <col min="8460" max="8460" width="9.44140625" style="80" customWidth="1"/>
    <col min="8461" max="8461" width="1" style="80" customWidth="1"/>
    <col min="8462" max="8462" width="10.44140625" style="80" customWidth="1"/>
    <col min="8463" max="8463" width="9.33203125" style="80" customWidth="1"/>
    <col min="8464" max="8464" width="1" style="80" customWidth="1"/>
    <col min="8465" max="8466" width="10.44140625" style="80" customWidth="1"/>
    <col min="8467" max="8704" width="11.44140625" style="80"/>
    <col min="8705" max="8705" width="1.44140625" style="80" customWidth="1"/>
    <col min="8706" max="8707" width="2.6640625" style="80" customWidth="1"/>
    <col min="8708" max="8708" width="34.5546875" style="80" customWidth="1"/>
    <col min="8709" max="8710" width="9.88671875" style="80" customWidth="1"/>
    <col min="8711" max="8711" width="2.44140625" style="80" customWidth="1"/>
    <col min="8712" max="8713" width="9.5546875" style="80" customWidth="1"/>
    <col min="8714" max="8714" width="1.33203125" style="80" customWidth="1"/>
    <col min="8715" max="8715" width="11" style="80" customWidth="1"/>
    <col min="8716" max="8716" width="9.44140625" style="80" customWidth="1"/>
    <col min="8717" max="8717" width="1" style="80" customWidth="1"/>
    <col min="8718" max="8718" width="10.44140625" style="80" customWidth="1"/>
    <col min="8719" max="8719" width="9.33203125" style="80" customWidth="1"/>
    <col min="8720" max="8720" width="1" style="80" customWidth="1"/>
    <col min="8721" max="8722" width="10.44140625" style="80" customWidth="1"/>
    <col min="8723" max="8960" width="11.44140625" style="80"/>
    <col min="8961" max="8961" width="1.44140625" style="80" customWidth="1"/>
    <col min="8962" max="8963" width="2.6640625" style="80" customWidth="1"/>
    <col min="8964" max="8964" width="34.5546875" style="80" customWidth="1"/>
    <col min="8965" max="8966" width="9.88671875" style="80" customWidth="1"/>
    <col min="8967" max="8967" width="2.44140625" style="80" customWidth="1"/>
    <col min="8968" max="8969" width="9.5546875" style="80" customWidth="1"/>
    <col min="8970" max="8970" width="1.33203125" style="80" customWidth="1"/>
    <col min="8971" max="8971" width="11" style="80" customWidth="1"/>
    <col min="8972" max="8972" width="9.44140625" style="80" customWidth="1"/>
    <col min="8973" max="8973" width="1" style="80" customWidth="1"/>
    <col min="8974" max="8974" width="10.44140625" style="80" customWidth="1"/>
    <col min="8975" max="8975" width="9.33203125" style="80" customWidth="1"/>
    <col min="8976" max="8976" width="1" style="80" customWidth="1"/>
    <col min="8977" max="8978" width="10.44140625" style="80" customWidth="1"/>
    <col min="8979" max="9216" width="11.44140625" style="80"/>
    <col min="9217" max="9217" width="1.44140625" style="80" customWidth="1"/>
    <col min="9218" max="9219" width="2.6640625" style="80" customWidth="1"/>
    <col min="9220" max="9220" width="34.5546875" style="80" customWidth="1"/>
    <col min="9221" max="9222" width="9.88671875" style="80" customWidth="1"/>
    <col min="9223" max="9223" width="2.44140625" style="80" customWidth="1"/>
    <col min="9224" max="9225" width="9.5546875" style="80" customWidth="1"/>
    <col min="9226" max="9226" width="1.33203125" style="80" customWidth="1"/>
    <col min="9227" max="9227" width="11" style="80" customWidth="1"/>
    <col min="9228" max="9228" width="9.44140625" style="80" customWidth="1"/>
    <col min="9229" max="9229" width="1" style="80" customWidth="1"/>
    <col min="9230" max="9230" width="10.44140625" style="80" customWidth="1"/>
    <col min="9231" max="9231" width="9.33203125" style="80" customWidth="1"/>
    <col min="9232" max="9232" width="1" style="80" customWidth="1"/>
    <col min="9233" max="9234" width="10.44140625" style="80" customWidth="1"/>
    <col min="9235" max="9472" width="11.44140625" style="80"/>
    <col min="9473" max="9473" width="1.44140625" style="80" customWidth="1"/>
    <col min="9474" max="9475" width="2.6640625" style="80" customWidth="1"/>
    <col min="9476" max="9476" width="34.5546875" style="80" customWidth="1"/>
    <col min="9477" max="9478" width="9.88671875" style="80" customWidth="1"/>
    <col min="9479" max="9479" width="2.44140625" style="80" customWidth="1"/>
    <col min="9480" max="9481" width="9.5546875" style="80" customWidth="1"/>
    <col min="9482" max="9482" width="1.33203125" style="80" customWidth="1"/>
    <col min="9483" max="9483" width="11" style="80" customWidth="1"/>
    <col min="9484" max="9484" width="9.44140625" style="80" customWidth="1"/>
    <col min="9485" max="9485" width="1" style="80" customWidth="1"/>
    <col min="9486" max="9486" width="10.44140625" style="80" customWidth="1"/>
    <col min="9487" max="9487" width="9.33203125" style="80" customWidth="1"/>
    <col min="9488" max="9488" width="1" style="80" customWidth="1"/>
    <col min="9489" max="9490" width="10.44140625" style="80" customWidth="1"/>
    <col min="9491" max="9728" width="11.44140625" style="80"/>
    <col min="9729" max="9729" width="1.44140625" style="80" customWidth="1"/>
    <col min="9730" max="9731" width="2.6640625" style="80" customWidth="1"/>
    <col min="9732" max="9732" width="34.5546875" style="80" customWidth="1"/>
    <col min="9733" max="9734" width="9.88671875" style="80" customWidth="1"/>
    <col min="9735" max="9735" width="2.44140625" style="80" customWidth="1"/>
    <col min="9736" max="9737" width="9.5546875" style="80" customWidth="1"/>
    <col min="9738" max="9738" width="1.33203125" style="80" customWidth="1"/>
    <col min="9739" max="9739" width="11" style="80" customWidth="1"/>
    <col min="9740" max="9740" width="9.44140625" style="80" customWidth="1"/>
    <col min="9741" max="9741" width="1" style="80" customWidth="1"/>
    <col min="9742" max="9742" width="10.44140625" style="80" customWidth="1"/>
    <col min="9743" max="9743" width="9.33203125" style="80" customWidth="1"/>
    <col min="9744" max="9744" width="1" style="80" customWidth="1"/>
    <col min="9745" max="9746" width="10.44140625" style="80" customWidth="1"/>
    <col min="9747" max="9984" width="11.44140625" style="80"/>
    <col min="9985" max="9985" width="1.44140625" style="80" customWidth="1"/>
    <col min="9986" max="9987" width="2.6640625" style="80" customWidth="1"/>
    <col min="9988" max="9988" width="34.5546875" style="80" customWidth="1"/>
    <col min="9989" max="9990" width="9.88671875" style="80" customWidth="1"/>
    <col min="9991" max="9991" width="2.44140625" style="80" customWidth="1"/>
    <col min="9992" max="9993" width="9.5546875" style="80" customWidth="1"/>
    <col min="9994" max="9994" width="1.33203125" style="80" customWidth="1"/>
    <col min="9995" max="9995" width="11" style="80" customWidth="1"/>
    <col min="9996" max="9996" width="9.44140625" style="80" customWidth="1"/>
    <col min="9997" max="9997" width="1" style="80" customWidth="1"/>
    <col min="9998" max="9998" width="10.44140625" style="80" customWidth="1"/>
    <col min="9999" max="9999" width="9.33203125" style="80" customWidth="1"/>
    <col min="10000" max="10000" width="1" style="80" customWidth="1"/>
    <col min="10001" max="10002" width="10.44140625" style="80" customWidth="1"/>
    <col min="10003" max="10240" width="11.44140625" style="80"/>
    <col min="10241" max="10241" width="1.44140625" style="80" customWidth="1"/>
    <col min="10242" max="10243" width="2.6640625" style="80" customWidth="1"/>
    <col min="10244" max="10244" width="34.5546875" style="80" customWidth="1"/>
    <col min="10245" max="10246" width="9.88671875" style="80" customWidth="1"/>
    <col min="10247" max="10247" width="2.44140625" style="80" customWidth="1"/>
    <col min="10248" max="10249" width="9.5546875" style="80" customWidth="1"/>
    <col min="10250" max="10250" width="1.33203125" style="80" customWidth="1"/>
    <col min="10251" max="10251" width="11" style="80" customWidth="1"/>
    <col min="10252" max="10252" width="9.44140625" style="80" customWidth="1"/>
    <col min="10253" max="10253" width="1" style="80" customWidth="1"/>
    <col min="10254" max="10254" width="10.44140625" style="80" customWidth="1"/>
    <col min="10255" max="10255" width="9.33203125" style="80" customWidth="1"/>
    <col min="10256" max="10256" width="1" style="80" customWidth="1"/>
    <col min="10257" max="10258" width="10.44140625" style="80" customWidth="1"/>
    <col min="10259" max="10496" width="11.44140625" style="80"/>
    <col min="10497" max="10497" width="1.44140625" style="80" customWidth="1"/>
    <col min="10498" max="10499" width="2.6640625" style="80" customWidth="1"/>
    <col min="10500" max="10500" width="34.5546875" style="80" customWidth="1"/>
    <col min="10501" max="10502" width="9.88671875" style="80" customWidth="1"/>
    <col min="10503" max="10503" width="2.44140625" style="80" customWidth="1"/>
    <col min="10504" max="10505" width="9.5546875" style="80" customWidth="1"/>
    <col min="10506" max="10506" width="1.33203125" style="80" customWidth="1"/>
    <col min="10507" max="10507" width="11" style="80" customWidth="1"/>
    <col min="10508" max="10508" width="9.44140625" style="80" customWidth="1"/>
    <col min="10509" max="10509" width="1" style="80" customWidth="1"/>
    <col min="10510" max="10510" width="10.44140625" style="80" customWidth="1"/>
    <col min="10511" max="10511" width="9.33203125" style="80" customWidth="1"/>
    <col min="10512" max="10512" width="1" style="80" customWidth="1"/>
    <col min="10513" max="10514" width="10.44140625" style="80" customWidth="1"/>
    <col min="10515" max="10752" width="11.44140625" style="80"/>
    <col min="10753" max="10753" width="1.44140625" style="80" customWidth="1"/>
    <col min="10754" max="10755" width="2.6640625" style="80" customWidth="1"/>
    <col min="10756" max="10756" width="34.5546875" style="80" customWidth="1"/>
    <col min="10757" max="10758" width="9.88671875" style="80" customWidth="1"/>
    <col min="10759" max="10759" width="2.44140625" style="80" customWidth="1"/>
    <col min="10760" max="10761" width="9.5546875" style="80" customWidth="1"/>
    <col min="10762" max="10762" width="1.33203125" style="80" customWidth="1"/>
    <col min="10763" max="10763" width="11" style="80" customWidth="1"/>
    <col min="10764" max="10764" width="9.44140625" style="80" customWidth="1"/>
    <col min="10765" max="10765" width="1" style="80" customWidth="1"/>
    <col min="10766" max="10766" width="10.44140625" style="80" customWidth="1"/>
    <col min="10767" max="10767" width="9.33203125" style="80" customWidth="1"/>
    <col min="10768" max="10768" width="1" style="80" customWidth="1"/>
    <col min="10769" max="10770" width="10.44140625" style="80" customWidth="1"/>
    <col min="10771" max="11008" width="11.44140625" style="80"/>
    <col min="11009" max="11009" width="1.44140625" style="80" customWidth="1"/>
    <col min="11010" max="11011" width="2.6640625" style="80" customWidth="1"/>
    <col min="11012" max="11012" width="34.5546875" style="80" customWidth="1"/>
    <col min="11013" max="11014" width="9.88671875" style="80" customWidth="1"/>
    <col min="11015" max="11015" width="2.44140625" style="80" customWidth="1"/>
    <col min="11016" max="11017" width="9.5546875" style="80" customWidth="1"/>
    <col min="11018" max="11018" width="1.33203125" style="80" customWidth="1"/>
    <col min="11019" max="11019" width="11" style="80" customWidth="1"/>
    <col min="11020" max="11020" width="9.44140625" style="80" customWidth="1"/>
    <col min="11021" max="11021" width="1" style="80" customWidth="1"/>
    <col min="11022" max="11022" width="10.44140625" style="80" customWidth="1"/>
    <col min="11023" max="11023" width="9.33203125" style="80" customWidth="1"/>
    <col min="11024" max="11024" width="1" style="80" customWidth="1"/>
    <col min="11025" max="11026" width="10.44140625" style="80" customWidth="1"/>
    <col min="11027" max="11264" width="11.44140625" style="80"/>
    <col min="11265" max="11265" width="1.44140625" style="80" customWidth="1"/>
    <col min="11266" max="11267" width="2.6640625" style="80" customWidth="1"/>
    <col min="11268" max="11268" width="34.5546875" style="80" customWidth="1"/>
    <col min="11269" max="11270" width="9.88671875" style="80" customWidth="1"/>
    <col min="11271" max="11271" width="2.44140625" style="80" customWidth="1"/>
    <col min="11272" max="11273" width="9.5546875" style="80" customWidth="1"/>
    <col min="11274" max="11274" width="1.33203125" style="80" customWidth="1"/>
    <col min="11275" max="11275" width="11" style="80" customWidth="1"/>
    <col min="11276" max="11276" width="9.44140625" style="80" customWidth="1"/>
    <col min="11277" max="11277" width="1" style="80" customWidth="1"/>
    <col min="11278" max="11278" width="10.44140625" style="80" customWidth="1"/>
    <col min="11279" max="11279" width="9.33203125" style="80" customWidth="1"/>
    <col min="11280" max="11280" width="1" style="80" customWidth="1"/>
    <col min="11281" max="11282" width="10.44140625" style="80" customWidth="1"/>
    <col min="11283" max="11520" width="11.44140625" style="80"/>
    <col min="11521" max="11521" width="1.44140625" style="80" customWidth="1"/>
    <col min="11522" max="11523" width="2.6640625" style="80" customWidth="1"/>
    <col min="11524" max="11524" width="34.5546875" style="80" customWidth="1"/>
    <col min="11525" max="11526" width="9.88671875" style="80" customWidth="1"/>
    <col min="11527" max="11527" width="2.44140625" style="80" customWidth="1"/>
    <col min="11528" max="11529" width="9.5546875" style="80" customWidth="1"/>
    <col min="11530" max="11530" width="1.33203125" style="80" customWidth="1"/>
    <col min="11531" max="11531" width="11" style="80" customWidth="1"/>
    <col min="11532" max="11532" width="9.44140625" style="80" customWidth="1"/>
    <col min="11533" max="11533" width="1" style="80" customWidth="1"/>
    <col min="11534" max="11534" width="10.44140625" style="80" customWidth="1"/>
    <col min="11535" max="11535" width="9.33203125" style="80" customWidth="1"/>
    <col min="11536" max="11536" width="1" style="80" customWidth="1"/>
    <col min="11537" max="11538" width="10.44140625" style="80" customWidth="1"/>
    <col min="11539" max="11776" width="11.44140625" style="80"/>
    <col min="11777" max="11777" width="1.44140625" style="80" customWidth="1"/>
    <col min="11778" max="11779" width="2.6640625" style="80" customWidth="1"/>
    <col min="11780" max="11780" width="34.5546875" style="80" customWidth="1"/>
    <col min="11781" max="11782" width="9.88671875" style="80" customWidth="1"/>
    <col min="11783" max="11783" width="2.44140625" style="80" customWidth="1"/>
    <col min="11784" max="11785" width="9.5546875" style="80" customWidth="1"/>
    <col min="11786" max="11786" width="1.33203125" style="80" customWidth="1"/>
    <col min="11787" max="11787" width="11" style="80" customWidth="1"/>
    <col min="11788" max="11788" width="9.44140625" style="80" customWidth="1"/>
    <col min="11789" max="11789" width="1" style="80" customWidth="1"/>
    <col min="11790" max="11790" width="10.44140625" style="80" customWidth="1"/>
    <col min="11791" max="11791" width="9.33203125" style="80" customWidth="1"/>
    <col min="11792" max="11792" width="1" style="80" customWidth="1"/>
    <col min="11793" max="11794" width="10.44140625" style="80" customWidth="1"/>
    <col min="11795" max="12032" width="11.44140625" style="80"/>
    <col min="12033" max="12033" width="1.44140625" style="80" customWidth="1"/>
    <col min="12034" max="12035" width="2.6640625" style="80" customWidth="1"/>
    <col min="12036" max="12036" width="34.5546875" style="80" customWidth="1"/>
    <col min="12037" max="12038" width="9.88671875" style="80" customWidth="1"/>
    <col min="12039" max="12039" width="2.44140625" style="80" customWidth="1"/>
    <col min="12040" max="12041" width="9.5546875" style="80" customWidth="1"/>
    <col min="12042" max="12042" width="1.33203125" style="80" customWidth="1"/>
    <col min="12043" max="12043" width="11" style="80" customWidth="1"/>
    <col min="12044" max="12044" width="9.44140625" style="80" customWidth="1"/>
    <col min="12045" max="12045" width="1" style="80" customWidth="1"/>
    <col min="12046" max="12046" width="10.44140625" style="80" customWidth="1"/>
    <col min="12047" max="12047" width="9.33203125" style="80" customWidth="1"/>
    <col min="12048" max="12048" width="1" style="80" customWidth="1"/>
    <col min="12049" max="12050" width="10.44140625" style="80" customWidth="1"/>
    <col min="12051" max="12288" width="11.44140625" style="80"/>
    <col min="12289" max="12289" width="1.44140625" style="80" customWidth="1"/>
    <col min="12290" max="12291" width="2.6640625" style="80" customWidth="1"/>
    <col min="12292" max="12292" width="34.5546875" style="80" customWidth="1"/>
    <col min="12293" max="12294" width="9.88671875" style="80" customWidth="1"/>
    <col min="12295" max="12295" width="2.44140625" style="80" customWidth="1"/>
    <col min="12296" max="12297" width="9.5546875" style="80" customWidth="1"/>
    <col min="12298" max="12298" width="1.33203125" style="80" customWidth="1"/>
    <col min="12299" max="12299" width="11" style="80" customWidth="1"/>
    <col min="12300" max="12300" width="9.44140625" style="80" customWidth="1"/>
    <col min="12301" max="12301" width="1" style="80" customWidth="1"/>
    <col min="12302" max="12302" width="10.44140625" style="80" customWidth="1"/>
    <col min="12303" max="12303" width="9.33203125" style="80" customWidth="1"/>
    <col min="12304" max="12304" width="1" style="80" customWidth="1"/>
    <col min="12305" max="12306" width="10.44140625" style="80" customWidth="1"/>
    <col min="12307" max="12544" width="11.44140625" style="80"/>
    <col min="12545" max="12545" width="1.44140625" style="80" customWidth="1"/>
    <col min="12546" max="12547" width="2.6640625" style="80" customWidth="1"/>
    <col min="12548" max="12548" width="34.5546875" style="80" customWidth="1"/>
    <col min="12549" max="12550" width="9.88671875" style="80" customWidth="1"/>
    <col min="12551" max="12551" width="2.44140625" style="80" customWidth="1"/>
    <col min="12552" max="12553" width="9.5546875" style="80" customWidth="1"/>
    <col min="12554" max="12554" width="1.33203125" style="80" customWidth="1"/>
    <col min="12555" max="12555" width="11" style="80" customWidth="1"/>
    <col min="12556" max="12556" width="9.44140625" style="80" customWidth="1"/>
    <col min="12557" max="12557" width="1" style="80" customWidth="1"/>
    <col min="12558" max="12558" width="10.44140625" style="80" customWidth="1"/>
    <col min="12559" max="12559" width="9.33203125" style="80" customWidth="1"/>
    <col min="12560" max="12560" width="1" style="80" customWidth="1"/>
    <col min="12561" max="12562" width="10.44140625" style="80" customWidth="1"/>
    <col min="12563" max="12800" width="11.44140625" style="80"/>
    <col min="12801" max="12801" width="1.44140625" style="80" customWidth="1"/>
    <col min="12802" max="12803" width="2.6640625" style="80" customWidth="1"/>
    <col min="12804" max="12804" width="34.5546875" style="80" customWidth="1"/>
    <col min="12805" max="12806" width="9.88671875" style="80" customWidth="1"/>
    <col min="12807" max="12807" width="2.44140625" style="80" customWidth="1"/>
    <col min="12808" max="12809" width="9.5546875" style="80" customWidth="1"/>
    <col min="12810" max="12810" width="1.33203125" style="80" customWidth="1"/>
    <col min="12811" max="12811" width="11" style="80" customWidth="1"/>
    <col min="12812" max="12812" width="9.44140625" style="80" customWidth="1"/>
    <col min="12813" max="12813" width="1" style="80" customWidth="1"/>
    <col min="12814" max="12814" width="10.44140625" style="80" customWidth="1"/>
    <col min="12815" max="12815" width="9.33203125" style="80" customWidth="1"/>
    <col min="12816" max="12816" width="1" style="80" customWidth="1"/>
    <col min="12817" max="12818" width="10.44140625" style="80" customWidth="1"/>
    <col min="12819" max="13056" width="11.44140625" style="80"/>
    <col min="13057" max="13057" width="1.44140625" style="80" customWidth="1"/>
    <col min="13058" max="13059" width="2.6640625" style="80" customWidth="1"/>
    <col min="13060" max="13060" width="34.5546875" style="80" customWidth="1"/>
    <col min="13061" max="13062" width="9.88671875" style="80" customWidth="1"/>
    <col min="13063" max="13063" width="2.44140625" style="80" customWidth="1"/>
    <col min="13064" max="13065" width="9.5546875" style="80" customWidth="1"/>
    <col min="13066" max="13066" width="1.33203125" style="80" customWidth="1"/>
    <col min="13067" max="13067" width="11" style="80" customWidth="1"/>
    <col min="13068" max="13068" width="9.44140625" style="80" customWidth="1"/>
    <col min="13069" max="13069" width="1" style="80" customWidth="1"/>
    <col min="13070" max="13070" width="10.44140625" style="80" customWidth="1"/>
    <col min="13071" max="13071" width="9.33203125" style="80" customWidth="1"/>
    <col min="13072" max="13072" width="1" style="80" customWidth="1"/>
    <col min="13073" max="13074" width="10.44140625" style="80" customWidth="1"/>
    <col min="13075" max="13312" width="11.44140625" style="80"/>
    <col min="13313" max="13313" width="1.44140625" style="80" customWidth="1"/>
    <col min="13314" max="13315" width="2.6640625" style="80" customWidth="1"/>
    <col min="13316" max="13316" width="34.5546875" style="80" customWidth="1"/>
    <col min="13317" max="13318" width="9.88671875" style="80" customWidth="1"/>
    <col min="13319" max="13319" width="2.44140625" style="80" customWidth="1"/>
    <col min="13320" max="13321" width="9.5546875" style="80" customWidth="1"/>
    <col min="13322" max="13322" width="1.33203125" style="80" customWidth="1"/>
    <col min="13323" max="13323" width="11" style="80" customWidth="1"/>
    <col min="13324" max="13324" width="9.44140625" style="80" customWidth="1"/>
    <col min="13325" max="13325" width="1" style="80" customWidth="1"/>
    <col min="13326" max="13326" width="10.44140625" style="80" customWidth="1"/>
    <col min="13327" max="13327" width="9.33203125" style="80" customWidth="1"/>
    <col min="13328" max="13328" width="1" style="80" customWidth="1"/>
    <col min="13329" max="13330" width="10.44140625" style="80" customWidth="1"/>
    <col min="13331" max="13568" width="11.44140625" style="80"/>
    <col min="13569" max="13569" width="1.44140625" style="80" customWidth="1"/>
    <col min="13570" max="13571" width="2.6640625" style="80" customWidth="1"/>
    <col min="13572" max="13572" width="34.5546875" style="80" customWidth="1"/>
    <col min="13573" max="13574" width="9.88671875" style="80" customWidth="1"/>
    <col min="13575" max="13575" width="2.44140625" style="80" customWidth="1"/>
    <col min="13576" max="13577" width="9.5546875" style="80" customWidth="1"/>
    <col min="13578" max="13578" width="1.33203125" style="80" customWidth="1"/>
    <col min="13579" max="13579" width="11" style="80" customWidth="1"/>
    <col min="13580" max="13580" width="9.44140625" style="80" customWidth="1"/>
    <col min="13581" max="13581" width="1" style="80" customWidth="1"/>
    <col min="13582" max="13582" width="10.44140625" style="80" customWidth="1"/>
    <col min="13583" max="13583" width="9.33203125" style="80" customWidth="1"/>
    <col min="13584" max="13584" width="1" style="80" customWidth="1"/>
    <col min="13585" max="13586" width="10.44140625" style="80" customWidth="1"/>
    <col min="13587" max="13824" width="11.44140625" style="80"/>
    <col min="13825" max="13825" width="1.44140625" style="80" customWidth="1"/>
    <col min="13826" max="13827" width="2.6640625" style="80" customWidth="1"/>
    <col min="13828" max="13828" width="34.5546875" style="80" customWidth="1"/>
    <col min="13829" max="13830" width="9.88671875" style="80" customWidth="1"/>
    <col min="13831" max="13831" width="2.44140625" style="80" customWidth="1"/>
    <col min="13832" max="13833" width="9.5546875" style="80" customWidth="1"/>
    <col min="13834" max="13834" width="1.33203125" style="80" customWidth="1"/>
    <col min="13835" max="13835" width="11" style="80" customWidth="1"/>
    <col min="13836" max="13836" width="9.44140625" style="80" customWidth="1"/>
    <col min="13837" max="13837" width="1" style="80" customWidth="1"/>
    <col min="13838" max="13838" width="10.44140625" style="80" customWidth="1"/>
    <col min="13839" max="13839" width="9.33203125" style="80" customWidth="1"/>
    <col min="13840" max="13840" width="1" style="80" customWidth="1"/>
    <col min="13841" max="13842" width="10.44140625" style="80" customWidth="1"/>
    <col min="13843" max="14080" width="11.44140625" style="80"/>
    <col min="14081" max="14081" width="1.44140625" style="80" customWidth="1"/>
    <col min="14082" max="14083" width="2.6640625" style="80" customWidth="1"/>
    <col min="14084" max="14084" width="34.5546875" style="80" customWidth="1"/>
    <col min="14085" max="14086" width="9.88671875" style="80" customWidth="1"/>
    <col min="14087" max="14087" width="2.44140625" style="80" customWidth="1"/>
    <col min="14088" max="14089" width="9.5546875" style="80" customWidth="1"/>
    <col min="14090" max="14090" width="1.33203125" style="80" customWidth="1"/>
    <col min="14091" max="14091" width="11" style="80" customWidth="1"/>
    <col min="14092" max="14092" width="9.44140625" style="80" customWidth="1"/>
    <col min="14093" max="14093" width="1" style="80" customWidth="1"/>
    <col min="14094" max="14094" width="10.44140625" style="80" customWidth="1"/>
    <col min="14095" max="14095" width="9.33203125" style="80" customWidth="1"/>
    <col min="14096" max="14096" width="1" style="80" customWidth="1"/>
    <col min="14097" max="14098" width="10.44140625" style="80" customWidth="1"/>
    <col min="14099" max="14336" width="11.44140625" style="80"/>
    <col min="14337" max="14337" width="1.44140625" style="80" customWidth="1"/>
    <col min="14338" max="14339" width="2.6640625" style="80" customWidth="1"/>
    <col min="14340" max="14340" width="34.5546875" style="80" customWidth="1"/>
    <col min="14341" max="14342" width="9.88671875" style="80" customWidth="1"/>
    <col min="14343" max="14343" width="2.44140625" style="80" customWidth="1"/>
    <col min="14344" max="14345" width="9.5546875" style="80" customWidth="1"/>
    <col min="14346" max="14346" width="1.33203125" style="80" customWidth="1"/>
    <col min="14347" max="14347" width="11" style="80" customWidth="1"/>
    <col min="14348" max="14348" width="9.44140625" style="80" customWidth="1"/>
    <col min="14349" max="14349" width="1" style="80" customWidth="1"/>
    <col min="14350" max="14350" width="10.44140625" style="80" customWidth="1"/>
    <col min="14351" max="14351" width="9.33203125" style="80" customWidth="1"/>
    <col min="14352" max="14352" width="1" style="80" customWidth="1"/>
    <col min="14353" max="14354" width="10.44140625" style="80" customWidth="1"/>
    <col min="14355" max="14592" width="11.44140625" style="80"/>
    <col min="14593" max="14593" width="1.44140625" style="80" customWidth="1"/>
    <col min="14594" max="14595" width="2.6640625" style="80" customWidth="1"/>
    <col min="14596" max="14596" width="34.5546875" style="80" customWidth="1"/>
    <col min="14597" max="14598" width="9.88671875" style="80" customWidth="1"/>
    <col min="14599" max="14599" width="2.44140625" style="80" customWidth="1"/>
    <col min="14600" max="14601" width="9.5546875" style="80" customWidth="1"/>
    <col min="14602" max="14602" width="1.33203125" style="80" customWidth="1"/>
    <col min="14603" max="14603" width="11" style="80" customWidth="1"/>
    <col min="14604" max="14604" width="9.44140625" style="80" customWidth="1"/>
    <col min="14605" max="14605" width="1" style="80" customWidth="1"/>
    <col min="14606" max="14606" width="10.44140625" style="80" customWidth="1"/>
    <col min="14607" max="14607" width="9.33203125" style="80" customWidth="1"/>
    <col min="14608" max="14608" width="1" style="80" customWidth="1"/>
    <col min="14609" max="14610" width="10.44140625" style="80" customWidth="1"/>
    <col min="14611" max="14848" width="11.44140625" style="80"/>
    <col min="14849" max="14849" width="1.44140625" style="80" customWidth="1"/>
    <col min="14850" max="14851" width="2.6640625" style="80" customWidth="1"/>
    <col min="14852" max="14852" width="34.5546875" style="80" customWidth="1"/>
    <col min="14853" max="14854" width="9.88671875" style="80" customWidth="1"/>
    <col min="14855" max="14855" width="2.44140625" style="80" customWidth="1"/>
    <col min="14856" max="14857" width="9.5546875" style="80" customWidth="1"/>
    <col min="14858" max="14858" width="1.33203125" style="80" customWidth="1"/>
    <col min="14859" max="14859" width="11" style="80" customWidth="1"/>
    <col min="14860" max="14860" width="9.44140625" style="80" customWidth="1"/>
    <col min="14861" max="14861" width="1" style="80" customWidth="1"/>
    <col min="14862" max="14862" width="10.44140625" style="80" customWidth="1"/>
    <col min="14863" max="14863" width="9.33203125" style="80" customWidth="1"/>
    <col min="14864" max="14864" width="1" style="80" customWidth="1"/>
    <col min="14865" max="14866" width="10.44140625" style="80" customWidth="1"/>
    <col min="14867" max="15104" width="11.44140625" style="80"/>
    <col min="15105" max="15105" width="1.44140625" style="80" customWidth="1"/>
    <col min="15106" max="15107" width="2.6640625" style="80" customWidth="1"/>
    <col min="15108" max="15108" width="34.5546875" style="80" customWidth="1"/>
    <col min="15109" max="15110" width="9.88671875" style="80" customWidth="1"/>
    <col min="15111" max="15111" width="2.44140625" style="80" customWidth="1"/>
    <col min="15112" max="15113" width="9.5546875" style="80" customWidth="1"/>
    <col min="15114" max="15114" width="1.33203125" style="80" customWidth="1"/>
    <col min="15115" max="15115" width="11" style="80" customWidth="1"/>
    <col min="15116" max="15116" width="9.44140625" style="80" customWidth="1"/>
    <col min="15117" max="15117" width="1" style="80" customWidth="1"/>
    <col min="15118" max="15118" width="10.44140625" style="80" customWidth="1"/>
    <col min="15119" max="15119" width="9.33203125" style="80" customWidth="1"/>
    <col min="15120" max="15120" width="1" style="80" customWidth="1"/>
    <col min="15121" max="15122" width="10.44140625" style="80" customWidth="1"/>
    <col min="15123" max="15360" width="11.44140625" style="80"/>
    <col min="15361" max="15361" width="1.44140625" style="80" customWidth="1"/>
    <col min="15362" max="15363" width="2.6640625" style="80" customWidth="1"/>
    <col min="15364" max="15364" width="34.5546875" style="80" customWidth="1"/>
    <col min="15365" max="15366" width="9.88671875" style="80" customWidth="1"/>
    <col min="15367" max="15367" width="2.44140625" style="80" customWidth="1"/>
    <col min="15368" max="15369" width="9.5546875" style="80" customWidth="1"/>
    <col min="15370" max="15370" width="1.33203125" style="80" customWidth="1"/>
    <col min="15371" max="15371" width="11" style="80" customWidth="1"/>
    <col min="15372" max="15372" width="9.44140625" style="80" customWidth="1"/>
    <col min="15373" max="15373" width="1" style="80" customWidth="1"/>
    <col min="15374" max="15374" width="10.44140625" style="80" customWidth="1"/>
    <col min="15375" max="15375" width="9.33203125" style="80" customWidth="1"/>
    <col min="15376" max="15376" width="1" style="80" customWidth="1"/>
    <col min="15377" max="15378" width="10.44140625" style="80" customWidth="1"/>
    <col min="15379" max="15616" width="11.44140625" style="80"/>
    <col min="15617" max="15617" width="1.44140625" style="80" customWidth="1"/>
    <col min="15618" max="15619" width="2.6640625" style="80" customWidth="1"/>
    <col min="15620" max="15620" width="34.5546875" style="80" customWidth="1"/>
    <col min="15621" max="15622" width="9.88671875" style="80" customWidth="1"/>
    <col min="15623" max="15623" width="2.44140625" style="80" customWidth="1"/>
    <col min="15624" max="15625" width="9.5546875" style="80" customWidth="1"/>
    <col min="15626" max="15626" width="1.33203125" style="80" customWidth="1"/>
    <col min="15627" max="15627" width="11" style="80" customWidth="1"/>
    <col min="15628" max="15628" width="9.44140625" style="80" customWidth="1"/>
    <col min="15629" max="15629" width="1" style="80" customWidth="1"/>
    <col min="15630" max="15630" width="10.44140625" style="80" customWidth="1"/>
    <col min="15631" max="15631" width="9.33203125" style="80" customWidth="1"/>
    <col min="15632" max="15632" width="1" style="80" customWidth="1"/>
    <col min="15633" max="15634" width="10.44140625" style="80" customWidth="1"/>
    <col min="15635" max="15872" width="11.44140625" style="80"/>
    <col min="15873" max="15873" width="1.44140625" style="80" customWidth="1"/>
    <col min="15874" max="15875" width="2.6640625" style="80" customWidth="1"/>
    <col min="15876" max="15876" width="34.5546875" style="80" customWidth="1"/>
    <col min="15877" max="15878" width="9.88671875" style="80" customWidth="1"/>
    <col min="15879" max="15879" width="2.44140625" style="80" customWidth="1"/>
    <col min="15880" max="15881" width="9.5546875" style="80" customWidth="1"/>
    <col min="15882" max="15882" width="1.33203125" style="80" customWidth="1"/>
    <col min="15883" max="15883" width="11" style="80" customWidth="1"/>
    <col min="15884" max="15884" width="9.44140625" style="80" customWidth="1"/>
    <col min="15885" max="15885" width="1" style="80" customWidth="1"/>
    <col min="15886" max="15886" width="10.44140625" style="80" customWidth="1"/>
    <col min="15887" max="15887" width="9.33203125" style="80" customWidth="1"/>
    <col min="15888" max="15888" width="1" style="80" customWidth="1"/>
    <col min="15889" max="15890" width="10.44140625" style="80" customWidth="1"/>
    <col min="15891" max="16128" width="11.44140625" style="80"/>
    <col min="16129" max="16129" width="1.44140625" style="80" customWidth="1"/>
    <col min="16130" max="16131" width="2.6640625" style="80" customWidth="1"/>
    <col min="16132" max="16132" width="34.5546875" style="80" customWidth="1"/>
    <col min="16133" max="16134" width="9.88671875" style="80" customWidth="1"/>
    <col min="16135" max="16135" width="2.44140625" style="80" customWidth="1"/>
    <col min="16136" max="16137" width="9.5546875" style="80" customWidth="1"/>
    <col min="16138" max="16138" width="1.33203125" style="80" customWidth="1"/>
    <col min="16139" max="16139" width="11" style="80" customWidth="1"/>
    <col min="16140" max="16140" width="9.44140625" style="80" customWidth="1"/>
    <col min="16141" max="16141" width="1" style="80" customWidth="1"/>
    <col min="16142" max="16142" width="10.44140625" style="80" customWidth="1"/>
    <col min="16143" max="16143" width="9.33203125" style="80" customWidth="1"/>
    <col min="16144" max="16144" width="1" style="80" customWidth="1"/>
    <col min="16145" max="16146" width="10.44140625" style="80" customWidth="1"/>
    <col min="16147" max="16384" width="11.44140625" style="80"/>
  </cols>
  <sheetData>
    <row r="1" spans="1:18">
      <c r="A1" s="18"/>
      <c r="B1" s="79"/>
      <c r="C1" s="79"/>
      <c r="D1" s="79"/>
    </row>
    <row r="2" spans="1:18" ht="22.2" customHeight="1">
      <c r="A2" s="1669"/>
      <c r="C2" s="2000" t="s">
        <v>92</v>
      </c>
      <c r="D2" s="2000"/>
      <c r="E2" s="2000"/>
      <c r="F2" s="2000"/>
      <c r="G2" s="2000"/>
      <c r="H2" s="2000"/>
      <c r="I2" s="2000"/>
      <c r="J2" s="2000"/>
      <c r="K2" s="2000"/>
      <c r="L2" s="2000"/>
      <c r="M2" s="2000"/>
      <c r="N2" s="2000"/>
      <c r="O2" s="2000"/>
      <c r="P2" s="2000"/>
      <c r="Q2" s="2000"/>
      <c r="R2" s="2000"/>
    </row>
    <row r="3" spans="1:18" ht="13.5" customHeight="1" thickBot="1">
      <c r="A3" s="1669"/>
      <c r="B3" s="1671"/>
      <c r="C3" s="1672"/>
      <c r="D3" s="1672"/>
      <c r="E3" s="1673"/>
      <c r="F3" s="1673"/>
      <c r="G3" s="1673"/>
      <c r="H3" s="1673"/>
      <c r="I3" s="1673"/>
      <c r="J3" s="1673"/>
      <c r="K3" s="1673"/>
      <c r="L3" s="1673"/>
      <c r="M3" s="1673"/>
      <c r="N3" s="1673"/>
      <c r="O3" s="1673"/>
      <c r="P3" s="1674"/>
      <c r="Q3" s="1673"/>
      <c r="R3" s="1673"/>
    </row>
    <row r="4" spans="1:18" ht="12.75" customHeight="1">
      <c r="C4" s="1675"/>
      <c r="D4" s="789"/>
      <c r="E4" s="2001" t="s">
        <v>114</v>
      </c>
      <c r="F4" s="2001"/>
      <c r="G4" s="1676"/>
      <c r="H4" s="2001" t="s">
        <v>117</v>
      </c>
      <c r="I4" s="2001"/>
      <c r="J4" s="1677"/>
      <c r="K4" s="2001" t="s">
        <v>123</v>
      </c>
      <c r="L4" s="2001"/>
      <c r="M4" s="1677"/>
      <c r="N4" s="2001" t="s">
        <v>119</v>
      </c>
      <c r="O4" s="2001"/>
      <c r="P4" s="1677"/>
      <c r="Q4" s="2001" t="s">
        <v>1522</v>
      </c>
      <c r="R4" s="2001"/>
    </row>
    <row r="5" spans="1:18" ht="13.8">
      <c r="C5" s="1678"/>
      <c r="D5" s="116"/>
      <c r="E5" s="251"/>
      <c r="F5" s="251"/>
      <c r="G5" s="251"/>
      <c r="H5" s="251"/>
      <c r="I5" s="251"/>
      <c r="K5" s="251"/>
      <c r="L5" s="251"/>
      <c r="N5" s="251"/>
      <c r="O5" s="251"/>
      <c r="Q5" s="251"/>
      <c r="R5" s="1679"/>
    </row>
    <row r="6" spans="1:18" ht="12.75" customHeight="1">
      <c r="C6" s="834"/>
      <c r="D6" s="834"/>
      <c r="E6" s="1680">
        <v>45473</v>
      </c>
      <c r="F6" s="1680">
        <v>45838</v>
      </c>
      <c r="G6" s="1680"/>
      <c r="H6" s="1680">
        <v>45473</v>
      </c>
      <c r="I6" s="1680">
        <v>45838</v>
      </c>
      <c r="J6" s="1681"/>
      <c r="K6" s="1680">
        <v>45473</v>
      </c>
      <c r="L6" s="1680">
        <v>45838</v>
      </c>
      <c r="M6" s="1681"/>
      <c r="N6" s="1680">
        <v>45473</v>
      </c>
      <c r="O6" s="1680">
        <v>45838</v>
      </c>
      <c r="P6" s="1681"/>
      <c r="Q6" s="1680">
        <v>45473</v>
      </c>
      <c r="R6" s="1680">
        <v>45838</v>
      </c>
    </row>
    <row r="7" spans="1:18">
      <c r="C7" s="1678" t="s">
        <v>1523</v>
      </c>
      <c r="D7" s="1682"/>
      <c r="E7" s="1682"/>
      <c r="F7" s="1682"/>
      <c r="G7" s="1682"/>
      <c r="H7" s="1683"/>
      <c r="I7" s="1683"/>
      <c r="J7" s="1684"/>
      <c r="K7" s="1683"/>
      <c r="L7" s="1683"/>
      <c r="M7" s="1684"/>
      <c r="N7" s="1683"/>
      <c r="O7" s="1683"/>
      <c r="P7" s="1684"/>
      <c r="Q7" s="1683"/>
      <c r="R7" s="1683"/>
    </row>
    <row r="8" spans="1:18" ht="13.8">
      <c r="B8" s="1685"/>
      <c r="C8" s="1686"/>
      <c r="D8" s="1687" t="s">
        <v>1524</v>
      </c>
      <c r="E8" s="1688">
        <v>0.32625678225248239</v>
      </c>
      <c r="F8" s="1688">
        <v>0.64866430948938969</v>
      </c>
      <c r="G8" s="1688"/>
      <c r="H8" s="1688">
        <v>0.329337077527036</v>
      </c>
      <c r="I8" s="1688">
        <v>0.36376899655496914</v>
      </c>
      <c r="J8" s="1689"/>
      <c r="K8" s="1688">
        <v>0.38449396448081691</v>
      </c>
      <c r="L8" s="1688">
        <v>0.30712078816934579</v>
      </c>
      <c r="M8" s="1689"/>
      <c r="N8" s="1688">
        <v>0.11665369246406544</v>
      </c>
      <c r="O8" s="1688">
        <v>0.13889135082837395</v>
      </c>
      <c r="P8" s="1689"/>
      <c r="Q8" s="1688">
        <v>0.24535909617142185</v>
      </c>
      <c r="R8" s="1688">
        <v>0.27557441565629226</v>
      </c>
    </row>
    <row r="9" spans="1:18" ht="13.8">
      <c r="B9" s="1685"/>
      <c r="C9" s="1682"/>
      <c r="D9" s="1690" t="s">
        <v>1525</v>
      </c>
      <c r="E9" s="1688">
        <v>30.079288669638121</v>
      </c>
      <c r="F9" s="1688">
        <v>61.354965650556714</v>
      </c>
      <c r="G9" s="1688"/>
      <c r="H9" s="1688">
        <v>21.667076314714748</v>
      </c>
      <c r="I9" s="1688">
        <v>24.737476874364127</v>
      </c>
      <c r="J9" s="1689"/>
      <c r="K9" s="1688">
        <v>31.913455505498717</v>
      </c>
      <c r="L9" s="1688">
        <v>24.47584087535466</v>
      </c>
      <c r="M9" s="1689"/>
      <c r="N9" s="1688">
        <v>8.5068973733500517</v>
      </c>
      <c r="O9" s="1688">
        <v>10.211185893469608</v>
      </c>
      <c r="P9" s="1689"/>
      <c r="Q9" s="1688">
        <v>18.279799441769963</v>
      </c>
      <c r="R9" s="1688">
        <v>20.772005735722427</v>
      </c>
    </row>
    <row r="10" spans="1:18" ht="13.8">
      <c r="B10" s="1685"/>
      <c r="C10" s="1682"/>
      <c r="D10" s="1690"/>
      <c r="E10" s="1688"/>
      <c r="F10" s="1688"/>
      <c r="G10" s="1688"/>
      <c r="H10" s="1688"/>
      <c r="I10" s="1688"/>
      <c r="J10" s="1689"/>
      <c r="K10" s="1688"/>
      <c r="L10" s="1688"/>
      <c r="M10" s="1689"/>
      <c r="N10" s="1688"/>
      <c r="O10" s="1688"/>
      <c r="P10" s="1689"/>
      <c r="Q10" s="1688"/>
      <c r="R10" s="1688"/>
    </row>
    <row r="11" spans="1:18" ht="15" customHeight="1">
      <c r="B11" s="1685"/>
      <c r="C11" s="1678" t="s">
        <v>1526</v>
      </c>
      <c r="D11" s="1690"/>
      <c r="E11" s="1688"/>
      <c r="G11" s="1688"/>
      <c r="H11" s="1688"/>
      <c r="I11" s="1688"/>
      <c r="J11" s="1689"/>
      <c r="K11" s="1688"/>
      <c r="L11" s="1688"/>
      <c r="M11" s="1689"/>
      <c r="N11" s="1688"/>
      <c r="O11" s="1688"/>
      <c r="P11" s="1689"/>
      <c r="Q11" s="1688"/>
      <c r="R11" s="1688"/>
    </row>
    <row r="12" spans="1:18" ht="13.8">
      <c r="B12" s="1685"/>
      <c r="C12" s="1682"/>
      <c r="D12" s="1690" t="s">
        <v>1527</v>
      </c>
      <c r="E12" s="1688">
        <v>20.084873484627586</v>
      </c>
      <c r="F12" s="1688">
        <v>25.505841175103036</v>
      </c>
      <c r="G12" s="1688"/>
      <c r="H12" s="1688">
        <v>13.618987615016376</v>
      </c>
      <c r="I12" s="1688">
        <v>14.50377824757259</v>
      </c>
      <c r="J12" s="1689"/>
      <c r="K12" s="1688">
        <v>20.05449296597229</v>
      </c>
      <c r="L12" s="1688">
        <v>26.142215324781322</v>
      </c>
      <c r="M12" s="1689"/>
      <c r="N12" s="1688">
        <v>11.997771285731833</v>
      </c>
      <c r="O12" s="1688">
        <v>11.586234215540463</v>
      </c>
      <c r="P12" s="1689"/>
      <c r="Q12" s="1688">
        <v>14.802869619421861</v>
      </c>
      <c r="R12" s="1688">
        <v>16.747574773176726</v>
      </c>
    </row>
    <row r="13" spans="1:18" ht="13.8">
      <c r="B13" s="1685"/>
      <c r="C13" s="1682"/>
      <c r="D13" s="1690" t="s">
        <v>1528</v>
      </c>
      <c r="E13" s="1688">
        <v>27.340504207087857</v>
      </c>
      <c r="F13" s="1688">
        <v>36.555560919707013</v>
      </c>
      <c r="G13" s="1688"/>
      <c r="H13" s="1688">
        <v>18.424709629535194</v>
      </c>
      <c r="I13" s="1688">
        <v>19.890789152249599</v>
      </c>
      <c r="J13" s="1689"/>
      <c r="K13" s="1688">
        <v>28.758651301286093</v>
      </c>
      <c r="L13" s="1688">
        <v>36.354491098108561</v>
      </c>
      <c r="M13" s="1689"/>
      <c r="N13" s="1688">
        <v>13.62930224350618</v>
      </c>
      <c r="O13" s="1688">
        <v>13.43052692161015</v>
      </c>
      <c r="P13" s="1689"/>
      <c r="Q13" s="1688">
        <v>18.884918836598462</v>
      </c>
      <c r="R13" s="1688">
        <v>21.654782671898346</v>
      </c>
    </row>
    <row r="14" spans="1:18" ht="13.8">
      <c r="B14" s="1685"/>
      <c r="C14" s="1682"/>
      <c r="D14" s="1690" t="s">
        <v>1529</v>
      </c>
      <c r="E14" s="1688">
        <v>30.188489021734998</v>
      </c>
      <c r="F14" s="1688">
        <v>35.037540645868006</v>
      </c>
      <c r="G14" s="1688"/>
      <c r="H14" s="1688">
        <v>37.99179895501436</v>
      </c>
      <c r="I14" s="1688">
        <v>38.222418787354265</v>
      </c>
      <c r="J14" s="1689"/>
      <c r="K14" s="1688">
        <v>36.204497941178289</v>
      </c>
      <c r="L14" s="1688">
        <v>44.801556853329622</v>
      </c>
      <c r="M14" s="1689"/>
      <c r="N14" s="1688">
        <v>51.349655012678454</v>
      </c>
      <c r="O14" s="1688">
        <v>44.957206590722421</v>
      </c>
      <c r="P14" s="1689"/>
      <c r="Q14" s="1688">
        <v>39.647125105811831</v>
      </c>
      <c r="R14" s="1688">
        <v>41.430257585390088</v>
      </c>
    </row>
    <row r="15" spans="1:18" ht="13.8">
      <c r="B15" s="1685"/>
      <c r="C15" s="1682"/>
      <c r="D15" s="1690" t="s">
        <v>1530</v>
      </c>
      <c r="E15" s="1688">
        <v>43.665287308898428</v>
      </c>
      <c r="F15" s="1688">
        <v>52.324279782189329</v>
      </c>
      <c r="G15" s="1688"/>
      <c r="H15" s="1688">
        <v>34.540732446973244</v>
      </c>
      <c r="I15" s="1688">
        <v>31.229933913406658</v>
      </c>
      <c r="J15" s="1689"/>
      <c r="K15" s="1688">
        <v>56.676495736410558</v>
      </c>
      <c r="L15" s="1688">
        <v>70.915746089165026</v>
      </c>
      <c r="M15" s="1689"/>
      <c r="N15" s="1688">
        <v>83.387916367170078</v>
      </c>
      <c r="O15" s="1688">
        <v>71.937559123504485</v>
      </c>
      <c r="P15" s="1689"/>
      <c r="Q15" s="1688">
        <v>50.177115326663376</v>
      </c>
      <c r="R15" s="1688">
        <v>50.023001259641909</v>
      </c>
    </row>
    <row r="16" spans="1:18">
      <c r="B16" s="1691"/>
      <c r="C16" s="1682"/>
      <c r="D16" s="1690" t="s">
        <v>1531</v>
      </c>
      <c r="E16" s="1688">
        <v>27.769144481980277</v>
      </c>
      <c r="F16" s="1688">
        <v>33.064405128445678</v>
      </c>
      <c r="G16" s="1688"/>
      <c r="H16" s="1688">
        <v>16.394742083081699</v>
      </c>
      <c r="I16" s="1688">
        <v>15.653399792886715</v>
      </c>
      <c r="J16" s="1689"/>
      <c r="K16" s="1688">
        <v>27.689629227383993</v>
      </c>
      <c r="L16" s="1688">
        <v>27.754051000290172</v>
      </c>
      <c r="M16" s="1689"/>
      <c r="N16" s="1688">
        <v>12.659447840819803</v>
      </c>
      <c r="O16" s="1688">
        <v>13.696275081871972</v>
      </c>
      <c r="P16" s="1689"/>
      <c r="Q16" s="1688">
        <v>18.135369523587908</v>
      </c>
      <c r="R16" s="1688">
        <v>18.806947513130826</v>
      </c>
    </row>
    <row r="17" spans="2:18" ht="16.5" customHeight="1">
      <c r="B17" s="1691"/>
      <c r="C17" s="1682"/>
      <c r="D17" s="1690" t="s">
        <v>1532</v>
      </c>
      <c r="E17" s="1688">
        <v>41.738301910582258</v>
      </c>
      <c r="F17" s="1688">
        <v>45.420789326885711</v>
      </c>
      <c r="G17" s="1688"/>
      <c r="H17" s="1688">
        <v>45.735098874234801</v>
      </c>
      <c r="I17" s="1688">
        <v>41.252064952781261</v>
      </c>
      <c r="J17" s="1689"/>
      <c r="K17" s="1688">
        <v>49.988255801620106</v>
      </c>
      <c r="L17" s="1688">
        <v>47.563860918130175</v>
      </c>
      <c r="M17" s="1689"/>
      <c r="N17" s="1688">
        <v>54.181586212613169</v>
      </c>
      <c r="O17" s="1688">
        <v>53.144641902128093</v>
      </c>
      <c r="P17" s="1689"/>
      <c r="Q17" s="1688">
        <v>48.572694540148134</v>
      </c>
      <c r="R17" s="1688">
        <v>46.524747040500912</v>
      </c>
    </row>
    <row r="18" spans="2:18">
      <c r="B18" s="1691"/>
      <c r="C18" s="1682"/>
      <c r="D18" s="1690"/>
      <c r="E18" s="1688"/>
      <c r="F18" s="1688"/>
      <c r="G18" s="1688"/>
      <c r="H18" s="1688"/>
      <c r="I18" s="1688"/>
      <c r="J18" s="1689"/>
      <c r="K18" s="1688"/>
      <c r="L18" s="1688"/>
      <c r="M18" s="1689"/>
      <c r="N18" s="1688"/>
      <c r="O18" s="1688"/>
      <c r="P18" s="1689"/>
      <c r="Q18" s="1688"/>
      <c r="R18" s="1688"/>
    </row>
    <row r="19" spans="2:18">
      <c r="B19" s="1691"/>
      <c r="C19" s="1678" t="s">
        <v>1533</v>
      </c>
      <c r="D19" s="1690"/>
      <c r="E19" s="1688"/>
      <c r="F19" s="1688"/>
      <c r="G19" s="1688"/>
      <c r="H19" s="1688"/>
      <c r="I19" s="1688"/>
      <c r="J19" s="1689"/>
      <c r="K19" s="1688"/>
      <c r="L19" s="1688"/>
      <c r="M19" s="1689"/>
      <c r="N19" s="1688"/>
      <c r="O19" s="1688"/>
      <c r="P19" s="1689"/>
      <c r="Q19" s="1688"/>
      <c r="R19" s="1688"/>
    </row>
    <row r="20" spans="2:18">
      <c r="B20" s="1691"/>
      <c r="C20" s="1682"/>
      <c r="D20" s="1690" t="s">
        <v>1534</v>
      </c>
      <c r="E20" s="1688">
        <v>58.261698089417735</v>
      </c>
      <c r="F20" s="1688">
        <v>54.579210673114268</v>
      </c>
      <c r="G20" s="1688"/>
      <c r="H20" s="1688">
        <v>54.264901125765185</v>
      </c>
      <c r="I20" s="1688">
        <v>58.747935047218739</v>
      </c>
      <c r="J20" s="1689"/>
      <c r="K20" s="1688">
        <v>50.011744198379901</v>
      </c>
      <c r="L20" s="1688">
        <v>52.436139081869825</v>
      </c>
      <c r="M20" s="1689"/>
      <c r="N20" s="1688">
        <v>45.818413787386831</v>
      </c>
      <c r="O20" s="1688">
        <v>46.855358097871914</v>
      </c>
      <c r="P20" s="1689"/>
      <c r="Q20" s="1688">
        <v>51.427305459851873</v>
      </c>
      <c r="R20" s="1688">
        <v>53.475252959499109</v>
      </c>
    </row>
    <row r="21" spans="2:18" ht="12.75" customHeight="1">
      <c r="B21" s="1691"/>
      <c r="C21" s="1682"/>
      <c r="D21" s="1692" t="s">
        <v>1535</v>
      </c>
      <c r="E21" s="46">
        <v>84.270987671727951</v>
      </c>
      <c r="F21" s="46">
        <v>81.50737286088237</v>
      </c>
      <c r="G21" s="46"/>
      <c r="H21" s="46">
        <v>49.335632494420885</v>
      </c>
      <c r="I21" s="46">
        <v>48.000471641547435</v>
      </c>
      <c r="J21" s="1689"/>
      <c r="K21" s="46">
        <v>78.291112099804579</v>
      </c>
      <c r="L21" s="46">
        <v>83.000417534589829</v>
      </c>
      <c r="M21" s="46"/>
      <c r="N21" s="46">
        <v>74.405603232108518</v>
      </c>
      <c r="O21" s="1693">
        <v>74.974856069331949</v>
      </c>
      <c r="P21" s="1694"/>
      <c r="Q21" s="1693">
        <v>65.086026543202337</v>
      </c>
      <c r="R21" s="1693">
        <v>64.566160146105375</v>
      </c>
    </row>
    <row r="22" spans="2:18" ht="17.25" customHeight="1">
      <c r="B22" s="1691"/>
      <c r="C22" s="1682"/>
      <c r="D22" s="1690" t="s">
        <v>1536</v>
      </c>
      <c r="E22" s="46">
        <v>39.167162411649393</v>
      </c>
      <c r="F22" s="46">
        <v>34.592473697538296</v>
      </c>
      <c r="G22" s="46"/>
      <c r="H22" s="46">
        <v>45.168985341462133</v>
      </c>
      <c r="I22" s="46">
        <v>50.146150795080231</v>
      </c>
      <c r="J22" s="1689"/>
      <c r="K22" s="46">
        <v>34.995379218736758</v>
      </c>
      <c r="L22" s="46">
        <v>36.50948316389146</v>
      </c>
      <c r="M22" s="1689"/>
      <c r="N22" s="46">
        <v>35.209618867158277</v>
      </c>
      <c r="O22" s="1693">
        <v>35.666714847561522</v>
      </c>
      <c r="P22" s="1694"/>
      <c r="Q22" s="1693">
        <v>38.882406155513529</v>
      </c>
      <c r="R22" s="1693">
        <v>40.5142914126534</v>
      </c>
    </row>
    <row r="23" spans="2:18" ht="27.75" customHeight="1">
      <c r="B23" s="1691"/>
      <c r="C23" s="1682"/>
      <c r="D23" s="1692" t="s">
        <v>1537</v>
      </c>
      <c r="E23" s="46">
        <v>1522.9802911200261</v>
      </c>
      <c r="F23" s="46">
        <v>1505.6614068721428</v>
      </c>
      <c r="G23" s="46"/>
      <c r="H23" s="46">
        <v>65.984908684934723</v>
      </c>
      <c r="I23" s="46">
        <v>65.19743866322456</v>
      </c>
      <c r="J23" s="1694"/>
      <c r="K23" s="1693">
        <v>2415.071855977546</v>
      </c>
      <c r="L23" s="46">
        <v>2270.6503852370688</v>
      </c>
      <c r="M23" s="1689"/>
      <c r="N23" s="46">
        <v>3758.0887766158498</v>
      </c>
      <c r="O23" s="46">
        <v>793.9246077800376</v>
      </c>
      <c r="P23" s="1694"/>
      <c r="Q23" s="1693">
        <v>255.52555693533145</v>
      </c>
      <c r="R23" s="46">
        <v>258.10239491566387</v>
      </c>
    </row>
    <row r="24" spans="2:18" ht="14.25" customHeight="1">
      <c r="B24" s="1691"/>
      <c r="C24" s="1682"/>
      <c r="D24" s="1690" t="s">
        <v>1538</v>
      </c>
      <c r="E24" s="46">
        <v>144.64217562349828</v>
      </c>
      <c r="F24" s="46">
        <v>149.33776406010381</v>
      </c>
      <c r="G24" s="46"/>
      <c r="H24" s="46">
        <v>90.916285611725073</v>
      </c>
      <c r="I24" s="46">
        <v>81.705802260057283</v>
      </c>
      <c r="J24" s="1689"/>
      <c r="K24" s="46">
        <v>156.54545418222142</v>
      </c>
      <c r="L24" s="46">
        <v>158.28857537546622</v>
      </c>
      <c r="M24" s="1689"/>
      <c r="N24" s="46">
        <v>162.39235949410224</v>
      </c>
      <c r="O24" s="46">
        <v>160.01340959282342</v>
      </c>
      <c r="P24" s="1689"/>
      <c r="Q24" s="46">
        <v>126.55927811347907</v>
      </c>
      <c r="R24" s="46">
        <v>120.74026128498403</v>
      </c>
    </row>
    <row r="25" spans="2:18">
      <c r="B25" s="1691"/>
      <c r="C25" s="1682"/>
      <c r="D25" s="1690" t="s">
        <v>1539</v>
      </c>
      <c r="E25" s="46">
        <v>66.531562643519365</v>
      </c>
      <c r="F25" s="46">
        <v>72.795751941884518</v>
      </c>
      <c r="G25" s="46"/>
      <c r="H25" s="46">
        <v>35.84717752150263</v>
      </c>
      <c r="I25" s="46">
        <v>37.945736318422398</v>
      </c>
      <c r="J25" s="1689"/>
      <c r="K25" s="46">
        <v>55.392269210734447</v>
      </c>
      <c r="L25" s="46">
        <v>58.351131435822978</v>
      </c>
      <c r="M25" s="1689"/>
      <c r="N25" s="46">
        <v>23.364852758542451</v>
      </c>
      <c r="O25" s="46">
        <v>25.771695116687816</v>
      </c>
      <c r="P25" s="1689"/>
      <c r="Q25" s="46">
        <v>37.336552347529292</v>
      </c>
      <c r="R25" s="46">
        <v>40.423535235471405</v>
      </c>
    </row>
    <row r="26" spans="2:18">
      <c r="B26" s="1691"/>
      <c r="C26" s="1682"/>
      <c r="D26" s="1690" t="s">
        <v>1540</v>
      </c>
      <c r="E26" s="46">
        <v>0.01</v>
      </c>
      <c r="F26" s="46">
        <v>0.01</v>
      </c>
      <c r="G26" s="46"/>
      <c r="H26" s="46">
        <v>341.19</v>
      </c>
      <c r="I26" s="46">
        <v>7.89</v>
      </c>
      <c r="J26" s="1695"/>
      <c r="K26" s="46">
        <v>0</v>
      </c>
      <c r="L26" s="46">
        <v>0</v>
      </c>
      <c r="M26" s="46"/>
      <c r="N26" s="46">
        <v>0</v>
      </c>
      <c r="O26" s="46">
        <v>344.29</v>
      </c>
      <c r="P26" s="46">
        <v>0</v>
      </c>
      <c r="Q26" s="46">
        <v>103.76</v>
      </c>
      <c r="R26" s="46">
        <v>70.61</v>
      </c>
    </row>
    <row r="27" spans="2:18">
      <c r="B27" s="1691"/>
      <c r="C27" s="1682"/>
      <c r="D27" s="1690" t="s">
        <v>1541</v>
      </c>
      <c r="E27" s="1696">
        <v>102</v>
      </c>
      <c r="F27" s="1696">
        <v>103</v>
      </c>
      <c r="G27" s="1696"/>
      <c r="H27" s="1696">
        <v>139</v>
      </c>
      <c r="I27" s="1696">
        <v>123</v>
      </c>
      <c r="J27" s="1696"/>
      <c r="K27" s="1696">
        <v>125</v>
      </c>
      <c r="L27" s="1696">
        <v>126</v>
      </c>
      <c r="M27" s="1696">
        <v>84</v>
      </c>
      <c r="N27" s="1696">
        <v>83</v>
      </c>
      <c r="O27" s="1696">
        <v>89</v>
      </c>
      <c r="P27" s="1696"/>
      <c r="Q27" s="1696">
        <v>449</v>
      </c>
      <c r="R27" s="1696">
        <v>441</v>
      </c>
    </row>
    <row r="28" spans="2:18" ht="13.8">
      <c r="B28" s="1685"/>
      <c r="C28" s="1682"/>
      <c r="D28" s="1690" t="s">
        <v>1542</v>
      </c>
      <c r="E28" s="1696">
        <v>3</v>
      </c>
      <c r="F28" s="1696">
        <v>3</v>
      </c>
      <c r="G28" s="1696"/>
      <c r="H28" s="1696">
        <v>15</v>
      </c>
      <c r="I28" s="1696">
        <v>15</v>
      </c>
      <c r="J28" s="1696"/>
      <c r="K28" s="1696">
        <v>2</v>
      </c>
      <c r="L28" s="1696">
        <v>1</v>
      </c>
      <c r="M28" s="1696"/>
      <c r="N28" s="1696">
        <v>7</v>
      </c>
      <c r="O28" s="1696">
        <v>3</v>
      </c>
      <c r="P28" s="46"/>
      <c r="Q28" s="1696">
        <v>27</v>
      </c>
      <c r="R28" s="1696">
        <v>22</v>
      </c>
    </row>
    <row r="29" spans="2:18" ht="13.8" thickBot="1">
      <c r="C29" s="1697"/>
      <c r="D29" s="1697"/>
      <c r="E29" s="1697"/>
      <c r="F29" s="1697"/>
      <c r="G29" s="1698"/>
      <c r="H29" s="1699"/>
      <c r="I29" s="1699"/>
      <c r="J29" s="1700"/>
      <c r="K29" s="1701"/>
      <c r="L29" s="1699"/>
      <c r="M29" s="1700"/>
      <c r="N29" s="1699"/>
      <c r="O29" s="1699"/>
      <c r="P29" s="1700"/>
      <c r="Q29" s="1699"/>
      <c r="R29" s="1699"/>
    </row>
    <row r="30" spans="2:18" ht="13.8">
      <c r="B30" s="1702"/>
      <c r="C30" s="668" t="s">
        <v>1543</v>
      </c>
      <c r="D30" s="668"/>
      <c r="E30" s="668"/>
      <c r="F30" s="668"/>
      <c r="G30" s="1703"/>
      <c r="H30" s="1704"/>
      <c r="I30" s="1704"/>
      <c r="J30" s="1703"/>
      <c r="K30" s="1705"/>
      <c r="L30" s="1706"/>
      <c r="M30" s="1703"/>
      <c r="N30" s="1704"/>
      <c r="O30" s="1704"/>
      <c r="P30" s="668"/>
      <c r="Q30" s="1704"/>
      <c r="R30" s="1706"/>
    </row>
    <row r="31" spans="2:18" ht="13.5" customHeight="1">
      <c r="B31" s="1702"/>
      <c r="C31" s="991"/>
      <c r="D31" s="991"/>
      <c r="E31" s="991"/>
      <c r="F31" s="991"/>
      <c r="G31" s="991"/>
      <c r="H31" s="991"/>
      <c r="I31" s="991"/>
      <c r="J31" s="991"/>
      <c r="K31" s="991"/>
      <c r="L31" s="991"/>
      <c r="M31" s="1707"/>
      <c r="N31" s="991"/>
      <c r="O31" s="991"/>
      <c r="P31" s="991"/>
      <c r="Q31" s="991"/>
      <c r="R31" s="991"/>
    </row>
    <row r="32" spans="2:18" ht="26.25" customHeight="1">
      <c r="B32" s="1702"/>
      <c r="C32" s="991"/>
      <c r="D32" s="991"/>
      <c r="E32" s="1688"/>
      <c r="F32" s="1688"/>
      <c r="G32" s="1688"/>
      <c r="H32" s="1688"/>
      <c r="I32" s="1688"/>
      <c r="J32" s="1689"/>
      <c r="K32" s="1688"/>
      <c r="L32" s="1688"/>
      <c r="M32" s="1694"/>
      <c r="N32" s="1688"/>
      <c r="O32" s="1688"/>
      <c r="P32" s="1689"/>
      <c r="Q32" s="1688"/>
      <c r="R32" s="1688"/>
    </row>
    <row r="33" spans="4:18" ht="15.6">
      <c r="E33" s="1688"/>
      <c r="F33" s="1688"/>
      <c r="G33" s="1688"/>
      <c r="H33" s="1688"/>
      <c r="I33" s="1708"/>
      <c r="J33" s="1709"/>
      <c r="K33" s="1710"/>
      <c r="L33" s="1711"/>
      <c r="M33" s="1689"/>
      <c r="N33" s="1688"/>
      <c r="O33" s="1688"/>
      <c r="P33" s="1689"/>
      <c r="Q33" s="1688"/>
      <c r="R33" s="1688"/>
    </row>
    <row r="34" spans="4:18" ht="20.25" customHeight="1">
      <c r="D34" s="1712"/>
      <c r="E34" s="1688"/>
      <c r="F34" s="1688"/>
      <c r="G34" s="1688"/>
      <c r="H34" s="1688"/>
      <c r="I34" s="1708"/>
      <c r="J34" s="1709"/>
      <c r="K34" s="1710"/>
      <c r="L34" s="1711"/>
      <c r="M34" s="1689"/>
      <c r="N34" s="1688"/>
      <c r="O34" s="1688"/>
      <c r="P34" s="1689"/>
      <c r="Q34" s="1688"/>
      <c r="R34" s="1688"/>
    </row>
    <row r="35" spans="4:18">
      <c r="E35" s="1688"/>
      <c r="G35" s="1688"/>
      <c r="H35" s="1688"/>
      <c r="I35" s="1688"/>
      <c r="J35" s="1689"/>
      <c r="K35" s="1688"/>
      <c r="L35" s="1688"/>
      <c r="M35" s="1689"/>
      <c r="N35" s="1688"/>
      <c r="O35" s="1688"/>
      <c r="P35" s="1689"/>
      <c r="Q35" s="1688"/>
      <c r="R35" s="1688"/>
    </row>
    <row r="36" spans="4:18">
      <c r="E36" s="1688"/>
      <c r="F36" s="1688"/>
      <c r="G36" s="1688"/>
      <c r="H36" s="1688"/>
      <c r="I36" s="1688"/>
      <c r="J36" s="1689"/>
      <c r="K36" s="1688"/>
      <c r="L36" s="1688"/>
      <c r="M36" s="1689"/>
      <c r="N36" s="1688"/>
      <c r="O36" s="1688"/>
      <c r="P36" s="1689"/>
      <c r="Q36" s="1688"/>
      <c r="R36" s="1688"/>
    </row>
    <row r="37" spans="4:18">
      <c r="E37" s="1688"/>
      <c r="F37" s="1688"/>
      <c r="G37" s="1688"/>
      <c r="H37" s="1688"/>
      <c r="I37" s="1688"/>
      <c r="J37" s="1689"/>
      <c r="K37" s="1688"/>
      <c r="L37" s="1688"/>
      <c r="M37" s="1689"/>
      <c r="N37" s="1688"/>
      <c r="O37" s="1688"/>
      <c r="P37" s="1689"/>
      <c r="Q37" s="1688"/>
      <c r="R37" s="1688"/>
    </row>
    <row r="137" spans="3:3">
      <c r="C137" s="80" t="s">
        <v>209</v>
      </c>
    </row>
  </sheetData>
  <mergeCells count="6">
    <mergeCell ref="C2:R2"/>
    <mergeCell ref="E4:F4"/>
    <mergeCell ref="H4:I4"/>
    <mergeCell ref="K4:L4"/>
    <mergeCell ref="N4:O4"/>
    <mergeCell ref="Q4:R4"/>
  </mergeCells>
  <pageMargins left="0.17" right="0.16" top="0.77" bottom="1" header="0" footer="0"/>
  <pageSetup paperSize="9" scale="99" orientation="landscape"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BAB41-43EC-4908-942F-7CCD94A88F99}">
  <sheetPr>
    <pageSetUpPr fitToPage="1"/>
  </sheetPr>
  <dimension ref="A1:N39"/>
  <sheetViews>
    <sheetView zoomScale="115" zoomScaleNormal="115" workbookViewId="0"/>
  </sheetViews>
  <sheetFormatPr baseColWidth="10" defaultColWidth="11.44140625" defaultRowHeight="13.2"/>
  <cols>
    <col min="1" max="1" width="12.5546875" style="116" customWidth="1"/>
    <col min="2" max="2" width="10.33203125" style="116" customWidth="1"/>
    <col min="3" max="5" width="14.6640625" style="116" customWidth="1"/>
    <col min="6" max="7" width="8.44140625" style="113" customWidth="1"/>
    <col min="8" max="8" width="28.44140625" style="116" customWidth="1"/>
    <col min="9" max="9" width="11.44140625" style="116" bestFit="1" customWidth="1"/>
    <col min="10" max="10" width="11.44140625" style="116" customWidth="1"/>
    <col min="11" max="11" width="29.44140625" style="116" customWidth="1"/>
    <col min="12" max="12" width="30.33203125" style="116" customWidth="1"/>
    <col min="13" max="13" width="17.5546875" style="113" customWidth="1"/>
    <col min="14" max="256" width="11.44140625" style="116"/>
    <col min="257" max="257" width="12.5546875" style="116" customWidth="1"/>
    <col min="258" max="258" width="10.33203125" style="116" customWidth="1"/>
    <col min="259" max="261" width="14.6640625" style="116" customWidth="1"/>
    <col min="262" max="263" width="8.44140625" style="116" customWidth="1"/>
    <col min="264" max="264" width="28.44140625" style="116" customWidth="1"/>
    <col min="265" max="265" width="11.44140625" style="116" bestFit="1"/>
    <col min="266" max="266" width="11.44140625" style="116"/>
    <col min="267" max="267" width="29.44140625" style="116" customWidth="1"/>
    <col min="268" max="268" width="30.33203125" style="116" customWidth="1"/>
    <col min="269" max="269" width="17.5546875" style="116" customWidth="1"/>
    <col min="270" max="512" width="11.44140625" style="116"/>
    <col min="513" max="513" width="12.5546875" style="116" customWidth="1"/>
    <col min="514" max="514" width="10.33203125" style="116" customWidth="1"/>
    <col min="515" max="517" width="14.6640625" style="116" customWidth="1"/>
    <col min="518" max="519" width="8.44140625" style="116" customWidth="1"/>
    <col min="520" max="520" width="28.44140625" style="116" customWidth="1"/>
    <col min="521" max="521" width="11.44140625" style="116" bestFit="1"/>
    <col min="522" max="522" width="11.44140625" style="116"/>
    <col min="523" max="523" width="29.44140625" style="116" customWidth="1"/>
    <col min="524" max="524" width="30.33203125" style="116" customWidth="1"/>
    <col min="525" max="525" width="17.5546875" style="116" customWidth="1"/>
    <col min="526" max="768" width="11.44140625" style="116"/>
    <col min="769" max="769" width="12.5546875" style="116" customWidth="1"/>
    <col min="770" max="770" width="10.33203125" style="116" customWidth="1"/>
    <col min="771" max="773" width="14.6640625" style="116" customWidth="1"/>
    <col min="774" max="775" width="8.44140625" style="116" customWidth="1"/>
    <col min="776" max="776" width="28.44140625" style="116" customWidth="1"/>
    <col min="777" max="777" width="11.44140625" style="116" bestFit="1"/>
    <col min="778" max="778" width="11.44140625" style="116"/>
    <col min="779" max="779" width="29.44140625" style="116" customWidth="1"/>
    <col min="780" max="780" width="30.33203125" style="116" customWidth="1"/>
    <col min="781" max="781" width="17.5546875" style="116" customWidth="1"/>
    <col min="782" max="1024" width="11.44140625" style="116"/>
    <col min="1025" max="1025" width="12.5546875" style="116" customWidth="1"/>
    <col min="1026" max="1026" width="10.33203125" style="116" customWidth="1"/>
    <col min="1027" max="1029" width="14.6640625" style="116" customWidth="1"/>
    <col min="1030" max="1031" width="8.44140625" style="116" customWidth="1"/>
    <col min="1032" max="1032" width="28.44140625" style="116" customWidth="1"/>
    <col min="1033" max="1033" width="11.44140625" style="116" bestFit="1"/>
    <col min="1034" max="1034" width="11.44140625" style="116"/>
    <col min="1035" max="1035" width="29.44140625" style="116" customWidth="1"/>
    <col min="1036" max="1036" width="30.33203125" style="116" customWidth="1"/>
    <col min="1037" max="1037" width="17.5546875" style="116" customWidth="1"/>
    <col min="1038" max="1280" width="11.44140625" style="116"/>
    <col min="1281" max="1281" width="12.5546875" style="116" customWidth="1"/>
    <col min="1282" max="1282" width="10.33203125" style="116" customWidth="1"/>
    <col min="1283" max="1285" width="14.6640625" style="116" customWidth="1"/>
    <col min="1286" max="1287" width="8.44140625" style="116" customWidth="1"/>
    <col min="1288" max="1288" width="28.44140625" style="116" customWidth="1"/>
    <col min="1289" max="1289" width="11.44140625" style="116" bestFit="1"/>
    <col min="1290" max="1290" width="11.44140625" style="116"/>
    <col min="1291" max="1291" width="29.44140625" style="116" customWidth="1"/>
    <col min="1292" max="1292" width="30.33203125" style="116" customWidth="1"/>
    <col min="1293" max="1293" width="17.5546875" style="116" customWidth="1"/>
    <col min="1294" max="1536" width="11.44140625" style="116"/>
    <col min="1537" max="1537" width="12.5546875" style="116" customWidth="1"/>
    <col min="1538" max="1538" width="10.33203125" style="116" customWidth="1"/>
    <col min="1539" max="1541" width="14.6640625" style="116" customWidth="1"/>
    <col min="1542" max="1543" width="8.44140625" style="116" customWidth="1"/>
    <col min="1544" max="1544" width="28.44140625" style="116" customWidth="1"/>
    <col min="1545" max="1545" width="11.44140625" style="116" bestFit="1"/>
    <col min="1546" max="1546" width="11.44140625" style="116"/>
    <col min="1547" max="1547" width="29.44140625" style="116" customWidth="1"/>
    <col min="1548" max="1548" width="30.33203125" style="116" customWidth="1"/>
    <col min="1549" max="1549" width="17.5546875" style="116" customWidth="1"/>
    <col min="1550" max="1792" width="11.44140625" style="116"/>
    <col min="1793" max="1793" width="12.5546875" style="116" customWidth="1"/>
    <col min="1794" max="1794" width="10.33203125" style="116" customWidth="1"/>
    <col min="1795" max="1797" width="14.6640625" style="116" customWidth="1"/>
    <col min="1798" max="1799" width="8.44140625" style="116" customWidth="1"/>
    <col min="1800" max="1800" width="28.44140625" style="116" customWidth="1"/>
    <col min="1801" max="1801" width="11.44140625" style="116" bestFit="1"/>
    <col min="1802" max="1802" width="11.44140625" style="116"/>
    <col min="1803" max="1803" width="29.44140625" style="116" customWidth="1"/>
    <col min="1804" max="1804" width="30.33203125" style="116" customWidth="1"/>
    <col min="1805" max="1805" width="17.5546875" style="116" customWidth="1"/>
    <col min="1806" max="2048" width="11.44140625" style="116"/>
    <col min="2049" max="2049" width="12.5546875" style="116" customWidth="1"/>
    <col min="2050" max="2050" width="10.33203125" style="116" customWidth="1"/>
    <col min="2051" max="2053" width="14.6640625" style="116" customWidth="1"/>
    <col min="2054" max="2055" width="8.44140625" style="116" customWidth="1"/>
    <col min="2056" max="2056" width="28.44140625" style="116" customWidth="1"/>
    <col min="2057" max="2057" width="11.44140625" style="116" bestFit="1"/>
    <col min="2058" max="2058" width="11.44140625" style="116"/>
    <col min="2059" max="2059" width="29.44140625" style="116" customWidth="1"/>
    <col min="2060" max="2060" width="30.33203125" style="116" customWidth="1"/>
    <col min="2061" max="2061" width="17.5546875" style="116" customWidth="1"/>
    <col min="2062" max="2304" width="11.44140625" style="116"/>
    <col min="2305" max="2305" width="12.5546875" style="116" customWidth="1"/>
    <col min="2306" max="2306" width="10.33203125" style="116" customWidth="1"/>
    <col min="2307" max="2309" width="14.6640625" style="116" customWidth="1"/>
    <col min="2310" max="2311" width="8.44140625" style="116" customWidth="1"/>
    <col min="2312" max="2312" width="28.44140625" style="116" customWidth="1"/>
    <col min="2313" max="2313" width="11.44140625" style="116" bestFit="1"/>
    <col min="2314" max="2314" width="11.44140625" style="116"/>
    <col min="2315" max="2315" width="29.44140625" style="116" customWidth="1"/>
    <col min="2316" max="2316" width="30.33203125" style="116" customWidth="1"/>
    <col min="2317" max="2317" width="17.5546875" style="116" customWidth="1"/>
    <col min="2318" max="2560" width="11.44140625" style="116"/>
    <col min="2561" max="2561" width="12.5546875" style="116" customWidth="1"/>
    <col min="2562" max="2562" width="10.33203125" style="116" customWidth="1"/>
    <col min="2563" max="2565" width="14.6640625" style="116" customWidth="1"/>
    <col min="2566" max="2567" width="8.44140625" style="116" customWidth="1"/>
    <col min="2568" max="2568" width="28.44140625" style="116" customWidth="1"/>
    <col min="2569" max="2569" width="11.44140625" style="116" bestFit="1"/>
    <col min="2570" max="2570" width="11.44140625" style="116"/>
    <col min="2571" max="2571" width="29.44140625" style="116" customWidth="1"/>
    <col min="2572" max="2572" width="30.33203125" style="116" customWidth="1"/>
    <col min="2573" max="2573" width="17.5546875" style="116" customWidth="1"/>
    <col min="2574" max="2816" width="11.44140625" style="116"/>
    <col min="2817" max="2817" width="12.5546875" style="116" customWidth="1"/>
    <col min="2818" max="2818" width="10.33203125" style="116" customWidth="1"/>
    <col min="2819" max="2821" width="14.6640625" style="116" customWidth="1"/>
    <col min="2822" max="2823" width="8.44140625" style="116" customWidth="1"/>
    <col min="2824" max="2824" width="28.44140625" style="116" customWidth="1"/>
    <col min="2825" max="2825" width="11.44140625" style="116" bestFit="1"/>
    <col min="2826" max="2826" width="11.44140625" style="116"/>
    <col min="2827" max="2827" width="29.44140625" style="116" customWidth="1"/>
    <col min="2828" max="2828" width="30.33203125" style="116" customWidth="1"/>
    <col min="2829" max="2829" width="17.5546875" style="116" customWidth="1"/>
    <col min="2830" max="3072" width="11.44140625" style="116"/>
    <col min="3073" max="3073" width="12.5546875" style="116" customWidth="1"/>
    <col min="3074" max="3074" width="10.33203125" style="116" customWidth="1"/>
    <col min="3075" max="3077" width="14.6640625" style="116" customWidth="1"/>
    <col min="3078" max="3079" width="8.44140625" style="116" customWidth="1"/>
    <col min="3080" max="3080" width="28.44140625" style="116" customWidth="1"/>
    <col min="3081" max="3081" width="11.44140625" style="116" bestFit="1"/>
    <col min="3082" max="3082" width="11.44140625" style="116"/>
    <col min="3083" max="3083" width="29.44140625" style="116" customWidth="1"/>
    <col min="3084" max="3084" width="30.33203125" style="116" customWidth="1"/>
    <col min="3085" max="3085" width="17.5546875" style="116" customWidth="1"/>
    <col min="3086" max="3328" width="11.44140625" style="116"/>
    <col min="3329" max="3329" width="12.5546875" style="116" customWidth="1"/>
    <col min="3330" max="3330" width="10.33203125" style="116" customWidth="1"/>
    <col min="3331" max="3333" width="14.6640625" style="116" customWidth="1"/>
    <col min="3334" max="3335" width="8.44140625" style="116" customWidth="1"/>
    <col min="3336" max="3336" width="28.44140625" style="116" customWidth="1"/>
    <col min="3337" max="3337" width="11.44140625" style="116" bestFit="1"/>
    <col min="3338" max="3338" width="11.44140625" style="116"/>
    <col min="3339" max="3339" width="29.44140625" style="116" customWidth="1"/>
    <col min="3340" max="3340" width="30.33203125" style="116" customWidth="1"/>
    <col min="3341" max="3341" width="17.5546875" style="116" customWidth="1"/>
    <col min="3342" max="3584" width="11.44140625" style="116"/>
    <col min="3585" max="3585" width="12.5546875" style="116" customWidth="1"/>
    <col min="3586" max="3586" width="10.33203125" style="116" customWidth="1"/>
    <col min="3587" max="3589" width="14.6640625" style="116" customWidth="1"/>
    <col min="3590" max="3591" width="8.44140625" style="116" customWidth="1"/>
    <col min="3592" max="3592" width="28.44140625" style="116" customWidth="1"/>
    <col min="3593" max="3593" width="11.44140625" style="116" bestFit="1"/>
    <col min="3594" max="3594" width="11.44140625" style="116"/>
    <col min="3595" max="3595" width="29.44140625" style="116" customWidth="1"/>
    <col min="3596" max="3596" width="30.33203125" style="116" customWidth="1"/>
    <col min="3597" max="3597" width="17.5546875" style="116" customWidth="1"/>
    <col min="3598" max="3840" width="11.44140625" style="116"/>
    <col min="3841" max="3841" width="12.5546875" style="116" customWidth="1"/>
    <col min="3842" max="3842" width="10.33203125" style="116" customWidth="1"/>
    <col min="3843" max="3845" width="14.6640625" style="116" customWidth="1"/>
    <col min="3846" max="3847" width="8.44140625" style="116" customWidth="1"/>
    <col min="3848" max="3848" width="28.44140625" style="116" customWidth="1"/>
    <col min="3849" max="3849" width="11.44140625" style="116" bestFit="1"/>
    <col min="3850" max="3850" width="11.44140625" style="116"/>
    <col min="3851" max="3851" width="29.44140625" style="116" customWidth="1"/>
    <col min="3852" max="3852" width="30.33203125" style="116" customWidth="1"/>
    <col min="3853" max="3853" width="17.5546875" style="116" customWidth="1"/>
    <col min="3854" max="4096" width="11.44140625" style="116"/>
    <col min="4097" max="4097" width="12.5546875" style="116" customWidth="1"/>
    <col min="4098" max="4098" width="10.33203125" style="116" customWidth="1"/>
    <col min="4099" max="4101" width="14.6640625" style="116" customWidth="1"/>
    <col min="4102" max="4103" width="8.44140625" style="116" customWidth="1"/>
    <col min="4104" max="4104" width="28.44140625" style="116" customWidth="1"/>
    <col min="4105" max="4105" width="11.44140625" style="116" bestFit="1"/>
    <col min="4106" max="4106" width="11.44140625" style="116"/>
    <col min="4107" max="4107" width="29.44140625" style="116" customWidth="1"/>
    <col min="4108" max="4108" width="30.33203125" style="116" customWidth="1"/>
    <col min="4109" max="4109" width="17.5546875" style="116" customWidth="1"/>
    <col min="4110" max="4352" width="11.44140625" style="116"/>
    <col min="4353" max="4353" width="12.5546875" style="116" customWidth="1"/>
    <col min="4354" max="4354" width="10.33203125" style="116" customWidth="1"/>
    <col min="4355" max="4357" width="14.6640625" style="116" customWidth="1"/>
    <col min="4358" max="4359" width="8.44140625" style="116" customWidth="1"/>
    <col min="4360" max="4360" width="28.44140625" style="116" customWidth="1"/>
    <col min="4361" max="4361" width="11.44140625" style="116" bestFit="1"/>
    <col min="4362" max="4362" width="11.44140625" style="116"/>
    <col min="4363" max="4363" width="29.44140625" style="116" customWidth="1"/>
    <col min="4364" max="4364" width="30.33203125" style="116" customWidth="1"/>
    <col min="4365" max="4365" width="17.5546875" style="116" customWidth="1"/>
    <col min="4366" max="4608" width="11.44140625" style="116"/>
    <col min="4609" max="4609" width="12.5546875" style="116" customWidth="1"/>
    <col min="4610" max="4610" width="10.33203125" style="116" customWidth="1"/>
    <col min="4611" max="4613" width="14.6640625" style="116" customWidth="1"/>
    <col min="4614" max="4615" width="8.44140625" style="116" customWidth="1"/>
    <col min="4616" max="4616" width="28.44140625" style="116" customWidth="1"/>
    <col min="4617" max="4617" width="11.44140625" style="116" bestFit="1"/>
    <col min="4618" max="4618" width="11.44140625" style="116"/>
    <col min="4619" max="4619" width="29.44140625" style="116" customWidth="1"/>
    <col min="4620" max="4620" width="30.33203125" style="116" customWidth="1"/>
    <col min="4621" max="4621" width="17.5546875" style="116" customWidth="1"/>
    <col min="4622" max="4864" width="11.44140625" style="116"/>
    <col min="4865" max="4865" width="12.5546875" style="116" customWidth="1"/>
    <col min="4866" max="4866" width="10.33203125" style="116" customWidth="1"/>
    <col min="4867" max="4869" width="14.6640625" style="116" customWidth="1"/>
    <col min="4870" max="4871" width="8.44140625" style="116" customWidth="1"/>
    <col min="4872" max="4872" width="28.44140625" style="116" customWidth="1"/>
    <col min="4873" max="4873" width="11.44140625" style="116" bestFit="1"/>
    <col min="4874" max="4874" width="11.44140625" style="116"/>
    <col min="4875" max="4875" width="29.44140625" style="116" customWidth="1"/>
    <col min="4876" max="4876" width="30.33203125" style="116" customWidth="1"/>
    <col min="4877" max="4877" width="17.5546875" style="116" customWidth="1"/>
    <col min="4878" max="5120" width="11.44140625" style="116"/>
    <col min="5121" max="5121" width="12.5546875" style="116" customWidth="1"/>
    <col min="5122" max="5122" width="10.33203125" style="116" customWidth="1"/>
    <col min="5123" max="5125" width="14.6640625" style="116" customWidth="1"/>
    <col min="5126" max="5127" width="8.44140625" style="116" customWidth="1"/>
    <col min="5128" max="5128" width="28.44140625" style="116" customWidth="1"/>
    <col min="5129" max="5129" width="11.44140625" style="116" bestFit="1"/>
    <col min="5130" max="5130" width="11.44140625" style="116"/>
    <col min="5131" max="5131" width="29.44140625" style="116" customWidth="1"/>
    <col min="5132" max="5132" width="30.33203125" style="116" customWidth="1"/>
    <col min="5133" max="5133" width="17.5546875" style="116" customWidth="1"/>
    <col min="5134" max="5376" width="11.44140625" style="116"/>
    <col min="5377" max="5377" width="12.5546875" style="116" customWidth="1"/>
    <col min="5378" max="5378" width="10.33203125" style="116" customWidth="1"/>
    <col min="5379" max="5381" width="14.6640625" style="116" customWidth="1"/>
    <col min="5382" max="5383" width="8.44140625" style="116" customWidth="1"/>
    <col min="5384" max="5384" width="28.44140625" style="116" customWidth="1"/>
    <col min="5385" max="5385" width="11.44140625" style="116" bestFit="1"/>
    <col min="5386" max="5386" width="11.44140625" style="116"/>
    <col min="5387" max="5387" width="29.44140625" style="116" customWidth="1"/>
    <col min="5388" max="5388" width="30.33203125" style="116" customWidth="1"/>
    <col min="5389" max="5389" width="17.5546875" style="116" customWidth="1"/>
    <col min="5390" max="5632" width="11.44140625" style="116"/>
    <col min="5633" max="5633" width="12.5546875" style="116" customWidth="1"/>
    <col min="5634" max="5634" width="10.33203125" style="116" customWidth="1"/>
    <col min="5635" max="5637" width="14.6640625" style="116" customWidth="1"/>
    <col min="5638" max="5639" width="8.44140625" style="116" customWidth="1"/>
    <col min="5640" max="5640" width="28.44140625" style="116" customWidth="1"/>
    <col min="5641" max="5641" width="11.44140625" style="116" bestFit="1"/>
    <col min="5642" max="5642" width="11.44140625" style="116"/>
    <col min="5643" max="5643" width="29.44140625" style="116" customWidth="1"/>
    <col min="5644" max="5644" width="30.33203125" style="116" customWidth="1"/>
    <col min="5645" max="5645" width="17.5546875" style="116" customWidth="1"/>
    <col min="5646" max="5888" width="11.44140625" style="116"/>
    <col min="5889" max="5889" width="12.5546875" style="116" customWidth="1"/>
    <col min="5890" max="5890" width="10.33203125" style="116" customWidth="1"/>
    <col min="5891" max="5893" width="14.6640625" style="116" customWidth="1"/>
    <col min="5894" max="5895" width="8.44140625" style="116" customWidth="1"/>
    <col min="5896" max="5896" width="28.44140625" style="116" customWidth="1"/>
    <col min="5897" max="5897" width="11.44140625" style="116" bestFit="1"/>
    <col min="5898" max="5898" width="11.44140625" style="116"/>
    <col min="5899" max="5899" width="29.44140625" style="116" customWidth="1"/>
    <col min="5900" max="5900" width="30.33203125" style="116" customWidth="1"/>
    <col min="5901" max="5901" width="17.5546875" style="116" customWidth="1"/>
    <col min="5902" max="6144" width="11.44140625" style="116"/>
    <col min="6145" max="6145" width="12.5546875" style="116" customWidth="1"/>
    <col min="6146" max="6146" width="10.33203125" style="116" customWidth="1"/>
    <col min="6147" max="6149" width="14.6640625" style="116" customWidth="1"/>
    <col min="6150" max="6151" width="8.44140625" style="116" customWidth="1"/>
    <col min="6152" max="6152" width="28.44140625" style="116" customWidth="1"/>
    <col min="6153" max="6153" width="11.44140625" style="116" bestFit="1"/>
    <col min="6154" max="6154" width="11.44140625" style="116"/>
    <col min="6155" max="6155" width="29.44140625" style="116" customWidth="1"/>
    <col min="6156" max="6156" width="30.33203125" style="116" customWidth="1"/>
    <col min="6157" max="6157" width="17.5546875" style="116" customWidth="1"/>
    <col min="6158" max="6400" width="11.44140625" style="116"/>
    <col min="6401" max="6401" width="12.5546875" style="116" customWidth="1"/>
    <col min="6402" max="6402" width="10.33203125" style="116" customWidth="1"/>
    <col min="6403" max="6405" width="14.6640625" style="116" customWidth="1"/>
    <col min="6406" max="6407" width="8.44140625" style="116" customWidth="1"/>
    <col min="6408" max="6408" width="28.44140625" style="116" customWidth="1"/>
    <col min="6409" max="6409" width="11.44140625" style="116" bestFit="1"/>
    <col min="6410" max="6410" width="11.44140625" style="116"/>
    <col min="6411" max="6411" width="29.44140625" style="116" customWidth="1"/>
    <col min="6412" max="6412" width="30.33203125" style="116" customWidth="1"/>
    <col min="6413" max="6413" width="17.5546875" style="116" customWidth="1"/>
    <col min="6414" max="6656" width="11.44140625" style="116"/>
    <col min="6657" max="6657" width="12.5546875" style="116" customWidth="1"/>
    <col min="6658" max="6658" width="10.33203125" style="116" customWidth="1"/>
    <col min="6659" max="6661" width="14.6640625" style="116" customWidth="1"/>
    <col min="6662" max="6663" width="8.44140625" style="116" customWidth="1"/>
    <col min="6664" max="6664" width="28.44140625" style="116" customWidth="1"/>
    <col min="6665" max="6665" width="11.44140625" style="116" bestFit="1"/>
    <col min="6666" max="6666" width="11.44140625" style="116"/>
    <col min="6667" max="6667" width="29.44140625" style="116" customWidth="1"/>
    <col min="6668" max="6668" width="30.33203125" style="116" customWidth="1"/>
    <col min="6669" max="6669" width="17.5546875" style="116" customWidth="1"/>
    <col min="6670" max="6912" width="11.44140625" style="116"/>
    <col min="6913" max="6913" width="12.5546875" style="116" customWidth="1"/>
    <col min="6914" max="6914" width="10.33203125" style="116" customWidth="1"/>
    <col min="6915" max="6917" width="14.6640625" style="116" customWidth="1"/>
    <col min="6918" max="6919" width="8.44140625" style="116" customWidth="1"/>
    <col min="6920" max="6920" width="28.44140625" style="116" customWidth="1"/>
    <col min="6921" max="6921" width="11.44140625" style="116" bestFit="1"/>
    <col min="6922" max="6922" width="11.44140625" style="116"/>
    <col min="6923" max="6923" width="29.44140625" style="116" customWidth="1"/>
    <col min="6924" max="6924" width="30.33203125" style="116" customWidth="1"/>
    <col min="6925" max="6925" width="17.5546875" style="116" customWidth="1"/>
    <col min="6926" max="7168" width="11.44140625" style="116"/>
    <col min="7169" max="7169" width="12.5546875" style="116" customWidth="1"/>
    <col min="7170" max="7170" width="10.33203125" style="116" customWidth="1"/>
    <col min="7171" max="7173" width="14.6640625" style="116" customWidth="1"/>
    <col min="7174" max="7175" width="8.44140625" style="116" customWidth="1"/>
    <col min="7176" max="7176" width="28.44140625" style="116" customWidth="1"/>
    <col min="7177" max="7177" width="11.44140625" style="116" bestFit="1"/>
    <col min="7178" max="7178" width="11.44140625" style="116"/>
    <col min="7179" max="7179" width="29.44140625" style="116" customWidth="1"/>
    <col min="7180" max="7180" width="30.33203125" style="116" customWidth="1"/>
    <col min="7181" max="7181" width="17.5546875" style="116" customWidth="1"/>
    <col min="7182" max="7424" width="11.44140625" style="116"/>
    <col min="7425" max="7425" width="12.5546875" style="116" customWidth="1"/>
    <col min="7426" max="7426" width="10.33203125" style="116" customWidth="1"/>
    <col min="7427" max="7429" width="14.6640625" style="116" customWidth="1"/>
    <col min="7430" max="7431" width="8.44140625" style="116" customWidth="1"/>
    <col min="7432" max="7432" width="28.44140625" style="116" customWidth="1"/>
    <col min="7433" max="7433" width="11.44140625" style="116" bestFit="1"/>
    <col min="7434" max="7434" width="11.44140625" style="116"/>
    <col min="7435" max="7435" width="29.44140625" style="116" customWidth="1"/>
    <col min="7436" max="7436" width="30.33203125" style="116" customWidth="1"/>
    <col min="7437" max="7437" width="17.5546875" style="116" customWidth="1"/>
    <col min="7438" max="7680" width="11.44140625" style="116"/>
    <col min="7681" max="7681" width="12.5546875" style="116" customWidth="1"/>
    <col min="7682" max="7682" width="10.33203125" style="116" customWidth="1"/>
    <col min="7683" max="7685" width="14.6640625" style="116" customWidth="1"/>
    <col min="7686" max="7687" width="8.44140625" style="116" customWidth="1"/>
    <col min="7688" max="7688" width="28.44140625" style="116" customWidth="1"/>
    <col min="7689" max="7689" width="11.44140625" style="116" bestFit="1"/>
    <col min="7690" max="7690" width="11.44140625" style="116"/>
    <col min="7691" max="7691" width="29.44140625" style="116" customWidth="1"/>
    <col min="7692" max="7692" width="30.33203125" style="116" customWidth="1"/>
    <col min="7693" max="7693" width="17.5546875" style="116" customWidth="1"/>
    <col min="7694" max="7936" width="11.44140625" style="116"/>
    <col min="7937" max="7937" width="12.5546875" style="116" customWidth="1"/>
    <col min="7938" max="7938" width="10.33203125" style="116" customWidth="1"/>
    <col min="7939" max="7941" width="14.6640625" style="116" customWidth="1"/>
    <col min="7942" max="7943" width="8.44140625" style="116" customWidth="1"/>
    <col min="7944" max="7944" width="28.44140625" style="116" customWidth="1"/>
    <col min="7945" max="7945" width="11.44140625" style="116" bestFit="1"/>
    <col min="7946" max="7946" width="11.44140625" style="116"/>
    <col min="7947" max="7947" width="29.44140625" style="116" customWidth="1"/>
    <col min="7948" max="7948" width="30.33203125" style="116" customWidth="1"/>
    <col min="7949" max="7949" width="17.5546875" style="116" customWidth="1"/>
    <col min="7950" max="8192" width="11.44140625" style="116"/>
    <col min="8193" max="8193" width="12.5546875" style="116" customWidth="1"/>
    <col min="8194" max="8194" width="10.33203125" style="116" customWidth="1"/>
    <col min="8195" max="8197" width="14.6640625" style="116" customWidth="1"/>
    <col min="8198" max="8199" width="8.44140625" style="116" customWidth="1"/>
    <col min="8200" max="8200" width="28.44140625" style="116" customWidth="1"/>
    <col min="8201" max="8201" width="11.44140625" style="116" bestFit="1"/>
    <col min="8202" max="8202" width="11.44140625" style="116"/>
    <col min="8203" max="8203" width="29.44140625" style="116" customWidth="1"/>
    <col min="8204" max="8204" width="30.33203125" style="116" customWidth="1"/>
    <col min="8205" max="8205" width="17.5546875" style="116" customWidth="1"/>
    <col min="8206" max="8448" width="11.44140625" style="116"/>
    <col min="8449" max="8449" width="12.5546875" style="116" customWidth="1"/>
    <col min="8450" max="8450" width="10.33203125" style="116" customWidth="1"/>
    <col min="8451" max="8453" width="14.6640625" style="116" customWidth="1"/>
    <col min="8454" max="8455" width="8.44140625" style="116" customWidth="1"/>
    <col min="8456" max="8456" width="28.44140625" style="116" customWidth="1"/>
    <col min="8457" max="8457" width="11.44140625" style="116" bestFit="1"/>
    <col min="8458" max="8458" width="11.44140625" style="116"/>
    <col min="8459" max="8459" width="29.44140625" style="116" customWidth="1"/>
    <col min="8460" max="8460" width="30.33203125" style="116" customWidth="1"/>
    <col min="8461" max="8461" width="17.5546875" style="116" customWidth="1"/>
    <col min="8462" max="8704" width="11.44140625" style="116"/>
    <col min="8705" max="8705" width="12.5546875" style="116" customWidth="1"/>
    <col min="8706" max="8706" width="10.33203125" style="116" customWidth="1"/>
    <col min="8707" max="8709" width="14.6640625" style="116" customWidth="1"/>
    <col min="8710" max="8711" width="8.44140625" style="116" customWidth="1"/>
    <col min="8712" max="8712" width="28.44140625" style="116" customWidth="1"/>
    <col min="8713" max="8713" width="11.44140625" style="116" bestFit="1"/>
    <col min="8714" max="8714" width="11.44140625" style="116"/>
    <col min="8715" max="8715" width="29.44140625" style="116" customWidth="1"/>
    <col min="8716" max="8716" width="30.33203125" style="116" customWidth="1"/>
    <col min="8717" max="8717" width="17.5546875" style="116" customWidth="1"/>
    <col min="8718" max="8960" width="11.44140625" style="116"/>
    <col min="8961" max="8961" width="12.5546875" style="116" customWidth="1"/>
    <col min="8962" max="8962" width="10.33203125" style="116" customWidth="1"/>
    <col min="8963" max="8965" width="14.6640625" style="116" customWidth="1"/>
    <col min="8966" max="8967" width="8.44140625" style="116" customWidth="1"/>
    <col min="8968" max="8968" width="28.44140625" style="116" customWidth="1"/>
    <col min="8969" max="8969" width="11.44140625" style="116" bestFit="1"/>
    <col min="8970" max="8970" width="11.44140625" style="116"/>
    <col min="8971" max="8971" width="29.44140625" style="116" customWidth="1"/>
    <col min="8972" max="8972" width="30.33203125" style="116" customWidth="1"/>
    <col min="8973" max="8973" width="17.5546875" style="116" customWidth="1"/>
    <col min="8974" max="9216" width="11.44140625" style="116"/>
    <col min="9217" max="9217" width="12.5546875" style="116" customWidth="1"/>
    <col min="9218" max="9218" width="10.33203125" style="116" customWidth="1"/>
    <col min="9219" max="9221" width="14.6640625" style="116" customWidth="1"/>
    <col min="9222" max="9223" width="8.44140625" style="116" customWidth="1"/>
    <col min="9224" max="9224" width="28.44140625" style="116" customWidth="1"/>
    <col min="9225" max="9225" width="11.44140625" style="116" bestFit="1"/>
    <col min="9226" max="9226" width="11.44140625" style="116"/>
    <col min="9227" max="9227" width="29.44140625" style="116" customWidth="1"/>
    <col min="9228" max="9228" width="30.33203125" style="116" customWidth="1"/>
    <col min="9229" max="9229" width="17.5546875" style="116" customWidth="1"/>
    <col min="9230" max="9472" width="11.44140625" style="116"/>
    <col min="9473" max="9473" width="12.5546875" style="116" customWidth="1"/>
    <col min="9474" max="9474" width="10.33203125" style="116" customWidth="1"/>
    <col min="9475" max="9477" width="14.6640625" style="116" customWidth="1"/>
    <col min="9478" max="9479" width="8.44140625" style="116" customWidth="1"/>
    <col min="9480" max="9480" width="28.44140625" style="116" customWidth="1"/>
    <col min="9481" max="9481" width="11.44140625" style="116" bestFit="1"/>
    <col min="9482" max="9482" width="11.44140625" style="116"/>
    <col min="9483" max="9483" width="29.44140625" style="116" customWidth="1"/>
    <col min="9484" max="9484" width="30.33203125" style="116" customWidth="1"/>
    <col min="9485" max="9485" width="17.5546875" style="116" customWidth="1"/>
    <col min="9486" max="9728" width="11.44140625" style="116"/>
    <col min="9729" max="9729" width="12.5546875" style="116" customWidth="1"/>
    <col min="9730" max="9730" width="10.33203125" style="116" customWidth="1"/>
    <col min="9731" max="9733" width="14.6640625" style="116" customWidth="1"/>
    <col min="9734" max="9735" width="8.44140625" style="116" customWidth="1"/>
    <col min="9736" max="9736" width="28.44140625" style="116" customWidth="1"/>
    <col min="9737" max="9737" width="11.44140625" style="116" bestFit="1"/>
    <col min="9738" max="9738" width="11.44140625" style="116"/>
    <col min="9739" max="9739" width="29.44140625" style="116" customWidth="1"/>
    <col min="9740" max="9740" width="30.33203125" style="116" customWidth="1"/>
    <col min="9741" max="9741" width="17.5546875" style="116" customWidth="1"/>
    <col min="9742" max="9984" width="11.44140625" style="116"/>
    <col min="9985" max="9985" width="12.5546875" style="116" customWidth="1"/>
    <col min="9986" max="9986" width="10.33203125" style="116" customWidth="1"/>
    <col min="9987" max="9989" width="14.6640625" style="116" customWidth="1"/>
    <col min="9990" max="9991" width="8.44140625" style="116" customWidth="1"/>
    <col min="9992" max="9992" width="28.44140625" style="116" customWidth="1"/>
    <col min="9993" max="9993" width="11.44140625" style="116" bestFit="1"/>
    <col min="9994" max="9994" width="11.44140625" style="116"/>
    <col min="9995" max="9995" width="29.44140625" style="116" customWidth="1"/>
    <col min="9996" max="9996" width="30.33203125" style="116" customWidth="1"/>
    <col min="9997" max="9997" width="17.5546875" style="116" customWidth="1"/>
    <col min="9998" max="10240" width="11.44140625" style="116"/>
    <col min="10241" max="10241" width="12.5546875" style="116" customWidth="1"/>
    <col min="10242" max="10242" width="10.33203125" style="116" customWidth="1"/>
    <col min="10243" max="10245" width="14.6640625" style="116" customWidth="1"/>
    <col min="10246" max="10247" width="8.44140625" style="116" customWidth="1"/>
    <col min="10248" max="10248" width="28.44140625" style="116" customWidth="1"/>
    <col min="10249" max="10249" width="11.44140625" style="116" bestFit="1"/>
    <col min="10250" max="10250" width="11.44140625" style="116"/>
    <col min="10251" max="10251" width="29.44140625" style="116" customWidth="1"/>
    <col min="10252" max="10252" width="30.33203125" style="116" customWidth="1"/>
    <col min="10253" max="10253" width="17.5546875" style="116" customWidth="1"/>
    <col min="10254" max="10496" width="11.44140625" style="116"/>
    <col min="10497" max="10497" width="12.5546875" style="116" customWidth="1"/>
    <col min="10498" max="10498" width="10.33203125" style="116" customWidth="1"/>
    <col min="10499" max="10501" width="14.6640625" style="116" customWidth="1"/>
    <col min="10502" max="10503" width="8.44140625" style="116" customWidth="1"/>
    <col min="10504" max="10504" width="28.44140625" style="116" customWidth="1"/>
    <col min="10505" max="10505" width="11.44140625" style="116" bestFit="1"/>
    <col min="10506" max="10506" width="11.44140625" style="116"/>
    <col min="10507" max="10507" width="29.44140625" style="116" customWidth="1"/>
    <col min="10508" max="10508" width="30.33203125" style="116" customWidth="1"/>
    <col min="10509" max="10509" width="17.5546875" style="116" customWidth="1"/>
    <col min="10510" max="10752" width="11.44140625" style="116"/>
    <col min="10753" max="10753" width="12.5546875" style="116" customWidth="1"/>
    <col min="10754" max="10754" width="10.33203125" style="116" customWidth="1"/>
    <col min="10755" max="10757" width="14.6640625" style="116" customWidth="1"/>
    <col min="10758" max="10759" width="8.44140625" style="116" customWidth="1"/>
    <col min="10760" max="10760" width="28.44140625" style="116" customWidth="1"/>
    <col min="10761" max="10761" width="11.44140625" style="116" bestFit="1"/>
    <col min="10762" max="10762" width="11.44140625" style="116"/>
    <col min="10763" max="10763" width="29.44140625" style="116" customWidth="1"/>
    <col min="10764" max="10764" width="30.33203125" style="116" customWidth="1"/>
    <col min="10765" max="10765" width="17.5546875" style="116" customWidth="1"/>
    <col min="10766" max="11008" width="11.44140625" style="116"/>
    <col min="11009" max="11009" width="12.5546875" style="116" customWidth="1"/>
    <col min="11010" max="11010" width="10.33203125" style="116" customWidth="1"/>
    <col min="11011" max="11013" width="14.6640625" style="116" customWidth="1"/>
    <col min="11014" max="11015" width="8.44140625" style="116" customWidth="1"/>
    <col min="11016" max="11016" width="28.44140625" style="116" customWidth="1"/>
    <col min="11017" max="11017" width="11.44140625" style="116" bestFit="1"/>
    <col min="11018" max="11018" width="11.44140625" style="116"/>
    <col min="11019" max="11019" width="29.44140625" style="116" customWidth="1"/>
    <col min="11020" max="11020" width="30.33203125" style="116" customWidth="1"/>
    <col min="11021" max="11021" width="17.5546875" style="116" customWidth="1"/>
    <col min="11022" max="11264" width="11.44140625" style="116"/>
    <col min="11265" max="11265" width="12.5546875" style="116" customWidth="1"/>
    <col min="11266" max="11266" width="10.33203125" style="116" customWidth="1"/>
    <col min="11267" max="11269" width="14.6640625" style="116" customWidth="1"/>
    <col min="11270" max="11271" width="8.44140625" style="116" customWidth="1"/>
    <col min="11272" max="11272" width="28.44140625" style="116" customWidth="1"/>
    <col min="11273" max="11273" width="11.44140625" style="116" bestFit="1"/>
    <col min="11274" max="11274" width="11.44140625" style="116"/>
    <col min="11275" max="11275" width="29.44140625" style="116" customWidth="1"/>
    <col min="11276" max="11276" width="30.33203125" style="116" customWidth="1"/>
    <col min="11277" max="11277" width="17.5546875" style="116" customWidth="1"/>
    <col min="11278" max="11520" width="11.44140625" style="116"/>
    <col min="11521" max="11521" width="12.5546875" style="116" customWidth="1"/>
    <col min="11522" max="11522" width="10.33203125" style="116" customWidth="1"/>
    <col min="11523" max="11525" width="14.6640625" style="116" customWidth="1"/>
    <col min="11526" max="11527" width="8.44140625" style="116" customWidth="1"/>
    <col min="11528" max="11528" width="28.44140625" style="116" customWidth="1"/>
    <col min="11529" max="11529" width="11.44140625" style="116" bestFit="1"/>
    <col min="11530" max="11530" width="11.44140625" style="116"/>
    <col min="11531" max="11531" width="29.44140625" style="116" customWidth="1"/>
    <col min="11532" max="11532" width="30.33203125" style="116" customWidth="1"/>
    <col min="11533" max="11533" width="17.5546875" style="116" customWidth="1"/>
    <col min="11534" max="11776" width="11.44140625" style="116"/>
    <col min="11777" max="11777" width="12.5546875" style="116" customWidth="1"/>
    <col min="11778" max="11778" width="10.33203125" style="116" customWidth="1"/>
    <col min="11779" max="11781" width="14.6640625" style="116" customWidth="1"/>
    <col min="11782" max="11783" width="8.44140625" style="116" customWidth="1"/>
    <col min="11784" max="11784" width="28.44140625" style="116" customWidth="1"/>
    <col min="11785" max="11785" width="11.44140625" style="116" bestFit="1"/>
    <col min="11786" max="11786" width="11.44140625" style="116"/>
    <col min="11787" max="11787" width="29.44140625" style="116" customWidth="1"/>
    <col min="11788" max="11788" width="30.33203125" style="116" customWidth="1"/>
    <col min="11789" max="11789" width="17.5546875" style="116" customWidth="1"/>
    <col min="11790" max="12032" width="11.44140625" style="116"/>
    <col min="12033" max="12033" width="12.5546875" style="116" customWidth="1"/>
    <col min="12034" max="12034" width="10.33203125" style="116" customWidth="1"/>
    <col min="12035" max="12037" width="14.6640625" style="116" customWidth="1"/>
    <col min="12038" max="12039" width="8.44140625" style="116" customWidth="1"/>
    <col min="12040" max="12040" width="28.44140625" style="116" customWidth="1"/>
    <col min="12041" max="12041" width="11.44140625" style="116" bestFit="1"/>
    <col min="12042" max="12042" width="11.44140625" style="116"/>
    <col min="12043" max="12043" width="29.44140625" style="116" customWidth="1"/>
    <col min="12044" max="12044" width="30.33203125" style="116" customWidth="1"/>
    <col min="12045" max="12045" width="17.5546875" style="116" customWidth="1"/>
    <col min="12046" max="12288" width="11.44140625" style="116"/>
    <col min="12289" max="12289" width="12.5546875" style="116" customWidth="1"/>
    <col min="12290" max="12290" width="10.33203125" style="116" customWidth="1"/>
    <col min="12291" max="12293" width="14.6640625" style="116" customWidth="1"/>
    <col min="12294" max="12295" width="8.44140625" style="116" customWidth="1"/>
    <col min="12296" max="12296" width="28.44140625" style="116" customWidth="1"/>
    <col min="12297" max="12297" width="11.44140625" style="116" bestFit="1"/>
    <col min="12298" max="12298" width="11.44140625" style="116"/>
    <col min="12299" max="12299" width="29.44140625" style="116" customWidth="1"/>
    <col min="12300" max="12300" width="30.33203125" style="116" customWidth="1"/>
    <col min="12301" max="12301" width="17.5546875" style="116" customWidth="1"/>
    <col min="12302" max="12544" width="11.44140625" style="116"/>
    <col min="12545" max="12545" width="12.5546875" style="116" customWidth="1"/>
    <col min="12546" max="12546" width="10.33203125" style="116" customWidth="1"/>
    <col min="12547" max="12549" width="14.6640625" style="116" customWidth="1"/>
    <col min="12550" max="12551" width="8.44140625" style="116" customWidth="1"/>
    <col min="12552" max="12552" width="28.44140625" style="116" customWidth="1"/>
    <col min="12553" max="12553" width="11.44140625" style="116" bestFit="1"/>
    <col min="12554" max="12554" width="11.44140625" style="116"/>
    <col min="12555" max="12555" width="29.44140625" style="116" customWidth="1"/>
    <col min="12556" max="12556" width="30.33203125" style="116" customWidth="1"/>
    <col min="12557" max="12557" width="17.5546875" style="116" customWidth="1"/>
    <col min="12558" max="12800" width="11.44140625" style="116"/>
    <col min="12801" max="12801" width="12.5546875" style="116" customWidth="1"/>
    <col min="12802" max="12802" width="10.33203125" style="116" customWidth="1"/>
    <col min="12803" max="12805" width="14.6640625" style="116" customWidth="1"/>
    <col min="12806" max="12807" width="8.44140625" style="116" customWidth="1"/>
    <col min="12808" max="12808" width="28.44140625" style="116" customWidth="1"/>
    <col min="12809" max="12809" width="11.44140625" style="116" bestFit="1"/>
    <col min="12810" max="12810" width="11.44140625" style="116"/>
    <col min="12811" max="12811" width="29.44140625" style="116" customWidth="1"/>
    <col min="12812" max="12812" width="30.33203125" style="116" customWidth="1"/>
    <col min="12813" max="12813" width="17.5546875" style="116" customWidth="1"/>
    <col min="12814" max="13056" width="11.44140625" style="116"/>
    <col min="13057" max="13057" width="12.5546875" style="116" customWidth="1"/>
    <col min="13058" max="13058" width="10.33203125" style="116" customWidth="1"/>
    <col min="13059" max="13061" width="14.6640625" style="116" customWidth="1"/>
    <col min="13062" max="13063" width="8.44140625" style="116" customWidth="1"/>
    <col min="13064" max="13064" width="28.44140625" style="116" customWidth="1"/>
    <col min="13065" max="13065" width="11.44140625" style="116" bestFit="1"/>
    <col min="13066" max="13066" width="11.44140625" style="116"/>
    <col min="13067" max="13067" width="29.44140625" style="116" customWidth="1"/>
    <col min="13068" max="13068" width="30.33203125" style="116" customWidth="1"/>
    <col min="13069" max="13069" width="17.5546875" style="116" customWidth="1"/>
    <col min="13070" max="13312" width="11.44140625" style="116"/>
    <col min="13313" max="13313" width="12.5546875" style="116" customWidth="1"/>
    <col min="13314" max="13314" width="10.33203125" style="116" customWidth="1"/>
    <col min="13315" max="13317" width="14.6640625" style="116" customWidth="1"/>
    <col min="13318" max="13319" width="8.44140625" style="116" customWidth="1"/>
    <col min="13320" max="13320" width="28.44140625" style="116" customWidth="1"/>
    <col min="13321" max="13321" width="11.44140625" style="116" bestFit="1"/>
    <col min="13322" max="13322" width="11.44140625" style="116"/>
    <col min="13323" max="13323" width="29.44140625" style="116" customWidth="1"/>
    <col min="13324" max="13324" width="30.33203125" style="116" customWidth="1"/>
    <col min="13325" max="13325" width="17.5546875" style="116" customWidth="1"/>
    <col min="13326" max="13568" width="11.44140625" style="116"/>
    <col min="13569" max="13569" width="12.5546875" style="116" customWidth="1"/>
    <col min="13570" max="13570" width="10.33203125" style="116" customWidth="1"/>
    <col min="13571" max="13573" width="14.6640625" style="116" customWidth="1"/>
    <col min="13574" max="13575" width="8.44140625" style="116" customWidth="1"/>
    <col min="13576" max="13576" width="28.44140625" style="116" customWidth="1"/>
    <col min="13577" max="13577" width="11.44140625" style="116" bestFit="1"/>
    <col min="13578" max="13578" width="11.44140625" style="116"/>
    <col min="13579" max="13579" width="29.44140625" style="116" customWidth="1"/>
    <col min="13580" max="13580" width="30.33203125" style="116" customWidth="1"/>
    <col min="13581" max="13581" width="17.5546875" style="116" customWidth="1"/>
    <col min="13582" max="13824" width="11.44140625" style="116"/>
    <col min="13825" max="13825" width="12.5546875" style="116" customWidth="1"/>
    <col min="13826" max="13826" width="10.33203125" style="116" customWidth="1"/>
    <col min="13827" max="13829" width="14.6640625" style="116" customWidth="1"/>
    <col min="13830" max="13831" width="8.44140625" style="116" customWidth="1"/>
    <col min="13832" max="13832" width="28.44140625" style="116" customWidth="1"/>
    <col min="13833" max="13833" width="11.44140625" style="116" bestFit="1"/>
    <col min="13834" max="13834" width="11.44140625" style="116"/>
    <col min="13835" max="13835" width="29.44140625" style="116" customWidth="1"/>
    <col min="13836" max="13836" width="30.33203125" style="116" customWidth="1"/>
    <col min="13837" max="13837" width="17.5546875" style="116" customWidth="1"/>
    <col min="13838" max="14080" width="11.44140625" style="116"/>
    <col min="14081" max="14081" width="12.5546875" style="116" customWidth="1"/>
    <col min="14082" max="14082" width="10.33203125" style="116" customWidth="1"/>
    <col min="14083" max="14085" width="14.6640625" style="116" customWidth="1"/>
    <col min="14086" max="14087" width="8.44140625" style="116" customWidth="1"/>
    <col min="14088" max="14088" width="28.44140625" style="116" customWidth="1"/>
    <col min="14089" max="14089" width="11.44140625" style="116" bestFit="1"/>
    <col min="14090" max="14090" width="11.44140625" style="116"/>
    <col min="14091" max="14091" width="29.44140625" style="116" customWidth="1"/>
    <col min="14092" max="14092" width="30.33203125" style="116" customWidth="1"/>
    <col min="14093" max="14093" width="17.5546875" style="116" customWidth="1"/>
    <col min="14094" max="14336" width="11.44140625" style="116"/>
    <col min="14337" max="14337" width="12.5546875" style="116" customWidth="1"/>
    <col min="14338" max="14338" width="10.33203125" style="116" customWidth="1"/>
    <col min="14339" max="14341" width="14.6640625" style="116" customWidth="1"/>
    <col min="14342" max="14343" width="8.44140625" style="116" customWidth="1"/>
    <col min="14344" max="14344" width="28.44140625" style="116" customWidth="1"/>
    <col min="14345" max="14345" width="11.44140625" style="116" bestFit="1"/>
    <col min="14346" max="14346" width="11.44140625" style="116"/>
    <col min="14347" max="14347" width="29.44140625" style="116" customWidth="1"/>
    <col min="14348" max="14348" width="30.33203125" style="116" customWidth="1"/>
    <col min="14349" max="14349" width="17.5546875" style="116" customWidth="1"/>
    <col min="14350" max="14592" width="11.44140625" style="116"/>
    <col min="14593" max="14593" width="12.5546875" style="116" customWidth="1"/>
    <col min="14594" max="14594" width="10.33203125" style="116" customWidth="1"/>
    <col min="14595" max="14597" width="14.6640625" style="116" customWidth="1"/>
    <col min="14598" max="14599" width="8.44140625" style="116" customWidth="1"/>
    <col min="14600" max="14600" width="28.44140625" style="116" customWidth="1"/>
    <col min="14601" max="14601" width="11.44140625" style="116" bestFit="1"/>
    <col min="14602" max="14602" width="11.44140625" style="116"/>
    <col min="14603" max="14603" width="29.44140625" style="116" customWidth="1"/>
    <col min="14604" max="14604" width="30.33203125" style="116" customWidth="1"/>
    <col min="14605" max="14605" width="17.5546875" style="116" customWidth="1"/>
    <col min="14606" max="14848" width="11.44140625" style="116"/>
    <col min="14849" max="14849" width="12.5546875" style="116" customWidth="1"/>
    <col min="14850" max="14850" width="10.33203125" style="116" customWidth="1"/>
    <col min="14851" max="14853" width="14.6640625" style="116" customWidth="1"/>
    <col min="14854" max="14855" width="8.44140625" style="116" customWidth="1"/>
    <col min="14856" max="14856" width="28.44140625" style="116" customWidth="1"/>
    <col min="14857" max="14857" width="11.44140625" style="116" bestFit="1"/>
    <col min="14858" max="14858" width="11.44140625" style="116"/>
    <col min="14859" max="14859" width="29.44140625" style="116" customWidth="1"/>
    <col min="14860" max="14860" width="30.33203125" style="116" customWidth="1"/>
    <col min="14861" max="14861" width="17.5546875" style="116" customWidth="1"/>
    <col min="14862" max="15104" width="11.44140625" style="116"/>
    <col min="15105" max="15105" width="12.5546875" style="116" customWidth="1"/>
    <col min="15106" max="15106" width="10.33203125" style="116" customWidth="1"/>
    <col min="15107" max="15109" width="14.6640625" style="116" customWidth="1"/>
    <col min="15110" max="15111" width="8.44140625" style="116" customWidth="1"/>
    <col min="15112" max="15112" width="28.44140625" style="116" customWidth="1"/>
    <col min="15113" max="15113" width="11.44140625" style="116" bestFit="1"/>
    <col min="15114" max="15114" width="11.44140625" style="116"/>
    <col min="15115" max="15115" width="29.44140625" style="116" customWidth="1"/>
    <col min="15116" max="15116" width="30.33203125" style="116" customWidth="1"/>
    <col min="15117" max="15117" width="17.5546875" style="116" customWidth="1"/>
    <col min="15118" max="15360" width="11.44140625" style="116"/>
    <col min="15361" max="15361" width="12.5546875" style="116" customWidth="1"/>
    <col min="15362" max="15362" width="10.33203125" style="116" customWidth="1"/>
    <col min="15363" max="15365" width="14.6640625" style="116" customWidth="1"/>
    <col min="15366" max="15367" width="8.44140625" style="116" customWidth="1"/>
    <col min="15368" max="15368" width="28.44140625" style="116" customWidth="1"/>
    <col min="15369" max="15369" width="11.44140625" style="116" bestFit="1"/>
    <col min="15370" max="15370" width="11.44140625" style="116"/>
    <col min="15371" max="15371" width="29.44140625" style="116" customWidth="1"/>
    <col min="15372" max="15372" width="30.33203125" style="116" customWidth="1"/>
    <col min="15373" max="15373" width="17.5546875" style="116" customWidth="1"/>
    <col min="15374" max="15616" width="11.44140625" style="116"/>
    <col min="15617" max="15617" width="12.5546875" style="116" customWidth="1"/>
    <col min="15618" max="15618" width="10.33203125" style="116" customWidth="1"/>
    <col min="15619" max="15621" width="14.6640625" style="116" customWidth="1"/>
    <col min="15622" max="15623" width="8.44140625" style="116" customWidth="1"/>
    <col min="15624" max="15624" width="28.44140625" style="116" customWidth="1"/>
    <col min="15625" max="15625" width="11.44140625" style="116" bestFit="1"/>
    <col min="15626" max="15626" width="11.44140625" style="116"/>
    <col min="15627" max="15627" width="29.44140625" style="116" customWidth="1"/>
    <col min="15628" max="15628" width="30.33203125" style="116" customWidth="1"/>
    <col min="15629" max="15629" width="17.5546875" style="116" customWidth="1"/>
    <col min="15630" max="15872" width="11.44140625" style="116"/>
    <col min="15873" max="15873" width="12.5546875" style="116" customWidth="1"/>
    <col min="15874" max="15874" width="10.33203125" style="116" customWidth="1"/>
    <col min="15875" max="15877" width="14.6640625" style="116" customWidth="1"/>
    <col min="15878" max="15879" width="8.44140625" style="116" customWidth="1"/>
    <col min="15880" max="15880" width="28.44140625" style="116" customWidth="1"/>
    <col min="15881" max="15881" width="11.44140625" style="116" bestFit="1"/>
    <col min="15882" max="15882" width="11.44140625" style="116"/>
    <col min="15883" max="15883" width="29.44140625" style="116" customWidth="1"/>
    <col min="15884" max="15884" width="30.33203125" style="116" customWidth="1"/>
    <col min="15885" max="15885" width="17.5546875" style="116" customWidth="1"/>
    <col min="15886" max="16128" width="11.44140625" style="116"/>
    <col min="16129" max="16129" width="12.5546875" style="116" customWidth="1"/>
    <col min="16130" max="16130" width="10.33203125" style="116" customWidth="1"/>
    <col min="16131" max="16133" width="14.6640625" style="116" customWidth="1"/>
    <col min="16134" max="16135" width="8.44140625" style="116" customWidth="1"/>
    <col min="16136" max="16136" width="28.44140625" style="116" customWidth="1"/>
    <col min="16137" max="16137" width="11.44140625" style="116" bestFit="1"/>
    <col min="16138" max="16138" width="11.44140625" style="116"/>
    <col min="16139" max="16139" width="29.44140625" style="116" customWidth="1"/>
    <col min="16140" max="16140" width="30.33203125" style="116" customWidth="1"/>
    <col min="16141" max="16141" width="17.5546875" style="116" customWidth="1"/>
    <col min="16142" max="16384" width="11.44140625" style="116"/>
  </cols>
  <sheetData>
    <row r="1" spans="1:14" ht="9.75" customHeight="1">
      <c r="A1" s="18"/>
    </row>
    <row r="2" spans="1:14" ht="58.5" customHeight="1">
      <c r="A2" s="2002" t="s">
        <v>93</v>
      </c>
      <c r="B2" s="2003"/>
      <c r="C2" s="2003"/>
      <c r="D2" s="2003"/>
      <c r="E2" s="2003"/>
      <c r="H2" s="1024"/>
    </row>
    <row r="3" spans="1:14" ht="16.8">
      <c r="A3" s="2004">
        <v>45838</v>
      </c>
      <c r="B3" s="2004"/>
      <c r="C3" s="2004"/>
      <c r="D3" s="2004"/>
      <c r="E3" s="2004"/>
      <c r="F3" s="1713"/>
      <c r="G3" s="1713"/>
    </row>
    <row r="4" spans="1:14" ht="4.2" customHeight="1" thickBot="1">
      <c r="A4" s="1714"/>
      <c r="B4" s="1715"/>
      <c r="C4" s="1715"/>
      <c r="D4" s="1715"/>
      <c r="E4" s="1714"/>
    </row>
    <row r="5" spans="1:14" ht="12.6" customHeight="1">
      <c r="A5" s="2005" t="s">
        <v>457</v>
      </c>
      <c r="B5" s="2007" t="s">
        <v>1544</v>
      </c>
      <c r="C5" s="1716" t="s">
        <v>1545</v>
      </c>
      <c r="D5" s="1716"/>
      <c r="E5" s="250"/>
      <c r="L5" s="588"/>
      <c r="M5" s="588"/>
    </row>
    <row r="6" spans="1:14" ht="13.2" customHeight="1">
      <c r="A6" s="2006"/>
      <c r="B6" s="2006"/>
      <c r="C6" s="1717" t="s">
        <v>126</v>
      </c>
      <c r="D6" s="1717" t="s">
        <v>1546</v>
      </c>
      <c r="E6" s="1717" t="s">
        <v>1547</v>
      </c>
      <c r="F6" s="1691"/>
      <c r="H6" s="588"/>
      <c r="I6" s="588"/>
      <c r="J6" s="588"/>
      <c r="K6" s="588"/>
      <c r="L6" s="225"/>
      <c r="M6" s="588"/>
    </row>
    <row r="7" spans="1:14" ht="4.2" customHeight="1">
      <c r="A7" s="113"/>
      <c r="B7" s="113"/>
      <c r="C7" s="1718"/>
      <c r="D7" s="1718"/>
      <c r="E7" s="1718"/>
      <c r="H7" s="588"/>
      <c r="I7" s="588"/>
      <c r="J7" s="588"/>
      <c r="L7" s="588"/>
      <c r="M7" s="588"/>
    </row>
    <row r="8" spans="1:14" ht="12.75" customHeight="1">
      <c r="A8" s="1719" t="s">
        <v>114</v>
      </c>
      <c r="B8" s="1720">
        <v>103</v>
      </c>
      <c r="C8" s="1721" t="s">
        <v>132</v>
      </c>
      <c r="D8" s="1721" t="s">
        <v>132</v>
      </c>
      <c r="E8" s="1721" t="s">
        <v>1548</v>
      </c>
      <c r="F8" s="1691"/>
      <c r="H8" s="588"/>
      <c r="I8" s="588"/>
      <c r="J8" s="588"/>
      <c r="K8" s="1722"/>
      <c r="N8" s="588"/>
    </row>
    <row r="9" spans="1:14" ht="12.75" customHeight="1">
      <c r="A9" s="1719"/>
      <c r="B9" s="1720"/>
      <c r="C9" s="1721" t="s">
        <v>143</v>
      </c>
      <c r="D9" s="1721" t="s">
        <v>143</v>
      </c>
      <c r="E9" s="1721" t="s">
        <v>1549</v>
      </c>
      <c r="F9" s="1691"/>
      <c r="G9" s="1723"/>
      <c r="H9" s="117"/>
      <c r="I9" s="113"/>
      <c r="J9" s="113"/>
      <c r="K9" s="1724"/>
    </row>
    <row r="10" spans="1:14" ht="12.75" customHeight="1">
      <c r="A10" s="1719"/>
      <c r="B10" s="1720"/>
      <c r="C10" s="1721" t="s">
        <v>148</v>
      </c>
      <c r="D10" s="1721" t="s">
        <v>148</v>
      </c>
      <c r="E10" s="1721" t="s">
        <v>1550</v>
      </c>
      <c r="F10" s="1691"/>
      <c r="G10" s="1723"/>
      <c r="H10" s="117"/>
      <c r="I10" s="113"/>
      <c r="J10" s="113"/>
      <c r="K10" s="1724"/>
    </row>
    <row r="11" spans="1:14" ht="11.25" customHeight="1">
      <c r="A11" s="1725"/>
      <c r="B11" s="1726"/>
      <c r="C11" s="1727"/>
      <c r="D11" s="1727"/>
      <c r="E11" s="1727"/>
      <c r="F11" s="1691"/>
      <c r="G11" s="1723"/>
      <c r="H11" s="117"/>
      <c r="I11" s="113"/>
      <c r="J11" s="113"/>
      <c r="K11" s="1724"/>
    </row>
    <row r="12" spans="1:14" ht="13.8">
      <c r="A12" s="1719" t="s">
        <v>117</v>
      </c>
      <c r="B12" s="1720">
        <v>123</v>
      </c>
      <c r="C12" s="1721" t="s">
        <v>130</v>
      </c>
      <c r="D12" s="1721" t="s">
        <v>1551</v>
      </c>
      <c r="E12" s="1721" t="s">
        <v>1552</v>
      </c>
      <c r="H12" s="117"/>
      <c r="I12" s="113"/>
      <c r="J12" s="113"/>
      <c r="K12" s="1724"/>
    </row>
    <row r="13" spans="1:14" ht="12.75" customHeight="1">
      <c r="A13" s="1719"/>
      <c r="B13" s="1720"/>
      <c r="C13" s="1721" t="s">
        <v>132</v>
      </c>
      <c r="D13" s="1721" t="s">
        <v>132</v>
      </c>
      <c r="E13" s="1721" t="s">
        <v>132</v>
      </c>
      <c r="F13" s="1691"/>
      <c r="G13" s="1723"/>
      <c r="K13" s="1724"/>
    </row>
    <row r="14" spans="1:14" ht="12.75" customHeight="1">
      <c r="A14" s="1719"/>
      <c r="B14" s="48"/>
      <c r="C14" s="1721" t="s">
        <v>134</v>
      </c>
      <c r="D14" s="1721" t="s">
        <v>134</v>
      </c>
      <c r="E14" s="1721" t="s">
        <v>134</v>
      </c>
      <c r="F14" s="1691"/>
      <c r="G14" s="1691"/>
      <c r="K14" s="1724"/>
    </row>
    <row r="15" spans="1:14" ht="12.75" customHeight="1">
      <c r="A15" s="1719"/>
      <c r="B15" s="48"/>
      <c r="C15" s="1721" t="s">
        <v>136</v>
      </c>
      <c r="D15" s="1721" t="s">
        <v>136</v>
      </c>
      <c r="E15" s="1721" t="s">
        <v>136</v>
      </c>
      <c r="F15" s="1691"/>
      <c r="G15" s="1691"/>
      <c r="H15" s="588"/>
      <c r="I15" s="588"/>
      <c r="K15" s="1724"/>
    </row>
    <row r="16" spans="1:14" ht="12.75" customHeight="1">
      <c r="A16" s="1719"/>
      <c r="B16" s="48"/>
      <c r="C16" s="1721" t="s">
        <v>139</v>
      </c>
      <c r="D16" s="1721" t="s">
        <v>1553</v>
      </c>
      <c r="E16" s="1721" t="s">
        <v>1554</v>
      </c>
      <c r="F16" s="1691"/>
      <c r="G16" s="1691"/>
      <c r="K16" s="1722"/>
    </row>
    <row r="17" spans="1:11" ht="12.75" customHeight="1">
      <c r="A17" s="1719"/>
      <c r="B17" s="48"/>
      <c r="C17" s="1721" t="s">
        <v>139</v>
      </c>
      <c r="D17" s="1721" t="s">
        <v>139</v>
      </c>
      <c r="E17" s="1721" t="s">
        <v>139</v>
      </c>
      <c r="F17" s="1691"/>
      <c r="G17" s="1691"/>
      <c r="K17" s="1722"/>
    </row>
    <row r="18" spans="1:11" ht="12.75" customHeight="1">
      <c r="A18" s="1719"/>
      <c r="B18" s="48"/>
      <c r="C18" s="1721" t="s">
        <v>1555</v>
      </c>
      <c r="D18" s="1721" t="s">
        <v>1556</v>
      </c>
      <c r="E18" s="1721" t="s">
        <v>1556</v>
      </c>
      <c r="F18" s="1728"/>
      <c r="G18" s="1728"/>
      <c r="K18" s="1722"/>
    </row>
    <row r="19" spans="1:11" ht="12.75" customHeight="1">
      <c r="A19" s="1719"/>
      <c r="B19" s="48"/>
      <c r="C19" s="1721" t="s">
        <v>141</v>
      </c>
      <c r="D19" s="1721" t="s">
        <v>1557</v>
      </c>
      <c r="E19" s="1721" t="s">
        <v>1557</v>
      </c>
      <c r="F19" s="1691"/>
      <c r="G19" s="1691"/>
      <c r="H19" s="1729"/>
      <c r="K19" s="1722"/>
    </row>
    <row r="20" spans="1:11" ht="12.75" customHeight="1">
      <c r="A20" s="1719"/>
      <c r="B20" s="48"/>
      <c r="C20" s="1721" t="s">
        <v>142</v>
      </c>
      <c r="D20" s="1721" t="s">
        <v>1558</v>
      </c>
      <c r="E20" s="1721" t="s">
        <v>1558</v>
      </c>
      <c r="F20" s="1691"/>
      <c r="G20" s="1691"/>
      <c r="H20" s="1729"/>
      <c r="K20" s="1722"/>
    </row>
    <row r="21" spans="1:11" ht="12.75" customHeight="1">
      <c r="A21" s="1719"/>
      <c r="B21" s="48"/>
      <c r="C21" s="1721" t="s">
        <v>143</v>
      </c>
      <c r="D21" s="1721" t="s">
        <v>143</v>
      </c>
      <c r="E21" s="1721" t="s">
        <v>1549</v>
      </c>
      <c r="F21" s="1691"/>
      <c r="G21" s="1691"/>
      <c r="K21" s="1722"/>
    </row>
    <row r="22" spans="1:11" ht="12.75" customHeight="1">
      <c r="A22" s="1719"/>
      <c r="B22" s="48"/>
      <c r="C22" s="1721" t="s">
        <v>144</v>
      </c>
      <c r="D22" s="1721" t="s">
        <v>1559</v>
      </c>
      <c r="E22" s="1721" t="s">
        <v>1560</v>
      </c>
      <c r="F22" s="1691"/>
      <c r="G22" s="1691"/>
      <c r="K22" s="1722"/>
    </row>
    <row r="23" spans="1:11" ht="12.75" customHeight="1">
      <c r="A23" s="1719"/>
      <c r="B23" s="48"/>
      <c r="C23" s="1721" t="s">
        <v>148</v>
      </c>
      <c r="D23" s="1721" t="s">
        <v>148</v>
      </c>
      <c r="E23" s="1721" t="s">
        <v>148</v>
      </c>
      <c r="F23" s="1691"/>
      <c r="G23" s="1691"/>
      <c r="K23" s="1722"/>
    </row>
    <row r="24" spans="1:11" ht="12.75" customHeight="1">
      <c r="A24" s="1719"/>
      <c r="B24" s="48"/>
      <c r="C24" s="1721" t="s">
        <v>149</v>
      </c>
      <c r="D24" s="1721" t="s">
        <v>149</v>
      </c>
      <c r="E24" s="1721" t="s">
        <v>149</v>
      </c>
      <c r="F24" s="1691"/>
      <c r="G24" s="1691"/>
      <c r="K24" s="1722"/>
    </row>
    <row r="25" spans="1:11" ht="12.75" customHeight="1">
      <c r="A25" s="1730"/>
      <c r="B25" s="48"/>
      <c r="C25" s="1721" t="s">
        <v>151</v>
      </c>
      <c r="D25" s="1721" t="s">
        <v>151</v>
      </c>
      <c r="E25" s="1721" t="s">
        <v>151</v>
      </c>
      <c r="F25" s="1691"/>
      <c r="G25" s="1691"/>
      <c r="K25" s="1722"/>
    </row>
    <row r="26" spans="1:11" ht="12.75" customHeight="1">
      <c r="A26" s="1730"/>
      <c r="B26" s="48"/>
      <c r="C26" s="1721" t="s">
        <v>153</v>
      </c>
      <c r="D26" s="1721" t="s">
        <v>1561</v>
      </c>
      <c r="E26" s="1721" t="s">
        <v>1562</v>
      </c>
      <c r="F26" s="1691"/>
      <c r="G26" s="1691"/>
      <c r="K26" s="1722"/>
    </row>
    <row r="27" spans="1:11" ht="10.5" customHeight="1">
      <c r="A27" s="1731"/>
      <c r="B27" s="1732"/>
      <c r="C27" s="1733"/>
      <c r="D27" s="1734"/>
      <c r="E27" s="1734"/>
      <c r="F27" s="1691"/>
      <c r="G27" s="1691"/>
      <c r="K27" s="1722"/>
    </row>
    <row r="28" spans="1:11" ht="13.8">
      <c r="A28" s="1719" t="s">
        <v>118</v>
      </c>
      <c r="B28" s="1720">
        <v>126</v>
      </c>
      <c r="C28" s="1721" t="s">
        <v>143</v>
      </c>
      <c r="D28" s="1721" t="s">
        <v>143</v>
      </c>
      <c r="E28" s="1721" t="s">
        <v>1549</v>
      </c>
      <c r="K28" s="1722"/>
    </row>
    <row r="29" spans="1:11" ht="9.75" customHeight="1">
      <c r="A29" s="1725"/>
      <c r="B29" s="1735"/>
      <c r="C29" s="1734"/>
      <c r="D29" s="1734"/>
      <c r="E29" s="1734"/>
      <c r="F29" s="1691"/>
      <c r="G29" s="1691"/>
      <c r="K29" s="1722"/>
    </row>
    <row r="30" spans="1:11" ht="11.1" customHeight="1">
      <c r="A30" s="1719" t="s">
        <v>119</v>
      </c>
      <c r="B30" s="1720">
        <v>89</v>
      </c>
      <c r="C30" s="1721" t="s">
        <v>132</v>
      </c>
      <c r="D30" s="1721" t="s">
        <v>132</v>
      </c>
      <c r="E30" s="1721" t="s">
        <v>1563</v>
      </c>
      <c r="F30" s="1691"/>
      <c r="H30" s="588"/>
      <c r="I30" s="588"/>
      <c r="K30" s="1722"/>
    </row>
    <row r="31" spans="1:11" ht="11.1" customHeight="1">
      <c r="A31" s="1719"/>
      <c r="B31" s="48"/>
      <c r="C31" s="1721" t="s">
        <v>141</v>
      </c>
      <c r="D31" s="1721" t="s">
        <v>1557</v>
      </c>
      <c r="E31" s="1721" t="s">
        <v>1557</v>
      </c>
      <c r="K31" s="1722"/>
    </row>
    <row r="32" spans="1:11" ht="11.1" customHeight="1">
      <c r="A32" s="1719"/>
      <c r="B32" s="48"/>
      <c r="C32" s="1721" t="s">
        <v>143</v>
      </c>
      <c r="D32" s="1721" t="s">
        <v>143</v>
      </c>
      <c r="E32" s="1721" t="s">
        <v>1549</v>
      </c>
      <c r="K32" s="1722"/>
    </row>
    <row r="33" spans="1:5" ht="11.1" customHeight="1" thickBot="1">
      <c r="A33" s="906"/>
      <c r="B33" s="1736"/>
      <c r="C33" s="1736"/>
      <c r="D33" s="1736"/>
      <c r="E33" s="1736"/>
    </row>
    <row r="34" spans="1:5" ht="11.1" customHeight="1">
      <c r="A34" s="47"/>
      <c r="B34" s="70"/>
      <c r="C34" s="70"/>
      <c r="D34" s="70"/>
      <c r="E34" s="70"/>
    </row>
    <row r="35" spans="1:5" ht="11.1" customHeight="1">
      <c r="B35" s="70"/>
      <c r="C35" s="70"/>
      <c r="D35" s="70"/>
      <c r="E35" s="70"/>
    </row>
    <row r="36" spans="1:5" ht="3.75" customHeight="1">
      <c r="A36" s="47"/>
      <c r="B36" s="70"/>
      <c r="C36" s="70"/>
      <c r="D36" s="70"/>
      <c r="E36" s="70"/>
    </row>
    <row r="37" spans="1:5" ht="13.8">
      <c r="A37" s="47"/>
      <c r="B37" s="70"/>
      <c r="C37" s="70"/>
      <c r="D37" s="70"/>
      <c r="E37" s="70"/>
    </row>
    <row r="38" spans="1:5">
      <c r="B38" s="70"/>
      <c r="C38" s="70"/>
      <c r="D38" s="70"/>
      <c r="E38" s="70"/>
    </row>
    <row r="39" spans="1:5">
      <c r="B39" s="70"/>
      <c r="C39" s="70"/>
      <c r="D39" s="70"/>
      <c r="E39" s="70"/>
    </row>
  </sheetData>
  <mergeCells count="4">
    <mergeCell ref="A2:E2"/>
    <mergeCell ref="A3:E3"/>
    <mergeCell ref="A5:A6"/>
    <mergeCell ref="B5:B6"/>
  </mergeCells>
  <printOptions horizontalCentered="1" verticalCentered="1"/>
  <pageMargins left="0.98425196850393704" right="0.98425196850393704" top="0.98425196850393704" bottom="0.98425196850393704" header="0.59055118110236227" footer="0.59055118110236227"/>
  <pageSetup paperSize="9" scale="88" orientation="portrait" useFirstPageNumber="1"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1E4B8-E8C6-4392-A40E-75E51E476BD8}">
  <sheetPr>
    <pageSetUpPr fitToPage="1"/>
  </sheetPr>
  <dimension ref="A1:G33"/>
  <sheetViews>
    <sheetView zoomScale="85" zoomScaleNormal="85" workbookViewId="0"/>
  </sheetViews>
  <sheetFormatPr baseColWidth="10" defaultColWidth="11.44140625" defaultRowHeight="13.2"/>
  <cols>
    <col min="1" max="1" width="20.5546875" style="1757" customWidth="1"/>
    <col min="2" max="2" width="22.5546875" style="1739" customWidth="1"/>
    <col min="3" max="4" width="20.5546875" style="1739" customWidth="1"/>
    <col min="5" max="5" width="19.33203125" style="1739" customWidth="1"/>
    <col min="6" max="6" width="1.33203125" style="1739" customWidth="1"/>
    <col min="7" max="256" width="11.44140625" style="1739"/>
    <col min="257" max="257" width="20.5546875" style="1739" customWidth="1"/>
    <col min="258" max="258" width="22.5546875" style="1739" customWidth="1"/>
    <col min="259" max="260" width="20.5546875" style="1739" customWidth="1"/>
    <col min="261" max="261" width="19.33203125" style="1739" customWidth="1"/>
    <col min="262" max="262" width="1.33203125" style="1739" customWidth="1"/>
    <col min="263" max="512" width="11.44140625" style="1739"/>
    <col min="513" max="513" width="20.5546875" style="1739" customWidth="1"/>
    <col min="514" max="514" width="22.5546875" style="1739" customWidth="1"/>
    <col min="515" max="516" width="20.5546875" style="1739" customWidth="1"/>
    <col min="517" max="517" width="19.33203125" style="1739" customWidth="1"/>
    <col min="518" max="518" width="1.33203125" style="1739" customWidth="1"/>
    <col min="519" max="768" width="11.44140625" style="1739"/>
    <col min="769" max="769" width="20.5546875" style="1739" customWidth="1"/>
    <col min="770" max="770" width="22.5546875" style="1739" customWidth="1"/>
    <col min="771" max="772" width="20.5546875" style="1739" customWidth="1"/>
    <col min="773" max="773" width="19.33203125" style="1739" customWidth="1"/>
    <col min="774" max="774" width="1.33203125" style="1739" customWidth="1"/>
    <col min="775" max="1024" width="11.44140625" style="1739"/>
    <col min="1025" max="1025" width="20.5546875" style="1739" customWidth="1"/>
    <col min="1026" max="1026" width="22.5546875" style="1739" customWidth="1"/>
    <col min="1027" max="1028" width="20.5546875" style="1739" customWidth="1"/>
    <col min="1029" max="1029" width="19.33203125" style="1739" customWidth="1"/>
    <col min="1030" max="1030" width="1.33203125" style="1739" customWidth="1"/>
    <col min="1031" max="1280" width="11.44140625" style="1739"/>
    <col min="1281" max="1281" width="20.5546875" style="1739" customWidth="1"/>
    <col min="1282" max="1282" width="22.5546875" style="1739" customWidth="1"/>
    <col min="1283" max="1284" width="20.5546875" style="1739" customWidth="1"/>
    <col min="1285" max="1285" width="19.33203125" style="1739" customWidth="1"/>
    <col min="1286" max="1286" width="1.33203125" style="1739" customWidth="1"/>
    <col min="1287" max="1536" width="11.44140625" style="1739"/>
    <col min="1537" max="1537" width="20.5546875" style="1739" customWidth="1"/>
    <col min="1538" max="1538" width="22.5546875" style="1739" customWidth="1"/>
    <col min="1539" max="1540" width="20.5546875" style="1739" customWidth="1"/>
    <col min="1541" max="1541" width="19.33203125" style="1739" customWidth="1"/>
    <col min="1542" max="1542" width="1.33203125" style="1739" customWidth="1"/>
    <col min="1543" max="1792" width="11.44140625" style="1739"/>
    <col min="1793" max="1793" width="20.5546875" style="1739" customWidth="1"/>
    <col min="1794" max="1794" width="22.5546875" style="1739" customWidth="1"/>
    <col min="1795" max="1796" width="20.5546875" style="1739" customWidth="1"/>
    <col min="1797" max="1797" width="19.33203125" style="1739" customWidth="1"/>
    <col min="1798" max="1798" width="1.33203125" style="1739" customWidth="1"/>
    <col min="1799" max="2048" width="11.44140625" style="1739"/>
    <col min="2049" max="2049" width="20.5546875" style="1739" customWidth="1"/>
    <col min="2050" max="2050" width="22.5546875" style="1739" customWidth="1"/>
    <col min="2051" max="2052" width="20.5546875" style="1739" customWidth="1"/>
    <col min="2053" max="2053" width="19.33203125" style="1739" customWidth="1"/>
    <col min="2054" max="2054" width="1.33203125" style="1739" customWidth="1"/>
    <col min="2055" max="2304" width="11.44140625" style="1739"/>
    <col min="2305" max="2305" width="20.5546875" style="1739" customWidth="1"/>
    <col min="2306" max="2306" width="22.5546875" style="1739" customWidth="1"/>
    <col min="2307" max="2308" width="20.5546875" style="1739" customWidth="1"/>
    <col min="2309" max="2309" width="19.33203125" style="1739" customWidth="1"/>
    <col min="2310" max="2310" width="1.33203125" style="1739" customWidth="1"/>
    <col min="2311" max="2560" width="11.44140625" style="1739"/>
    <col min="2561" max="2561" width="20.5546875" style="1739" customWidth="1"/>
    <col min="2562" max="2562" width="22.5546875" style="1739" customWidth="1"/>
    <col min="2563" max="2564" width="20.5546875" style="1739" customWidth="1"/>
    <col min="2565" max="2565" width="19.33203125" style="1739" customWidth="1"/>
    <col min="2566" max="2566" width="1.33203125" style="1739" customWidth="1"/>
    <col min="2567" max="2816" width="11.44140625" style="1739"/>
    <col min="2817" max="2817" width="20.5546875" style="1739" customWidth="1"/>
    <col min="2818" max="2818" width="22.5546875" style="1739" customWidth="1"/>
    <col min="2819" max="2820" width="20.5546875" style="1739" customWidth="1"/>
    <col min="2821" max="2821" width="19.33203125" style="1739" customWidth="1"/>
    <col min="2822" max="2822" width="1.33203125" style="1739" customWidth="1"/>
    <col min="2823" max="3072" width="11.44140625" style="1739"/>
    <col min="3073" max="3073" width="20.5546875" style="1739" customWidth="1"/>
    <col min="3074" max="3074" width="22.5546875" style="1739" customWidth="1"/>
    <col min="3075" max="3076" width="20.5546875" style="1739" customWidth="1"/>
    <col min="3077" max="3077" width="19.33203125" style="1739" customWidth="1"/>
    <col min="3078" max="3078" width="1.33203125" style="1739" customWidth="1"/>
    <col min="3079" max="3328" width="11.44140625" style="1739"/>
    <col min="3329" max="3329" width="20.5546875" style="1739" customWidth="1"/>
    <col min="3330" max="3330" width="22.5546875" style="1739" customWidth="1"/>
    <col min="3331" max="3332" width="20.5546875" style="1739" customWidth="1"/>
    <col min="3333" max="3333" width="19.33203125" style="1739" customWidth="1"/>
    <col min="3334" max="3334" width="1.33203125" style="1739" customWidth="1"/>
    <col min="3335" max="3584" width="11.44140625" style="1739"/>
    <col min="3585" max="3585" width="20.5546875" style="1739" customWidth="1"/>
    <col min="3586" max="3586" width="22.5546875" style="1739" customWidth="1"/>
    <col min="3587" max="3588" width="20.5546875" style="1739" customWidth="1"/>
    <col min="3589" max="3589" width="19.33203125" style="1739" customWidth="1"/>
    <col min="3590" max="3590" width="1.33203125" style="1739" customWidth="1"/>
    <col min="3591" max="3840" width="11.44140625" style="1739"/>
    <col min="3841" max="3841" width="20.5546875" style="1739" customWidth="1"/>
    <col min="3842" max="3842" width="22.5546875" style="1739" customWidth="1"/>
    <col min="3843" max="3844" width="20.5546875" style="1739" customWidth="1"/>
    <col min="3845" max="3845" width="19.33203125" style="1739" customWidth="1"/>
    <col min="3846" max="3846" width="1.33203125" style="1739" customWidth="1"/>
    <col min="3847" max="4096" width="11.44140625" style="1739"/>
    <col min="4097" max="4097" width="20.5546875" style="1739" customWidth="1"/>
    <col min="4098" max="4098" width="22.5546875" style="1739" customWidth="1"/>
    <col min="4099" max="4100" width="20.5546875" style="1739" customWidth="1"/>
    <col min="4101" max="4101" width="19.33203125" style="1739" customWidth="1"/>
    <col min="4102" max="4102" width="1.33203125" style="1739" customWidth="1"/>
    <col min="4103" max="4352" width="11.44140625" style="1739"/>
    <col min="4353" max="4353" width="20.5546875" style="1739" customWidth="1"/>
    <col min="4354" max="4354" width="22.5546875" style="1739" customWidth="1"/>
    <col min="4355" max="4356" width="20.5546875" style="1739" customWidth="1"/>
    <col min="4357" max="4357" width="19.33203125" style="1739" customWidth="1"/>
    <col min="4358" max="4358" width="1.33203125" style="1739" customWidth="1"/>
    <col min="4359" max="4608" width="11.44140625" style="1739"/>
    <col min="4609" max="4609" width="20.5546875" style="1739" customWidth="1"/>
    <col min="4610" max="4610" width="22.5546875" style="1739" customWidth="1"/>
    <col min="4611" max="4612" width="20.5546875" style="1739" customWidth="1"/>
    <col min="4613" max="4613" width="19.33203125" style="1739" customWidth="1"/>
    <col min="4614" max="4614" width="1.33203125" style="1739" customWidth="1"/>
    <col min="4615" max="4864" width="11.44140625" style="1739"/>
    <col min="4865" max="4865" width="20.5546875" style="1739" customWidth="1"/>
    <col min="4866" max="4866" width="22.5546875" style="1739" customWidth="1"/>
    <col min="4867" max="4868" width="20.5546875" style="1739" customWidth="1"/>
    <col min="4869" max="4869" width="19.33203125" style="1739" customWidth="1"/>
    <col min="4870" max="4870" width="1.33203125" style="1739" customWidth="1"/>
    <col min="4871" max="5120" width="11.44140625" style="1739"/>
    <col min="5121" max="5121" width="20.5546875" style="1739" customWidth="1"/>
    <col min="5122" max="5122" width="22.5546875" style="1739" customWidth="1"/>
    <col min="5123" max="5124" width="20.5546875" style="1739" customWidth="1"/>
    <col min="5125" max="5125" width="19.33203125" style="1739" customWidth="1"/>
    <col min="5126" max="5126" width="1.33203125" style="1739" customWidth="1"/>
    <col min="5127" max="5376" width="11.44140625" style="1739"/>
    <col min="5377" max="5377" width="20.5546875" style="1739" customWidth="1"/>
    <col min="5378" max="5378" width="22.5546875" style="1739" customWidth="1"/>
    <col min="5379" max="5380" width="20.5546875" style="1739" customWidth="1"/>
    <col min="5381" max="5381" width="19.33203125" style="1739" customWidth="1"/>
    <col min="5382" max="5382" width="1.33203125" style="1739" customWidth="1"/>
    <col min="5383" max="5632" width="11.44140625" style="1739"/>
    <col min="5633" max="5633" width="20.5546875" style="1739" customWidth="1"/>
    <col min="5634" max="5634" width="22.5546875" style="1739" customWidth="1"/>
    <col min="5635" max="5636" width="20.5546875" style="1739" customWidth="1"/>
    <col min="5637" max="5637" width="19.33203125" style="1739" customWidth="1"/>
    <col min="5638" max="5638" width="1.33203125" style="1739" customWidth="1"/>
    <col min="5639" max="5888" width="11.44140625" style="1739"/>
    <col min="5889" max="5889" width="20.5546875" style="1739" customWidth="1"/>
    <col min="5890" max="5890" width="22.5546875" style="1739" customWidth="1"/>
    <col min="5891" max="5892" width="20.5546875" style="1739" customWidth="1"/>
    <col min="5893" max="5893" width="19.33203125" style="1739" customWidth="1"/>
    <col min="5894" max="5894" width="1.33203125" style="1739" customWidth="1"/>
    <col min="5895" max="6144" width="11.44140625" style="1739"/>
    <col min="6145" max="6145" width="20.5546875" style="1739" customWidth="1"/>
    <col min="6146" max="6146" width="22.5546875" style="1739" customWidth="1"/>
    <col min="6147" max="6148" width="20.5546875" style="1739" customWidth="1"/>
    <col min="6149" max="6149" width="19.33203125" style="1739" customWidth="1"/>
    <col min="6150" max="6150" width="1.33203125" style="1739" customWidth="1"/>
    <col min="6151" max="6400" width="11.44140625" style="1739"/>
    <col min="6401" max="6401" width="20.5546875" style="1739" customWidth="1"/>
    <col min="6402" max="6402" width="22.5546875" style="1739" customWidth="1"/>
    <col min="6403" max="6404" width="20.5546875" style="1739" customWidth="1"/>
    <col min="6405" max="6405" width="19.33203125" style="1739" customWidth="1"/>
    <col min="6406" max="6406" width="1.33203125" style="1739" customWidth="1"/>
    <col min="6407" max="6656" width="11.44140625" style="1739"/>
    <col min="6657" max="6657" width="20.5546875" style="1739" customWidth="1"/>
    <col min="6658" max="6658" width="22.5546875" style="1739" customWidth="1"/>
    <col min="6659" max="6660" width="20.5546875" style="1739" customWidth="1"/>
    <col min="6661" max="6661" width="19.33203125" style="1739" customWidth="1"/>
    <col min="6662" max="6662" width="1.33203125" style="1739" customWidth="1"/>
    <col min="6663" max="6912" width="11.44140625" style="1739"/>
    <col min="6913" max="6913" width="20.5546875" style="1739" customWidth="1"/>
    <col min="6914" max="6914" width="22.5546875" style="1739" customWidth="1"/>
    <col min="6915" max="6916" width="20.5546875" style="1739" customWidth="1"/>
    <col min="6917" max="6917" width="19.33203125" style="1739" customWidth="1"/>
    <col min="6918" max="6918" width="1.33203125" style="1739" customWidth="1"/>
    <col min="6919" max="7168" width="11.44140625" style="1739"/>
    <col min="7169" max="7169" width="20.5546875" style="1739" customWidth="1"/>
    <col min="7170" max="7170" width="22.5546875" style="1739" customWidth="1"/>
    <col min="7171" max="7172" width="20.5546875" style="1739" customWidth="1"/>
    <col min="7173" max="7173" width="19.33203125" style="1739" customWidth="1"/>
    <col min="7174" max="7174" width="1.33203125" style="1739" customWidth="1"/>
    <col min="7175" max="7424" width="11.44140625" style="1739"/>
    <col min="7425" max="7425" width="20.5546875" style="1739" customWidth="1"/>
    <col min="7426" max="7426" width="22.5546875" style="1739" customWidth="1"/>
    <col min="7427" max="7428" width="20.5546875" style="1739" customWidth="1"/>
    <col min="7429" max="7429" width="19.33203125" style="1739" customWidth="1"/>
    <col min="7430" max="7430" width="1.33203125" style="1739" customWidth="1"/>
    <col min="7431" max="7680" width="11.44140625" style="1739"/>
    <col min="7681" max="7681" width="20.5546875" style="1739" customWidth="1"/>
    <col min="7682" max="7682" width="22.5546875" style="1739" customWidth="1"/>
    <col min="7683" max="7684" width="20.5546875" style="1739" customWidth="1"/>
    <col min="7685" max="7685" width="19.33203125" style="1739" customWidth="1"/>
    <col min="7686" max="7686" width="1.33203125" style="1739" customWidth="1"/>
    <col min="7687" max="7936" width="11.44140625" style="1739"/>
    <col min="7937" max="7937" width="20.5546875" style="1739" customWidth="1"/>
    <col min="7938" max="7938" width="22.5546875" style="1739" customWidth="1"/>
    <col min="7939" max="7940" width="20.5546875" style="1739" customWidth="1"/>
    <col min="7941" max="7941" width="19.33203125" style="1739" customWidth="1"/>
    <col min="7942" max="7942" width="1.33203125" style="1739" customWidth="1"/>
    <col min="7943" max="8192" width="11.44140625" style="1739"/>
    <col min="8193" max="8193" width="20.5546875" style="1739" customWidth="1"/>
    <col min="8194" max="8194" width="22.5546875" style="1739" customWidth="1"/>
    <col min="8195" max="8196" width="20.5546875" style="1739" customWidth="1"/>
    <col min="8197" max="8197" width="19.33203125" style="1739" customWidth="1"/>
    <col min="8198" max="8198" width="1.33203125" style="1739" customWidth="1"/>
    <col min="8199" max="8448" width="11.44140625" style="1739"/>
    <col min="8449" max="8449" width="20.5546875" style="1739" customWidth="1"/>
    <col min="8450" max="8450" width="22.5546875" style="1739" customWidth="1"/>
    <col min="8451" max="8452" width="20.5546875" style="1739" customWidth="1"/>
    <col min="8453" max="8453" width="19.33203125" style="1739" customWidth="1"/>
    <col min="8454" max="8454" width="1.33203125" style="1739" customWidth="1"/>
    <col min="8455" max="8704" width="11.44140625" style="1739"/>
    <col min="8705" max="8705" width="20.5546875" style="1739" customWidth="1"/>
    <col min="8706" max="8706" width="22.5546875" style="1739" customWidth="1"/>
    <col min="8707" max="8708" width="20.5546875" style="1739" customWidth="1"/>
    <col min="8709" max="8709" width="19.33203125" style="1739" customWidth="1"/>
    <col min="8710" max="8710" width="1.33203125" style="1739" customWidth="1"/>
    <col min="8711" max="8960" width="11.44140625" style="1739"/>
    <col min="8961" max="8961" width="20.5546875" style="1739" customWidth="1"/>
    <col min="8962" max="8962" width="22.5546875" style="1739" customWidth="1"/>
    <col min="8963" max="8964" width="20.5546875" style="1739" customWidth="1"/>
    <col min="8965" max="8965" width="19.33203125" style="1739" customWidth="1"/>
    <col min="8966" max="8966" width="1.33203125" style="1739" customWidth="1"/>
    <col min="8967" max="9216" width="11.44140625" style="1739"/>
    <col min="9217" max="9217" width="20.5546875" style="1739" customWidth="1"/>
    <col min="9218" max="9218" width="22.5546875" style="1739" customWidth="1"/>
    <col min="9219" max="9220" width="20.5546875" style="1739" customWidth="1"/>
    <col min="9221" max="9221" width="19.33203125" style="1739" customWidth="1"/>
    <col min="9222" max="9222" width="1.33203125" style="1739" customWidth="1"/>
    <col min="9223" max="9472" width="11.44140625" style="1739"/>
    <col min="9473" max="9473" width="20.5546875" style="1739" customWidth="1"/>
    <col min="9474" max="9474" width="22.5546875" style="1739" customWidth="1"/>
    <col min="9475" max="9476" width="20.5546875" style="1739" customWidth="1"/>
    <col min="9477" max="9477" width="19.33203125" style="1739" customWidth="1"/>
    <col min="9478" max="9478" width="1.33203125" style="1739" customWidth="1"/>
    <col min="9479" max="9728" width="11.44140625" style="1739"/>
    <col min="9729" max="9729" width="20.5546875" style="1739" customWidth="1"/>
    <col min="9730" max="9730" width="22.5546875" style="1739" customWidth="1"/>
    <col min="9731" max="9732" width="20.5546875" style="1739" customWidth="1"/>
    <col min="9733" max="9733" width="19.33203125" style="1739" customWidth="1"/>
    <col min="9734" max="9734" width="1.33203125" style="1739" customWidth="1"/>
    <col min="9735" max="9984" width="11.44140625" style="1739"/>
    <col min="9985" max="9985" width="20.5546875" style="1739" customWidth="1"/>
    <col min="9986" max="9986" width="22.5546875" style="1739" customWidth="1"/>
    <col min="9987" max="9988" width="20.5546875" style="1739" customWidth="1"/>
    <col min="9989" max="9989" width="19.33203125" style="1739" customWidth="1"/>
    <col min="9990" max="9990" width="1.33203125" style="1739" customWidth="1"/>
    <col min="9991" max="10240" width="11.44140625" style="1739"/>
    <col min="10241" max="10241" width="20.5546875" style="1739" customWidth="1"/>
    <col min="10242" max="10242" width="22.5546875" style="1739" customWidth="1"/>
    <col min="10243" max="10244" width="20.5546875" style="1739" customWidth="1"/>
    <col min="10245" max="10245" width="19.33203125" style="1739" customWidth="1"/>
    <col min="10246" max="10246" width="1.33203125" style="1739" customWidth="1"/>
    <col min="10247" max="10496" width="11.44140625" style="1739"/>
    <col min="10497" max="10497" width="20.5546875" style="1739" customWidth="1"/>
    <col min="10498" max="10498" width="22.5546875" style="1739" customWidth="1"/>
    <col min="10499" max="10500" width="20.5546875" style="1739" customWidth="1"/>
    <col min="10501" max="10501" width="19.33203125" style="1739" customWidth="1"/>
    <col min="10502" max="10502" width="1.33203125" style="1739" customWidth="1"/>
    <col min="10503" max="10752" width="11.44140625" style="1739"/>
    <col min="10753" max="10753" width="20.5546875" style="1739" customWidth="1"/>
    <col min="10754" max="10754" width="22.5546875" style="1739" customWidth="1"/>
    <col min="10755" max="10756" width="20.5546875" style="1739" customWidth="1"/>
    <col min="10757" max="10757" width="19.33203125" style="1739" customWidth="1"/>
    <col min="10758" max="10758" width="1.33203125" style="1739" customWidth="1"/>
    <col min="10759" max="11008" width="11.44140625" style="1739"/>
    <col min="11009" max="11009" width="20.5546875" style="1739" customWidth="1"/>
    <col min="11010" max="11010" width="22.5546875" style="1739" customWidth="1"/>
    <col min="11011" max="11012" width="20.5546875" style="1739" customWidth="1"/>
    <col min="11013" max="11013" width="19.33203125" style="1739" customWidth="1"/>
    <col min="11014" max="11014" width="1.33203125" style="1739" customWidth="1"/>
    <col min="11015" max="11264" width="11.44140625" style="1739"/>
    <col min="11265" max="11265" width="20.5546875" style="1739" customWidth="1"/>
    <col min="11266" max="11266" width="22.5546875" style="1739" customWidth="1"/>
    <col min="11267" max="11268" width="20.5546875" style="1739" customWidth="1"/>
    <col min="11269" max="11269" width="19.33203125" style="1739" customWidth="1"/>
    <col min="11270" max="11270" width="1.33203125" style="1739" customWidth="1"/>
    <col min="11271" max="11520" width="11.44140625" style="1739"/>
    <col min="11521" max="11521" width="20.5546875" style="1739" customWidth="1"/>
    <col min="11522" max="11522" width="22.5546875" style="1739" customWidth="1"/>
    <col min="11523" max="11524" width="20.5546875" style="1739" customWidth="1"/>
    <col min="11525" max="11525" width="19.33203125" style="1739" customWidth="1"/>
    <col min="11526" max="11526" width="1.33203125" style="1739" customWidth="1"/>
    <col min="11527" max="11776" width="11.44140625" style="1739"/>
    <col min="11777" max="11777" width="20.5546875" style="1739" customWidth="1"/>
    <col min="11778" max="11778" width="22.5546875" style="1739" customWidth="1"/>
    <col min="11779" max="11780" width="20.5546875" style="1739" customWidth="1"/>
    <col min="11781" max="11781" width="19.33203125" style="1739" customWidth="1"/>
    <col min="11782" max="11782" width="1.33203125" style="1739" customWidth="1"/>
    <col min="11783" max="12032" width="11.44140625" style="1739"/>
    <col min="12033" max="12033" width="20.5546875" style="1739" customWidth="1"/>
    <col min="12034" max="12034" width="22.5546875" style="1739" customWidth="1"/>
    <col min="12035" max="12036" width="20.5546875" style="1739" customWidth="1"/>
    <col min="12037" max="12037" width="19.33203125" style="1739" customWidth="1"/>
    <col min="12038" max="12038" width="1.33203125" style="1739" customWidth="1"/>
    <col min="12039" max="12288" width="11.44140625" style="1739"/>
    <col min="12289" max="12289" width="20.5546875" style="1739" customWidth="1"/>
    <col min="12290" max="12290" width="22.5546875" style="1739" customWidth="1"/>
    <col min="12291" max="12292" width="20.5546875" style="1739" customWidth="1"/>
    <col min="12293" max="12293" width="19.33203125" style="1739" customWidth="1"/>
    <col min="12294" max="12294" width="1.33203125" style="1739" customWidth="1"/>
    <col min="12295" max="12544" width="11.44140625" style="1739"/>
    <col min="12545" max="12545" width="20.5546875" style="1739" customWidth="1"/>
    <col min="12546" max="12546" width="22.5546875" style="1739" customWidth="1"/>
    <col min="12547" max="12548" width="20.5546875" style="1739" customWidth="1"/>
    <col min="12549" max="12549" width="19.33203125" style="1739" customWidth="1"/>
    <col min="12550" max="12550" width="1.33203125" style="1739" customWidth="1"/>
    <col min="12551" max="12800" width="11.44140625" style="1739"/>
    <col min="12801" max="12801" width="20.5546875" style="1739" customWidth="1"/>
    <col min="12802" max="12802" width="22.5546875" style="1739" customWidth="1"/>
    <col min="12803" max="12804" width="20.5546875" style="1739" customWidth="1"/>
    <col min="12805" max="12805" width="19.33203125" style="1739" customWidth="1"/>
    <col min="12806" max="12806" width="1.33203125" style="1739" customWidth="1"/>
    <col min="12807" max="13056" width="11.44140625" style="1739"/>
    <col min="13057" max="13057" width="20.5546875" style="1739" customWidth="1"/>
    <col min="13058" max="13058" width="22.5546875" style="1739" customWidth="1"/>
    <col min="13059" max="13060" width="20.5546875" style="1739" customWidth="1"/>
    <col min="13061" max="13061" width="19.33203125" style="1739" customWidth="1"/>
    <col min="13062" max="13062" width="1.33203125" style="1739" customWidth="1"/>
    <col min="13063" max="13312" width="11.44140625" style="1739"/>
    <col min="13313" max="13313" width="20.5546875" style="1739" customWidth="1"/>
    <col min="13314" max="13314" width="22.5546875" style="1739" customWidth="1"/>
    <col min="13315" max="13316" width="20.5546875" style="1739" customWidth="1"/>
    <col min="13317" max="13317" width="19.33203125" style="1739" customWidth="1"/>
    <col min="13318" max="13318" width="1.33203125" style="1739" customWidth="1"/>
    <col min="13319" max="13568" width="11.44140625" style="1739"/>
    <col min="13569" max="13569" width="20.5546875" style="1739" customWidth="1"/>
    <col min="13570" max="13570" width="22.5546875" style="1739" customWidth="1"/>
    <col min="13571" max="13572" width="20.5546875" style="1739" customWidth="1"/>
    <col min="13573" max="13573" width="19.33203125" style="1739" customWidth="1"/>
    <col min="13574" max="13574" width="1.33203125" style="1739" customWidth="1"/>
    <col min="13575" max="13824" width="11.44140625" style="1739"/>
    <col min="13825" max="13825" width="20.5546875" style="1739" customWidth="1"/>
    <col min="13826" max="13826" width="22.5546875" style="1739" customWidth="1"/>
    <col min="13827" max="13828" width="20.5546875" style="1739" customWidth="1"/>
    <col min="13829" max="13829" width="19.33203125" style="1739" customWidth="1"/>
    <col min="13830" max="13830" width="1.33203125" style="1739" customWidth="1"/>
    <col min="13831" max="14080" width="11.44140625" style="1739"/>
    <col min="14081" max="14081" width="20.5546875" style="1739" customWidth="1"/>
    <col min="14082" max="14082" width="22.5546875" style="1739" customWidth="1"/>
    <col min="14083" max="14084" width="20.5546875" style="1739" customWidth="1"/>
    <col min="14085" max="14085" width="19.33203125" style="1739" customWidth="1"/>
    <col min="14086" max="14086" width="1.33203125" style="1739" customWidth="1"/>
    <col min="14087" max="14336" width="11.44140625" style="1739"/>
    <col min="14337" max="14337" width="20.5546875" style="1739" customWidth="1"/>
    <col min="14338" max="14338" width="22.5546875" style="1739" customWidth="1"/>
    <col min="14339" max="14340" width="20.5546875" style="1739" customWidth="1"/>
    <col min="14341" max="14341" width="19.33203125" style="1739" customWidth="1"/>
    <col min="14342" max="14342" width="1.33203125" style="1739" customWidth="1"/>
    <col min="14343" max="14592" width="11.44140625" style="1739"/>
    <col min="14593" max="14593" width="20.5546875" style="1739" customWidth="1"/>
    <col min="14594" max="14594" width="22.5546875" style="1739" customWidth="1"/>
    <col min="14595" max="14596" width="20.5546875" style="1739" customWidth="1"/>
    <col min="14597" max="14597" width="19.33203125" style="1739" customWidth="1"/>
    <col min="14598" max="14598" width="1.33203125" style="1739" customWidth="1"/>
    <col min="14599" max="14848" width="11.44140625" style="1739"/>
    <col min="14849" max="14849" width="20.5546875" style="1739" customWidth="1"/>
    <col min="14850" max="14850" width="22.5546875" style="1739" customWidth="1"/>
    <col min="14851" max="14852" width="20.5546875" style="1739" customWidth="1"/>
    <col min="14853" max="14853" width="19.33203125" style="1739" customWidth="1"/>
    <col min="14854" max="14854" width="1.33203125" style="1739" customWidth="1"/>
    <col min="14855" max="15104" width="11.44140625" style="1739"/>
    <col min="15105" max="15105" width="20.5546875" style="1739" customWidth="1"/>
    <col min="15106" max="15106" width="22.5546875" style="1739" customWidth="1"/>
    <col min="15107" max="15108" width="20.5546875" style="1739" customWidth="1"/>
    <col min="15109" max="15109" width="19.33203125" style="1739" customWidth="1"/>
    <col min="15110" max="15110" width="1.33203125" style="1739" customWidth="1"/>
    <col min="15111" max="15360" width="11.44140625" style="1739"/>
    <col min="15361" max="15361" width="20.5546875" style="1739" customWidth="1"/>
    <col min="15362" max="15362" width="22.5546875" style="1739" customWidth="1"/>
    <col min="15363" max="15364" width="20.5546875" style="1739" customWidth="1"/>
    <col min="15365" max="15365" width="19.33203125" style="1739" customWidth="1"/>
    <col min="15366" max="15366" width="1.33203125" style="1739" customWidth="1"/>
    <col min="15367" max="15616" width="11.44140625" style="1739"/>
    <col min="15617" max="15617" width="20.5546875" style="1739" customWidth="1"/>
    <col min="15618" max="15618" width="22.5546875" style="1739" customWidth="1"/>
    <col min="15619" max="15620" width="20.5546875" style="1739" customWidth="1"/>
    <col min="15621" max="15621" width="19.33203125" style="1739" customWidth="1"/>
    <col min="15622" max="15622" width="1.33203125" style="1739" customWidth="1"/>
    <col min="15623" max="15872" width="11.44140625" style="1739"/>
    <col min="15873" max="15873" width="20.5546875" style="1739" customWidth="1"/>
    <col min="15874" max="15874" width="22.5546875" style="1739" customWidth="1"/>
    <col min="15875" max="15876" width="20.5546875" style="1739" customWidth="1"/>
    <col min="15877" max="15877" width="19.33203125" style="1739" customWidth="1"/>
    <col min="15878" max="15878" width="1.33203125" style="1739" customWidth="1"/>
    <col min="15879" max="16128" width="11.44140625" style="1739"/>
    <col min="16129" max="16129" width="20.5546875" style="1739" customWidth="1"/>
    <col min="16130" max="16130" width="22.5546875" style="1739" customWidth="1"/>
    <col min="16131" max="16132" width="20.5546875" style="1739" customWidth="1"/>
    <col min="16133" max="16133" width="19.33203125" style="1739" customWidth="1"/>
    <col min="16134" max="16134" width="1.33203125" style="1739" customWidth="1"/>
    <col min="16135" max="16384" width="11.44140625" style="1739"/>
  </cols>
  <sheetData>
    <row r="1" spans="1:7">
      <c r="A1" s="1737"/>
      <c r="B1" s="1738"/>
    </row>
    <row r="2" spans="1:7" ht="58.2" customHeight="1">
      <c r="A2" s="2009" t="s">
        <v>1564</v>
      </c>
      <c r="B2" s="2009"/>
      <c r="C2" s="2009"/>
      <c r="D2" s="2009"/>
      <c r="E2" s="2009"/>
    </row>
    <row r="3" spans="1:7" ht="19.95" customHeight="1">
      <c r="A3" s="2004">
        <v>45838</v>
      </c>
      <c r="B3" s="2004"/>
      <c r="C3" s="2004"/>
      <c r="D3" s="2004"/>
      <c r="E3" s="2004"/>
    </row>
    <row r="4" spans="1:7" ht="21" customHeight="1">
      <c r="A4" s="2010" t="s">
        <v>1151</v>
      </c>
      <c r="B4" s="2010"/>
      <c r="C4" s="2010"/>
      <c r="D4" s="2010"/>
      <c r="E4" s="2010"/>
    </row>
    <row r="5" spans="1:7" ht="6.75" customHeight="1" thickBot="1">
      <c r="A5" s="1740"/>
      <c r="B5" s="1741"/>
      <c r="C5" s="1741"/>
      <c r="D5" s="1741"/>
      <c r="E5" s="1742"/>
    </row>
    <row r="6" spans="1:7" ht="29.4" customHeight="1">
      <c r="A6" s="2011" t="s">
        <v>457</v>
      </c>
      <c r="B6" s="2011" t="s">
        <v>1565</v>
      </c>
      <c r="C6" s="2013" t="s">
        <v>1566</v>
      </c>
      <c r="D6" s="2014"/>
      <c r="E6" s="2015"/>
    </row>
    <row r="7" spans="1:7" ht="17.25" customHeight="1">
      <c r="A7" s="2012"/>
      <c r="B7" s="2012"/>
      <c r="C7" s="1743" t="s">
        <v>1567</v>
      </c>
      <c r="D7" s="1744" t="s">
        <v>1568</v>
      </c>
      <c r="E7" s="2015"/>
    </row>
    <row r="8" spans="1:7" ht="17.25" customHeight="1">
      <c r="A8" s="1745" t="s">
        <v>114</v>
      </c>
      <c r="B8" s="1746" t="s">
        <v>341</v>
      </c>
      <c r="C8" s="1747">
        <v>0.69799999999999995</v>
      </c>
      <c r="D8" s="1748">
        <v>5.8000000000000003E-2</v>
      </c>
      <c r="E8" s="1749"/>
      <c r="F8" s="1749"/>
      <c r="G8" s="1749"/>
    </row>
    <row r="9" spans="1:7" ht="17.25" customHeight="1">
      <c r="A9" s="1750"/>
      <c r="B9" s="1746" t="s">
        <v>1569</v>
      </c>
      <c r="C9" s="1747">
        <v>1.097</v>
      </c>
      <c r="D9" s="1748">
        <v>9.0999999999999998E-2</v>
      </c>
      <c r="E9" s="1749"/>
      <c r="F9" s="1749"/>
      <c r="G9" s="1749"/>
    </row>
    <row r="10" spans="1:7" ht="17.25" customHeight="1">
      <c r="A10" s="1750"/>
      <c r="B10" s="1746" t="s">
        <v>343</v>
      </c>
      <c r="C10" s="1747">
        <v>1.498</v>
      </c>
      <c r="D10" s="1748">
        <v>0.124</v>
      </c>
      <c r="E10" s="1749"/>
      <c r="F10" s="1749"/>
      <c r="G10" s="1749"/>
    </row>
    <row r="11" spans="1:7" ht="17.25" customHeight="1">
      <c r="A11" s="1751"/>
      <c r="B11" s="1752" t="s">
        <v>344</v>
      </c>
      <c r="C11" s="1753">
        <v>1.9</v>
      </c>
      <c r="D11" s="1754">
        <v>0.157</v>
      </c>
      <c r="E11" s="1749"/>
      <c r="F11" s="1749"/>
      <c r="G11" s="1749"/>
    </row>
    <row r="12" spans="1:7" ht="17.25" customHeight="1">
      <c r="A12" s="1750" t="s">
        <v>117</v>
      </c>
      <c r="B12" s="1746" t="s">
        <v>341</v>
      </c>
      <c r="C12" s="1755">
        <v>0.49299999999999999</v>
      </c>
      <c r="D12" s="1756">
        <v>4.1000000000000002E-2</v>
      </c>
      <c r="E12" s="1749"/>
      <c r="F12" s="1749"/>
      <c r="G12" s="1749"/>
    </row>
    <row r="13" spans="1:7" ht="16.5" customHeight="1">
      <c r="B13" s="1746" t="s">
        <v>1569</v>
      </c>
      <c r="C13" s="1747">
        <v>1.149</v>
      </c>
      <c r="D13" s="1748">
        <v>9.5299999999999996E-2</v>
      </c>
      <c r="E13" s="1749"/>
      <c r="F13" s="1749"/>
      <c r="G13" s="1749"/>
    </row>
    <row r="14" spans="1:7" ht="16.5" customHeight="1">
      <c r="A14" s="1750"/>
      <c r="B14" s="1746" t="s">
        <v>343</v>
      </c>
      <c r="C14" s="1747">
        <v>1.7529999999999999</v>
      </c>
      <c r="D14" s="1748">
        <v>0.14499999999999999</v>
      </c>
      <c r="E14" s="1749"/>
      <c r="F14" s="1749"/>
      <c r="G14" s="1749"/>
    </row>
    <row r="15" spans="1:7" ht="16.5" customHeight="1">
      <c r="A15" s="1751"/>
      <c r="B15" s="1752" t="s">
        <v>344</v>
      </c>
      <c r="C15" s="1753">
        <v>1.998</v>
      </c>
      <c r="D15" s="1754">
        <v>0.16500000000000001</v>
      </c>
      <c r="E15" s="1749"/>
      <c r="F15" s="1749"/>
      <c r="G15" s="1749"/>
    </row>
    <row r="16" spans="1:7" ht="16.5" customHeight="1">
      <c r="A16" s="1750" t="s">
        <v>118</v>
      </c>
      <c r="B16" s="1746" t="s">
        <v>341</v>
      </c>
      <c r="C16" s="1747">
        <v>0.6</v>
      </c>
      <c r="D16" s="1758">
        <v>4.99E-2</v>
      </c>
      <c r="E16" s="1749"/>
      <c r="F16" s="1749"/>
      <c r="G16" s="1749"/>
    </row>
    <row r="17" spans="1:7" ht="16.5" customHeight="1">
      <c r="A17" s="1750"/>
      <c r="B17" s="1746" t="s">
        <v>1569</v>
      </c>
      <c r="C17" s="1747">
        <v>1.206</v>
      </c>
      <c r="D17" s="1758">
        <v>0.1</v>
      </c>
      <c r="E17" s="1749"/>
      <c r="F17" s="1749"/>
      <c r="G17" s="1749"/>
    </row>
    <row r="18" spans="1:7" ht="16.5" customHeight="1">
      <c r="A18" s="1750"/>
      <c r="B18" s="1746" t="s">
        <v>343</v>
      </c>
      <c r="C18" s="1747">
        <v>1.45</v>
      </c>
      <c r="D18" s="1758">
        <v>0.12</v>
      </c>
      <c r="E18" s="1749"/>
      <c r="F18" s="1749"/>
      <c r="G18" s="1749"/>
    </row>
    <row r="19" spans="1:7" ht="16.5" customHeight="1">
      <c r="A19" s="1759"/>
      <c r="B19" s="1752" t="s">
        <v>344</v>
      </c>
      <c r="C19" s="1753">
        <v>1.9359999999999999</v>
      </c>
      <c r="D19" s="1760">
        <v>0.16</v>
      </c>
      <c r="E19" s="1749"/>
      <c r="F19" s="1749"/>
      <c r="G19" s="1749"/>
    </row>
    <row r="20" spans="1:7" ht="16.5" customHeight="1">
      <c r="A20" s="1750" t="s">
        <v>119</v>
      </c>
      <c r="B20" s="1746" t="s">
        <v>341</v>
      </c>
      <c r="C20" s="1747">
        <v>0.80600000000000005</v>
      </c>
      <c r="D20" s="1758">
        <v>6.7000000000000004E-2</v>
      </c>
      <c r="E20" s="1749"/>
      <c r="F20" s="1749"/>
      <c r="G20" s="1749"/>
    </row>
    <row r="21" spans="1:7" ht="16.5" customHeight="1">
      <c r="A21" s="1750"/>
      <c r="B21" s="1746" t="s">
        <v>1569</v>
      </c>
      <c r="C21" s="1747">
        <v>1.206</v>
      </c>
      <c r="D21" s="1758">
        <v>0.1</v>
      </c>
      <c r="E21" s="1749"/>
      <c r="F21" s="1749"/>
      <c r="G21" s="1749"/>
    </row>
    <row r="22" spans="1:7" ht="16.5" customHeight="1">
      <c r="A22" s="1750"/>
      <c r="B22" s="1746" t="s">
        <v>343</v>
      </c>
      <c r="C22" s="1747">
        <v>2.1202999999999999</v>
      </c>
      <c r="D22" s="1758">
        <v>0.17499999999999999</v>
      </c>
      <c r="E22" s="1749"/>
      <c r="F22" s="1749"/>
      <c r="G22" s="1749"/>
    </row>
    <row r="23" spans="1:7" ht="16.5" customHeight="1" thickBot="1">
      <c r="A23" s="1761"/>
      <c r="B23" s="1762" t="s">
        <v>344</v>
      </c>
      <c r="C23" s="1763">
        <v>2.3029999999999999</v>
      </c>
      <c r="D23" s="1764">
        <v>0.19</v>
      </c>
      <c r="E23" s="1749"/>
      <c r="F23" s="1749"/>
      <c r="G23" s="1749"/>
    </row>
    <row r="24" spans="1:7" ht="16.5" customHeight="1">
      <c r="A24" s="1765" t="s">
        <v>221</v>
      </c>
      <c r="B24" s="1766"/>
      <c r="C24" s="1766"/>
      <c r="D24" s="1766"/>
      <c r="E24" s="1746"/>
    </row>
    <row r="25" spans="1:7" ht="12.6" customHeight="1">
      <c r="A25" s="1767" t="s">
        <v>1570</v>
      </c>
      <c r="B25" s="1746"/>
      <c r="C25" s="1768"/>
      <c r="D25" s="1769"/>
      <c r="E25" s="2008"/>
    </row>
    <row r="26" spans="1:7" ht="12.6" customHeight="1">
      <c r="A26" s="1767" t="s">
        <v>1571</v>
      </c>
      <c r="B26" s="1746"/>
      <c r="C26" s="1768"/>
      <c r="D26" s="1769"/>
      <c r="E26" s="2008"/>
      <c r="F26" s="1770"/>
      <c r="G26" s="1738"/>
    </row>
    <row r="27" spans="1:7" ht="12.6" customHeight="1">
      <c r="A27" s="1767" t="s">
        <v>1572</v>
      </c>
      <c r="B27" s="1746"/>
      <c r="C27" s="1768"/>
      <c r="D27" s="1769"/>
      <c r="E27" s="2008"/>
    </row>
    <row r="28" spans="1:7" ht="12.6" customHeight="1">
      <c r="A28" s="1767"/>
      <c r="C28" s="1771"/>
      <c r="D28" s="1771"/>
      <c r="E28" s="1771"/>
    </row>
    <row r="29" spans="1:7" ht="16.95" customHeight="1">
      <c r="A29" s="1772"/>
      <c r="C29" s="1771"/>
      <c r="D29" s="1771"/>
      <c r="E29" s="1771"/>
    </row>
    <row r="30" spans="1:7" ht="12" customHeight="1">
      <c r="A30" s="1739"/>
      <c r="C30" s="1771"/>
      <c r="D30" s="1771"/>
      <c r="E30" s="1771"/>
    </row>
    <row r="31" spans="1:7" ht="12.75" customHeight="1">
      <c r="A31" s="1771"/>
      <c r="E31" s="1771"/>
    </row>
    <row r="32" spans="1:7" ht="7.5" customHeight="1">
      <c r="A32" s="1773"/>
      <c r="B32" s="1774"/>
      <c r="D32" s="1774"/>
      <c r="E32" s="1771"/>
    </row>
    <row r="33" spans="5:5">
      <c r="E33" s="1771"/>
    </row>
  </sheetData>
  <mergeCells count="8">
    <mergeCell ref="E25:E27"/>
    <mergeCell ref="A2:E2"/>
    <mergeCell ref="A3:E3"/>
    <mergeCell ref="A4:E4"/>
    <mergeCell ref="A6:A7"/>
    <mergeCell ref="B6:B7"/>
    <mergeCell ref="C6:D6"/>
    <mergeCell ref="E6:E7"/>
  </mergeCells>
  <printOptions horizontalCentered="1" verticalCentered="1"/>
  <pageMargins left="1.1023622047244095" right="0.78740157480314965" top="0.74803149606299213" bottom="0.43307086614173229" header="0" footer="0"/>
  <pageSetup paperSize="9" scale="71" orientation="portrait" r:id="rId1"/>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3167F-232E-468B-8ADC-B732BBD7F168}">
  <dimension ref="A1:Q155"/>
  <sheetViews>
    <sheetView zoomScaleNormal="100" workbookViewId="0"/>
  </sheetViews>
  <sheetFormatPr baseColWidth="10" defaultColWidth="11.44140625" defaultRowHeight="14.4"/>
  <cols>
    <col min="1" max="1" width="4" style="1776" customWidth="1"/>
    <col min="2" max="2" width="5.33203125" style="1776" customWidth="1"/>
    <col min="3" max="3" width="30.33203125" style="1776" customWidth="1"/>
    <col min="4" max="4" width="12.33203125" style="1776" customWidth="1"/>
    <col min="5" max="6" width="11.5546875" style="1776" bestFit="1" customWidth="1"/>
    <col min="7" max="7" width="12.33203125" style="1776" bestFit="1" customWidth="1"/>
    <col min="8" max="8" width="12" style="1776" bestFit="1" customWidth="1"/>
    <col min="9" max="9" width="11.44140625" style="1777"/>
    <col min="10" max="11" width="7.88671875" style="1776" customWidth="1"/>
    <col min="12" max="12" width="14.5546875" style="1776" customWidth="1"/>
    <col min="13" max="256" width="11.44140625" style="1776"/>
    <col min="257" max="257" width="4" style="1776" customWidth="1"/>
    <col min="258" max="258" width="5.33203125" style="1776" customWidth="1"/>
    <col min="259" max="259" width="30.33203125" style="1776" customWidth="1"/>
    <col min="260" max="260" width="12.33203125" style="1776" customWidth="1"/>
    <col min="261" max="262" width="11.5546875" style="1776" bestFit="1" customWidth="1"/>
    <col min="263" max="263" width="12.33203125" style="1776" bestFit="1" customWidth="1"/>
    <col min="264" max="264" width="12" style="1776" bestFit="1" customWidth="1"/>
    <col min="265" max="265" width="11.44140625" style="1776"/>
    <col min="266" max="267" width="7.88671875" style="1776" customWidth="1"/>
    <col min="268" max="268" width="14.5546875" style="1776" customWidth="1"/>
    <col min="269" max="512" width="11.44140625" style="1776"/>
    <col min="513" max="513" width="4" style="1776" customWidth="1"/>
    <col min="514" max="514" width="5.33203125" style="1776" customWidth="1"/>
    <col min="515" max="515" width="30.33203125" style="1776" customWidth="1"/>
    <col min="516" max="516" width="12.33203125" style="1776" customWidth="1"/>
    <col min="517" max="518" width="11.5546875" style="1776" bestFit="1" customWidth="1"/>
    <col min="519" max="519" width="12.33203125" style="1776" bestFit="1" customWidth="1"/>
    <col min="520" max="520" width="12" style="1776" bestFit="1" customWidth="1"/>
    <col min="521" max="521" width="11.44140625" style="1776"/>
    <col min="522" max="523" width="7.88671875" style="1776" customWidth="1"/>
    <col min="524" max="524" width="14.5546875" style="1776" customWidth="1"/>
    <col min="525" max="768" width="11.44140625" style="1776"/>
    <col min="769" max="769" width="4" style="1776" customWidth="1"/>
    <col min="770" max="770" width="5.33203125" style="1776" customWidth="1"/>
    <col min="771" max="771" width="30.33203125" style="1776" customWidth="1"/>
    <col min="772" max="772" width="12.33203125" style="1776" customWidth="1"/>
    <col min="773" max="774" width="11.5546875" style="1776" bestFit="1" customWidth="1"/>
    <col min="775" max="775" width="12.33203125" style="1776" bestFit="1" customWidth="1"/>
    <col min="776" max="776" width="12" style="1776" bestFit="1" customWidth="1"/>
    <col min="777" max="777" width="11.44140625" style="1776"/>
    <col min="778" max="779" width="7.88671875" style="1776" customWidth="1"/>
    <col min="780" max="780" width="14.5546875" style="1776" customWidth="1"/>
    <col min="781" max="1024" width="11.44140625" style="1776"/>
    <col min="1025" max="1025" width="4" style="1776" customWidth="1"/>
    <col min="1026" max="1026" width="5.33203125" style="1776" customWidth="1"/>
    <col min="1027" max="1027" width="30.33203125" style="1776" customWidth="1"/>
    <col min="1028" max="1028" width="12.33203125" style="1776" customWidth="1"/>
    <col min="1029" max="1030" width="11.5546875" style="1776" bestFit="1" customWidth="1"/>
    <col min="1031" max="1031" width="12.33203125" style="1776" bestFit="1" customWidth="1"/>
    <col min="1032" max="1032" width="12" style="1776" bestFit="1" customWidth="1"/>
    <col min="1033" max="1033" width="11.44140625" style="1776"/>
    <col min="1034" max="1035" width="7.88671875" style="1776" customWidth="1"/>
    <col min="1036" max="1036" width="14.5546875" style="1776" customWidth="1"/>
    <col min="1037" max="1280" width="11.44140625" style="1776"/>
    <col min="1281" max="1281" width="4" style="1776" customWidth="1"/>
    <col min="1282" max="1282" width="5.33203125" style="1776" customWidth="1"/>
    <col min="1283" max="1283" width="30.33203125" style="1776" customWidth="1"/>
    <col min="1284" max="1284" width="12.33203125" style="1776" customWidth="1"/>
    <col min="1285" max="1286" width="11.5546875" style="1776" bestFit="1" customWidth="1"/>
    <col min="1287" max="1287" width="12.33203125" style="1776" bestFit="1" customWidth="1"/>
    <col min="1288" max="1288" width="12" style="1776" bestFit="1" customWidth="1"/>
    <col min="1289" max="1289" width="11.44140625" style="1776"/>
    <col min="1290" max="1291" width="7.88671875" style="1776" customWidth="1"/>
    <col min="1292" max="1292" width="14.5546875" style="1776" customWidth="1"/>
    <col min="1293" max="1536" width="11.44140625" style="1776"/>
    <col min="1537" max="1537" width="4" style="1776" customWidth="1"/>
    <col min="1538" max="1538" width="5.33203125" style="1776" customWidth="1"/>
    <col min="1539" max="1539" width="30.33203125" style="1776" customWidth="1"/>
    <col min="1540" max="1540" width="12.33203125" style="1776" customWidth="1"/>
    <col min="1541" max="1542" width="11.5546875" style="1776" bestFit="1" customWidth="1"/>
    <col min="1543" max="1543" width="12.33203125" style="1776" bestFit="1" customWidth="1"/>
    <col min="1544" max="1544" width="12" style="1776" bestFit="1" customWidth="1"/>
    <col min="1545" max="1545" width="11.44140625" style="1776"/>
    <col min="1546" max="1547" width="7.88671875" style="1776" customWidth="1"/>
    <col min="1548" max="1548" width="14.5546875" style="1776" customWidth="1"/>
    <col min="1549" max="1792" width="11.44140625" style="1776"/>
    <col min="1793" max="1793" width="4" style="1776" customWidth="1"/>
    <col min="1794" max="1794" width="5.33203125" style="1776" customWidth="1"/>
    <col min="1795" max="1795" width="30.33203125" style="1776" customWidth="1"/>
    <col min="1796" max="1796" width="12.33203125" style="1776" customWidth="1"/>
    <col min="1797" max="1798" width="11.5546875" style="1776" bestFit="1" customWidth="1"/>
    <col min="1799" max="1799" width="12.33203125" style="1776" bestFit="1" customWidth="1"/>
    <col min="1800" max="1800" width="12" style="1776" bestFit="1" customWidth="1"/>
    <col min="1801" max="1801" width="11.44140625" style="1776"/>
    <col min="1802" max="1803" width="7.88671875" style="1776" customWidth="1"/>
    <col min="1804" max="1804" width="14.5546875" style="1776" customWidth="1"/>
    <col min="1805" max="2048" width="11.44140625" style="1776"/>
    <col min="2049" max="2049" width="4" style="1776" customWidth="1"/>
    <col min="2050" max="2050" width="5.33203125" style="1776" customWidth="1"/>
    <col min="2051" max="2051" width="30.33203125" style="1776" customWidth="1"/>
    <col min="2052" max="2052" width="12.33203125" style="1776" customWidth="1"/>
    <col min="2053" max="2054" width="11.5546875" style="1776" bestFit="1" customWidth="1"/>
    <col min="2055" max="2055" width="12.33203125" style="1776" bestFit="1" customWidth="1"/>
    <col min="2056" max="2056" width="12" style="1776" bestFit="1" customWidth="1"/>
    <col min="2057" max="2057" width="11.44140625" style="1776"/>
    <col min="2058" max="2059" width="7.88671875" style="1776" customWidth="1"/>
    <col min="2060" max="2060" width="14.5546875" style="1776" customWidth="1"/>
    <col min="2061" max="2304" width="11.44140625" style="1776"/>
    <col min="2305" max="2305" width="4" style="1776" customWidth="1"/>
    <col min="2306" max="2306" width="5.33203125" style="1776" customWidth="1"/>
    <col min="2307" max="2307" width="30.33203125" style="1776" customWidth="1"/>
    <col min="2308" max="2308" width="12.33203125" style="1776" customWidth="1"/>
    <col min="2309" max="2310" width="11.5546875" style="1776" bestFit="1" customWidth="1"/>
    <col min="2311" max="2311" width="12.33203125" style="1776" bestFit="1" customWidth="1"/>
    <col min="2312" max="2312" width="12" style="1776" bestFit="1" customWidth="1"/>
    <col min="2313" max="2313" width="11.44140625" style="1776"/>
    <col min="2314" max="2315" width="7.88671875" style="1776" customWidth="1"/>
    <col min="2316" max="2316" width="14.5546875" style="1776" customWidth="1"/>
    <col min="2317" max="2560" width="11.44140625" style="1776"/>
    <col min="2561" max="2561" width="4" style="1776" customWidth="1"/>
    <col min="2562" max="2562" width="5.33203125" style="1776" customWidth="1"/>
    <col min="2563" max="2563" width="30.33203125" style="1776" customWidth="1"/>
    <col min="2564" max="2564" width="12.33203125" style="1776" customWidth="1"/>
    <col min="2565" max="2566" width="11.5546875" style="1776" bestFit="1" customWidth="1"/>
    <col min="2567" max="2567" width="12.33203125" style="1776" bestFit="1" customWidth="1"/>
    <col min="2568" max="2568" width="12" style="1776" bestFit="1" customWidth="1"/>
    <col min="2569" max="2569" width="11.44140625" style="1776"/>
    <col min="2570" max="2571" width="7.88671875" style="1776" customWidth="1"/>
    <col min="2572" max="2572" width="14.5546875" style="1776" customWidth="1"/>
    <col min="2573" max="2816" width="11.44140625" style="1776"/>
    <col min="2817" max="2817" width="4" style="1776" customWidth="1"/>
    <col min="2818" max="2818" width="5.33203125" style="1776" customWidth="1"/>
    <col min="2819" max="2819" width="30.33203125" style="1776" customWidth="1"/>
    <col min="2820" max="2820" width="12.33203125" style="1776" customWidth="1"/>
    <col min="2821" max="2822" width="11.5546875" style="1776" bestFit="1" customWidth="1"/>
    <col min="2823" max="2823" width="12.33203125" style="1776" bestFit="1" customWidth="1"/>
    <col min="2824" max="2824" width="12" style="1776" bestFit="1" customWidth="1"/>
    <col min="2825" max="2825" width="11.44140625" style="1776"/>
    <col min="2826" max="2827" width="7.88671875" style="1776" customWidth="1"/>
    <col min="2828" max="2828" width="14.5546875" style="1776" customWidth="1"/>
    <col min="2829" max="3072" width="11.44140625" style="1776"/>
    <col min="3073" max="3073" width="4" style="1776" customWidth="1"/>
    <col min="3074" max="3074" width="5.33203125" style="1776" customWidth="1"/>
    <col min="3075" max="3075" width="30.33203125" style="1776" customWidth="1"/>
    <col min="3076" max="3076" width="12.33203125" style="1776" customWidth="1"/>
    <col min="3077" max="3078" width="11.5546875" style="1776" bestFit="1" customWidth="1"/>
    <col min="3079" max="3079" width="12.33203125" style="1776" bestFit="1" customWidth="1"/>
    <col min="3080" max="3080" width="12" style="1776" bestFit="1" customWidth="1"/>
    <col min="3081" max="3081" width="11.44140625" style="1776"/>
    <col min="3082" max="3083" width="7.88671875" style="1776" customWidth="1"/>
    <col min="3084" max="3084" width="14.5546875" style="1776" customWidth="1"/>
    <col min="3085" max="3328" width="11.44140625" style="1776"/>
    <col min="3329" max="3329" width="4" style="1776" customWidth="1"/>
    <col min="3330" max="3330" width="5.33203125" style="1776" customWidth="1"/>
    <col min="3331" max="3331" width="30.33203125" style="1776" customWidth="1"/>
    <col min="3332" max="3332" width="12.33203125" style="1776" customWidth="1"/>
    <col min="3333" max="3334" width="11.5546875" style="1776" bestFit="1" customWidth="1"/>
    <col min="3335" max="3335" width="12.33203125" style="1776" bestFit="1" customWidth="1"/>
    <col min="3336" max="3336" width="12" style="1776" bestFit="1" customWidth="1"/>
    <col min="3337" max="3337" width="11.44140625" style="1776"/>
    <col min="3338" max="3339" width="7.88671875" style="1776" customWidth="1"/>
    <col min="3340" max="3340" width="14.5546875" style="1776" customWidth="1"/>
    <col min="3341" max="3584" width="11.44140625" style="1776"/>
    <col min="3585" max="3585" width="4" style="1776" customWidth="1"/>
    <col min="3586" max="3586" width="5.33203125" style="1776" customWidth="1"/>
    <col min="3587" max="3587" width="30.33203125" style="1776" customWidth="1"/>
    <col min="3588" max="3588" width="12.33203125" style="1776" customWidth="1"/>
    <col min="3589" max="3590" width="11.5546875" style="1776" bestFit="1" customWidth="1"/>
    <col min="3591" max="3591" width="12.33203125" style="1776" bestFit="1" customWidth="1"/>
    <col min="3592" max="3592" width="12" style="1776" bestFit="1" customWidth="1"/>
    <col min="3593" max="3593" width="11.44140625" style="1776"/>
    <col min="3594" max="3595" width="7.88671875" style="1776" customWidth="1"/>
    <col min="3596" max="3596" width="14.5546875" style="1776" customWidth="1"/>
    <col min="3597" max="3840" width="11.44140625" style="1776"/>
    <col min="3841" max="3841" width="4" style="1776" customWidth="1"/>
    <col min="3842" max="3842" width="5.33203125" style="1776" customWidth="1"/>
    <col min="3843" max="3843" width="30.33203125" style="1776" customWidth="1"/>
    <col min="3844" max="3844" width="12.33203125" style="1776" customWidth="1"/>
    <col min="3845" max="3846" width="11.5546875" style="1776" bestFit="1" customWidth="1"/>
    <col min="3847" max="3847" width="12.33203125" style="1776" bestFit="1" customWidth="1"/>
    <col min="3848" max="3848" width="12" style="1776" bestFit="1" customWidth="1"/>
    <col min="3849" max="3849" width="11.44140625" style="1776"/>
    <col min="3850" max="3851" width="7.88671875" style="1776" customWidth="1"/>
    <col min="3852" max="3852" width="14.5546875" style="1776" customWidth="1"/>
    <col min="3853" max="4096" width="11.44140625" style="1776"/>
    <col min="4097" max="4097" width="4" style="1776" customWidth="1"/>
    <col min="4098" max="4098" width="5.33203125" style="1776" customWidth="1"/>
    <col min="4099" max="4099" width="30.33203125" style="1776" customWidth="1"/>
    <col min="4100" max="4100" width="12.33203125" style="1776" customWidth="1"/>
    <col min="4101" max="4102" width="11.5546875" style="1776" bestFit="1" customWidth="1"/>
    <col min="4103" max="4103" width="12.33203125" style="1776" bestFit="1" customWidth="1"/>
    <col min="4104" max="4104" width="12" style="1776" bestFit="1" customWidth="1"/>
    <col min="4105" max="4105" width="11.44140625" style="1776"/>
    <col min="4106" max="4107" width="7.88671875" style="1776" customWidth="1"/>
    <col min="4108" max="4108" width="14.5546875" style="1776" customWidth="1"/>
    <col min="4109" max="4352" width="11.44140625" style="1776"/>
    <col min="4353" max="4353" width="4" style="1776" customWidth="1"/>
    <col min="4354" max="4354" width="5.33203125" style="1776" customWidth="1"/>
    <col min="4355" max="4355" width="30.33203125" style="1776" customWidth="1"/>
    <col min="4356" max="4356" width="12.33203125" style="1776" customWidth="1"/>
    <col min="4357" max="4358" width="11.5546875" style="1776" bestFit="1" customWidth="1"/>
    <col min="4359" max="4359" width="12.33203125" style="1776" bestFit="1" customWidth="1"/>
    <col min="4360" max="4360" width="12" style="1776" bestFit="1" customWidth="1"/>
    <col min="4361" max="4361" width="11.44140625" style="1776"/>
    <col min="4362" max="4363" width="7.88671875" style="1776" customWidth="1"/>
    <col min="4364" max="4364" width="14.5546875" style="1776" customWidth="1"/>
    <col min="4365" max="4608" width="11.44140625" style="1776"/>
    <col min="4609" max="4609" width="4" style="1776" customWidth="1"/>
    <col min="4610" max="4610" width="5.33203125" style="1776" customWidth="1"/>
    <col min="4611" max="4611" width="30.33203125" style="1776" customWidth="1"/>
    <col min="4612" max="4612" width="12.33203125" style="1776" customWidth="1"/>
    <col min="4613" max="4614" width="11.5546875" style="1776" bestFit="1" customWidth="1"/>
    <col min="4615" max="4615" width="12.33203125" style="1776" bestFit="1" customWidth="1"/>
    <col min="4616" max="4616" width="12" style="1776" bestFit="1" customWidth="1"/>
    <col min="4617" max="4617" width="11.44140625" style="1776"/>
    <col min="4618" max="4619" width="7.88671875" style="1776" customWidth="1"/>
    <col min="4620" max="4620" width="14.5546875" style="1776" customWidth="1"/>
    <col min="4621" max="4864" width="11.44140625" style="1776"/>
    <col min="4865" max="4865" width="4" style="1776" customWidth="1"/>
    <col min="4866" max="4866" width="5.33203125" style="1776" customWidth="1"/>
    <col min="4867" max="4867" width="30.33203125" style="1776" customWidth="1"/>
    <col min="4868" max="4868" width="12.33203125" style="1776" customWidth="1"/>
    <col min="4869" max="4870" width="11.5546875" style="1776" bestFit="1" customWidth="1"/>
    <col min="4871" max="4871" width="12.33203125" style="1776" bestFit="1" customWidth="1"/>
    <col min="4872" max="4872" width="12" style="1776" bestFit="1" customWidth="1"/>
    <col min="4873" max="4873" width="11.44140625" style="1776"/>
    <col min="4874" max="4875" width="7.88671875" style="1776" customWidth="1"/>
    <col min="4876" max="4876" width="14.5546875" style="1776" customWidth="1"/>
    <col min="4877" max="5120" width="11.44140625" style="1776"/>
    <col min="5121" max="5121" width="4" style="1776" customWidth="1"/>
    <col min="5122" max="5122" width="5.33203125" style="1776" customWidth="1"/>
    <col min="5123" max="5123" width="30.33203125" style="1776" customWidth="1"/>
    <col min="5124" max="5124" width="12.33203125" style="1776" customWidth="1"/>
    <col min="5125" max="5126" width="11.5546875" style="1776" bestFit="1" customWidth="1"/>
    <col min="5127" max="5127" width="12.33203125" style="1776" bestFit="1" customWidth="1"/>
    <col min="5128" max="5128" width="12" style="1776" bestFit="1" customWidth="1"/>
    <col min="5129" max="5129" width="11.44140625" style="1776"/>
    <col min="5130" max="5131" width="7.88671875" style="1776" customWidth="1"/>
    <col min="5132" max="5132" width="14.5546875" style="1776" customWidth="1"/>
    <col min="5133" max="5376" width="11.44140625" style="1776"/>
    <col min="5377" max="5377" width="4" style="1776" customWidth="1"/>
    <col min="5378" max="5378" width="5.33203125" style="1776" customWidth="1"/>
    <col min="5379" max="5379" width="30.33203125" style="1776" customWidth="1"/>
    <col min="5380" max="5380" width="12.33203125" style="1776" customWidth="1"/>
    <col min="5381" max="5382" width="11.5546875" style="1776" bestFit="1" customWidth="1"/>
    <col min="5383" max="5383" width="12.33203125" style="1776" bestFit="1" customWidth="1"/>
    <col min="5384" max="5384" width="12" style="1776" bestFit="1" customWidth="1"/>
    <col min="5385" max="5385" width="11.44140625" style="1776"/>
    <col min="5386" max="5387" width="7.88671875" style="1776" customWidth="1"/>
    <col min="5388" max="5388" width="14.5546875" style="1776" customWidth="1"/>
    <col min="5389" max="5632" width="11.44140625" style="1776"/>
    <col min="5633" max="5633" width="4" style="1776" customWidth="1"/>
    <col min="5634" max="5634" width="5.33203125" style="1776" customWidth="1"/>
    <col min="5635" max="5635" width="30.33203125" style="1776" customWidth="1"/>
    <col min="5636" max="5636" width="12.33203125" style="1776" customWidth="1"/>
    <col min="5637" max="5638" width="11.5546875" style="1776" bestFit="1" customWidth="1"/>
    <col min="5639" max="5639" width="12.33203125" style="1776" bestFit="1" customWidth="1"/>
    <col min="5640" max="5640" width="12" style="1776" bestFit="1" customWidth="1"/>
    <col min="5641" max="5641" width="11.44140625" style="1776"/>
    <col min="5642" max="5643" width="7.88671875" style="1776" customWidth="1"/>
    <col min="5644" max="5644" width="14.5546875" style="1776" customWidth="1"/>
    <col min="5645" max="5888" width="11.44140625" style="1776"/>
    <col min="5889" max="5889" width="4" style="1776" customWidth="1"/>
    <col min="5890" max="5890" width="5.33203125" style="1776" customWidth="1"/>
    <col min="5891" max="5891" width="30.33203125" style="1776" customWidth="1"/>
    <col min="5892" max="5892" width="12.33203125" style="1776" customWidth="1"/>
    <col min="5893" max="5894" width="11.5546875" style="1776" bestFit="1" customWidth="1"/>
    <col min="5895" max="5895" width="12.33203125" style="1776" bestFit="1" customWidth="1"/>
    <col min="5896" max="5896" width="12" style="1776" bestFit="1" customWidth="1"/>
    <col min="5897" max="5897" width="11.44140625" style="1776"/>
    <col min="5898" max="5899" width="7.88671875" style="1776" customWidth="1"/>
    <col min="5900" max="5900" width="14.5546875" style="1776" customWidth="1"/>
    <col min="5901" max="6144" width="11.44140625" style="1776"/>
    <col min="6145" max="6145" width="4" style="1776" customWidth="1"/>
    <col min="6146" max="6146" width="5.33203125" style="1776" customWidth="1"/>
    <col min="6147" max="6147" width="30.33203125" style="1776" customWidth="1"/>
    <col min="6148" max="6148" width="12.33203125" style="1776" customWidth="1"/>
    <col min="6149" max="6150" width="11.5546875" style="1776" bestFit="1" customWidth="1"/>
    <col min="6151" max="6151" width="12.33203125" style="1776" bestFit="1" customWidth="1"/>
    <col min="6152" max="6152" width="12" style="1776" bestFit="1" customWidth="1"/>
    <col min="6153" max="6153" width="11.44140625" style="1776"/>
    <col min="6154" max="6155" width="7.88671875" style="1776" customWidth="1"/>
    <col min="6156" max="6156" width="14.5546875" style="1776" customWidth="1"/>
    <col min="6157" max="6400" width="11.44140625" style="1776"/>
    <col min="6401" max="6401" width="4" style="1776" customWidth="1"/>
    <col min="6402" max="6402" width="5.33203125" style="1776" customWidth="1"/>
    <col min="6403" max="6403" width="30.33203125" style="1776" customWidth="1"/>
    <col min="6404" max="6404" width="12.33203125" style="1776" customWidth="1"/>
    <col min="6405" max="6406" width="11.5546875" style="1776" bestFit="1" customWidth="1"/>
    <col min="6407" max="6407" width="12.33203125" style="1776" bestFit="1" customWidth="1"/>
    <col min="6408" max="6408" width="12" style="1776" bestFit="1" customWidth="1"/>
    <col min="6409" max="6409" width="11.44140625" style="1776"/>
    <col min="6410" max="6411" width="7.88671875" style="1776" customWidth="1"/>
    <col min="6412" max="6412" width="14.5546875" style="1776" customWidth="1"/>
    <col min="6413" max="6656" width="11.44140625" style="1776"/>
    <col min="6657" max="6657" width="4" style="1776" customWidth="1"/>
    <col min="6658" max="6658" width="5.33203125" style="1776" customWidth="1"/>
    <col min="6659" max="6659" width="30.33203125" style="1776" customWidth="1"/>
    <col min="6660" max="6660" width="12.33203125" style="1776" customWidth="1"/>
    <col min="6661" max="6662" width="11.5546875" style="1776" bestFit="1" customWidth="1"/>
    <col min="6663" max="6663" width="12.33203125" style="1776" bestFit="1" customWidth="1"/>
    <col min="6664" max="6664" width="12" style="1776" bestFit="1" customWidth="1"/>
    <col min="6665" max="6665" width="11.44140625" style="1776"/>
    <col min="6666" max="6667" width="7.88671875" style="1776" customWidth="1"/>
    <col min="6668" max="6668" width="14.5546875" style="1776" customWidth="1"/>
    <col min="6669" max="6912" width="11.44140625" style="1776"/>
    <col min="6913" max="6913" width="4" style="1776" customWidth="1"/>
    <col min="6914" max="6914" width="5.33203125" style="1776" customWidth="1"/>
    <col min="6915" max="6915" width="30.33203125" style="1776" customWidth="1"/>
    <col min="6916" max="6916" width="12.33203125" style="1776" customWidth="1"/>
    <col min="6917" max="6918" width="11.5546875" style="1776" bestFit="1" customWidth="1"/>
    <col min="6919" max="6919" width="12.33203125" style="1776" bestFit="1" customWidth="1"/>
    <col min="6920" max="6920" width="12" style="1776" bestFit="1" customWidth="1"/>
    <col min="6921" max="6921" width="11.44140625" style="1776"/>
    <col min="6922" max="6923" width="7.88671875" style="1776" customWidth="1"/>
    <col min="6924" max="6924" width="14.5546875" style="1776" customWidth="1"/>
    <col min="6925" max="7168" width="11.44140625" style="1776"/>
    <col min="7169" max="7169" width="4" style="1776" customWidth="1"/>
    <col min="7170" max="7170" width="5.33203125" style="1776" customWidth="1"/>
    <col min="7171" max="7171" width="30.33203125" style="1776" customWidth="1"/>
    <col min="7172" max="7172" width="12.33203125" style="1776" customWidth="1"/>
    <col min="7173" max="7174" width="11.5546875" style="1776" bestFit="1" customWidth="1"/>
    <col min="7175" max="7175" width="12.33203125" style="1776" bestFit="1" customWidth="1"/>
    <col min="7176" max="7176" width="12" style="1776" bestFit="1" customWidth="1"/>
    <col min="7177" max="7177" width="11.44140625" style="1776"/>
    <col min="7178" max="7179" width="7.88671875" style="1776" customWidth="1"/>
    <col min="7180" max="7180" width="14.5546875" style="1776" customWidth="1"/>
    <col min="7181" max="7424" width="11.44140625" style="1776"/>
    <col min="7425" max="7425" width="4" style="1776" customWidth="1"/>
    <col min="7426" max="7426" width="5.33203125" style="1776" customWidth="1"/>
    <col min="7427" max="7427" width="30.33203125" style="1776" customWidth="1"/>
    <col min="7428" max="7428" width="12.33203125" style="1776" customWidth="1"/>
    <col min="7429" max="7430" width="11.5546875" style="1776" bestFit="1" customWidth="1"/>
    <col min="7431" max="7431" width="12.33203125" style="1776" bestFit="1" customWidth="1"/>
    <col min="7432" max="7432" width="12" style="1776" bestFit="1" customWidth="1"/>
    <col min="7433" max="7433" width="11.44140625" style="1776"/>
    <col min="7434" max="7435" width="7.88671875" style="1776" customWidth="1"/>
    <col min="7436" max="7436" width="14.5546875" style="1776" customWidth="1"/>
    <col min="7437" max="7680" width="11.44140625" style="1776"/>
    <col min="7681" max="7681" width="4" style="1776" customWidth="1"/>
    <col min="7682" max="7682" width="5.33203125" style="1776" customWidth="1"/>
    <col min="7683" max="7683" width="30.33203125" style="1776" customWidth="1"/>
    <col min="7684" max="7684" width="12.33203125" style="1776" customWidth="1"/>
    <col min="7685" max="7686" width="11.5546875" style="1776" bestFit="1" customWidth="1"/>
    <col min="7687" max="7687" width="12.33203125" style="1776" bestFit="1" customWidth="1"/>
    <col min="7688" max="7688" width="12" style="1776" bestFit="1" customWidth="1"/>
    <col min="7689" max="7689" width="11.44140625" style="1776"/>
    <col min="7690" max="7691" width="7.88671875" style="1776" customWidth="1"/>
    <col min="7692" max="7692" width="14.5546875" style="1776" customWidth="1"/>
    <col min="7693" max="7936" width="11.44140625" style="1776"/>
    <col min="7937" max="7937" width="4" style="1776" customWidth="1"/>
    <col min="7938" max="7938" width="5.33203125" style="1776" customWidth="1"/>
    <col min="7939" max="7939" width="30.33203125" style="1776" customWidth="1"/>
    <col min="7940" max="7940" width="12.33203125" style="1776" customWidth="1"/>
    <col min="7941" max="7942" width="11.5546875" style="1776" bestFit="1" customWidth="1"/>
    <col min="7943" max="7943" width="12.33203125" style="1776" bestFit="1" customWidth="1"/>
    <col min="7944" max="7944" width="12" style="1776" bestFit="1" customWidth="1"/>
    <col min="7945" max="7945" width="11.44140625" style="1776"/>
    <col min="7946" max="7947" width="7.88671875" style="1776" customWidth="1"/>
    <col min="7948" max="7948" width="14.5546875" style="1776" customWidth="1"/>
    <col min="7949" max="8192" width="11.44140625" style="1776"/>
    <col min="8193" max="8193" width="4" style="1776" customWidth="1"/>
    <col min="8194" max="8194" width="5.33203125" style="1776" customWidth="1"/>
    <col min="8195" max="8195" width="30.33203125" style="1776" customWidth="1"/>
    <col min="8196" max="8196" width="12.33203125" style="1776" customWidth="1"/>
    <col min="8197" max="8198" width="11.5546875" style="1776" bestFit="1" customWidth="1"/>
    <col min="8199" max="8199" width="12.33203125" style="1776" bestFit="1" customWidth="1"/>
    <col min="8200" max="8200" width="12" style="1776" bestFit="1" customWidth="1"/>
    <col min="8201" max="8201" width="11.44140625" style="1776"/>
    <col min="8202" max="8203" width="7.88671875" style="1776" customWidth="1"/>
    <col min="8204" max="8204" width="14.5546875" style="1776" customWidth="1"/>
    <col min="8205" max="8448" width="11.44140625" style="1776"/>
    <col min="8449" max="8449" width="4" style="1776" customWidth="1"/>
    <col min="8450" max="8450" width="5.33203125" style="1776" customWidth="1"/>
    <col min="8451" max="8451" width="30.33203125" style="1776" customWidth="1"/>
    <col min="8452" max="8452" width="12.33203125" style="1776" customWidth="1"/>
    <col min="8453" max="8454" width="11.5546875" style="1776" bestFit="1" customWidth="1"/>
    <col min="8455" max="8455" width="12.33203125" style="1776" bestFit="1" customWidth="1"/>
    <col min="8456" max="8456" width="12" style="1776" bestFit="1" customWidth="1"/>
    <col min="8457" max="8457" width="11.44140625" style="1776"/>
    <col min="8458" max="8459" width="7.88671875" style="1776" customWidth="1"/>
    <col min="8460" max="8460" width="14.5546875" style="1776" customWidth="1"/>
    <col min="8461" max="8704" width="11.44140625" style="1776"/>
    <col min="8705" max="8705" width="4" style="1776" customWidth="1"/>
    <col min="8706" max="8706" width="5.33203125" style="1776" customWidth="1"/>
    <col min="8707" max="8707" width="30.33203125" style="1776" customWidth="1"/>
    <col min="8708" max="8708" width="12.33203125" style="1776" customWidth="1"/>
    <col min="8709" max="8710" width="11.5546875" style="1776" bestFit="1" customWidth="1"/>
    <col min="8711" max="8711" width="12.33203125" style="1776" bestFit="1" customWidth="1"/>
    <col min="8712" max="8712" width="12" style="1776" bestFit="1" customWidth="1"/>
    <col min="8713" max="8713" width="11.44140625" style="1776"/>
    <col min="8714" max="8715" width="7.88671875" style="1776" customWidth="1"/>
    <col min="8716" max="8716" width="14.5546875" style="1776" customWidth="1"/>
    <col min="8717" max="8960" width="11.44140625" style="1776"/>
    <col min="8961" max="8961" width="4" style="1776" customWidth="1"/>
    <col min="8962" max="8962" width="5.33203125" style="1776" customWidth="1"/>
    <col min="8963" max="8963" width="30.33203125" style="1776" customWidth="1"/>
    <col min="8964" max="8964" width="12.33203125" style="1776" customWidth="1"/>
    <col min="8965" max="8966" width="11.5546875" style="1776" bestFit="1" customWidth="1"/>
    <col min="8967" max="8967" width="12.33203125" style="1776" bestFit="1" customWidth="1"/>
    <col min="8968" max="8968" width="12" style="1776" bestFit="1" customWidth="1"/>
    <col min="8969" max="8969" width="11.44140625" style="1776"/>
    <col min="8970" max="8971" width="7.88671875" style="1776" customWidth="1"/>
    <col min="8972" max="8972" width="14.5546875" style="1776" customWidth="1"/>
    <col min="8973" max="9216" width="11.44140625" style="1776"/>
    <col min="9217" max="9217" width="4" style="1776" customWidth="1"/>
    <col min="9218" max="9218" width="5.33203125" style="1776" customWidth="1"/>
    <col min="9219" max="9219" width="30.33203125" style="1776" customWidth="1"/>
    <col min="9220" max="9220" width="12.33203125" style="1776" customWidth="1"/>
    <col min="9221" max="9222" width="11.5546875" style="1776" bestFit="1" customWidth="1"/>
    <col min="9223" max="9223" width="12.33203125" style="1776" bestFit="1" customWidth="1"/>
    <col min="9224" max="9224" width="12" style="1776" bestFit="1" customWidth="1"/>
    <col min="9225" max="9225" width="11.44140625" style="1776"/>
    <col min="9226" max="9227" width="7.88671875" style="1776" customWidth="1"/>
    <col min="9228" max="9228" width="14.5546875" style="1776" customWidth="1"/>
    <col min="9229" max="9472" width="11.44140625" style="1776"/>
    <col min="9473" max="9473" width="4" style="1776" customWidth="1"/>
    <col min="9474" max="9474" width="5.33203125" style="1776" customWidth="1"/>
    <col min="9475" max="9475" width="30.33203125" style="1776" customWidth="1"/>
    <col min="9476" max="9476" width="12.33203125" style="1776" customWidth="1"/>
    <col min="9477" max="9478" width="11.5546875" style="1776" bestFit="1" customWidth="1"/>
    <col min="9479" max="9479" width="12.33203125" style="1776" bestFit="1" customWidth="1"/>
    <col min="9480" max="9480" width="12" style="1776" bestFit="1" customWidth="1"/>
    <col min="9481" max="9481" width="11.44140625" style="1776"/>
    <col min="9482" max="9483" width="7.88671875" style="1776" customWidth="1"/>
    <col min="9484" max="9484" width="14.5546875" style="1776" customWidth="1"/>
    <col min="9485" max="9728" width="11.44140625" style="1776"/>
    <col min="9729" max="9729" width="4" style="1776" customWidth="1"/>
    <col min="9730" max="9730" width="5.33203125" style="1776" customWidth="1"/>
    <col min="9731" max="9731" width="30.33203125" style="1776" customWidth="1"/>
    <col min="9732" max="9732" width="12.33203125" style="1776" customWidth="1"/>
    <col min="9733" max="9734" width="11.5546875" style="1776" bestFit="1" customWidth="1"/>
    <col min="9735" max="9735" width="12.33203125" style="1776" bestFit="1" customWidth="1"/>
    <col min="9736" max="9736" width="12" style="1776" bestFit="1" customWidth="1"/>
    <col min="9737" max="9737" width="11.44140625" style="1776"/>
    <col min="9738" max="9739" width="7.88671875" style="1776" customWidth="1"/>
    <col min="9740" max="9740" width="14.5546875" style="1776" customWidth="1"/>
    <col min="9741" max="9984" width="11.44140625" style="1776"/>
    <col min="9985" max="9985" width="4" style="1776" customWidth="1"/>
    <col min="9986" max="9986" width="5.33203125" style="1776" customWidth="1"/>
    <col min="9987" max="9987" width="30.33203125" style="1776" customWidth="1"/>
    <col min="9988" max="9988" width="12.33203125" style="1776" customWidth="1"/>
    <col min="9989" max="9990" width="11.5546875" style="1776" bestFit="1" customWidth="1"/>
    <col min="9991" max="9991" width="12.33203125" style="1776" bestFit="1" customWidth="1"/>
    <col min="9992" max="9992" width="12" style="1776" bestFit="1" customWidth="1"/>
    <col min="9993" max="9993" width="11.44140625" style="1776"/>
    <col min="9994" max="9995" width="7.88671875" style="1776" customWidth="1"/>
    <col min="9996" max="9996" width="14.5546875" style="1776" customWidth="1"/>
    <col min="9997" max="10240" width="11.44140625" style="1776"/>
    <col min="10241" max="10241" width="4" style="1776" customWidth="1"/>
    <col min="10242" max="10242" width="5.33203125" style="1776" customWidth="1"/>
    <col min="10243" max="10243" width="30.33203125" style="1776" customWidth="1"/>
    <col min="10244" max="10244" width="12.33203125" style="1776" customWidth="1"/>
    <col min="10245" max="10246" width="11.5546875" style="1776" bestFit="1" customWidth="1"/>
    <col min="10247" max="10247" width="12.33203125" style="1776" bestFit="1" customWidth="1"/>
    <col min="10248" max="10248" width="12" style="1776" bestFit="1" customWidth="1"/>
    <col min="10249" max="10249" width="11.44140625" style="1776"/>
    <col min="10250" max="10251" width="7.88671875" style="1776" customWidth="1"/>
    <col min="10252" max="10252" width="14.5546875" style="1776" customWidth="1"/>
    <col min="10253" max="10496" width="11.44140625" style="1776"/>
    <col min="10497" max="10497" width="4" style="1776" customWidth="1"/>
    <col min="10498" max="10498" width="5.33203125" style="1776" customWidth="1"/>
    <col min="10499" max="10499" width="30.33203125" style="1776" customWidth="1"/>
    <col min="10500" max="10500" width="12.33203125" style="1776" customWidth="1"/>
    <col min="10501" max="10502" width="11.5546875" style="1776" bestFit="1" customWidth="1"/>
    <col min="10503" max="10503" width="12.33203125" style="1776" bestFit="1" customWidth="1"/>
    <col min="10504" max="10504" width="12" style="1776" bestFit="1" customWidth="1"/>
    <col min="10505" max="10505" width="11.44140625" style="1776"/>
    <col min="10506" max="10507" width="7.88671875" style="1776" customWidth="1"/>
    <col min="10508" max="10508" width="14.5546875" style="1776" customWidth="1"/>
    <col min="10509" max="10752" width="11.44140625" style="1776"/>
    <col min="10753" max="10753" width="4" style="1776" customWidth="1"/>
    <col min="10754" max="10754" width="5.33203125" style="1776" customWidth="1"/>
    <col min="10755" max="10755" width="30.33203125" style="1776" customWidth="1"/>
    <col min="10756" max="10756" width="12.33203125" style="1776" customWidth="1"/>
    <col min="10757" max="10758" width="11.5546875" style="1776" bestFit="1" customWidth="1"/>
    <col min="10759" max="10759" width="12.33203125" style="1776" bestFit="1" customWidth="1"/>
    <col min="10760" max="10760" width="12" style="1776" bestFit="1" customWidth="1"/>
    <col min="10761" max="10761" width="11.44140625" style="1776"/>
    <col min="10762" max="10763" width="7.88671875" style="1776" customWidth="1"/>
    <col min="10764" max="10764" width="14.5546875" style="1776" customWidth="1"/>
    <col min="10765" max="11008" width="11.44140625" style="1776"/>
    <col min="11009" max="11009" width="4" style="1776" customWidth="1"/>
    <col min="11010" max="11010" width="5.33203125" style="1776" customWidth="1"/>
    <col min="11011" max="11011" width="30.33203125" style="1776" customWidth="1"/>
    <col min="11012" max="11012" width="12.33203125" style="1776" customWidth="1"/>
    <col min="11013" max="11014" width="11.5546875" style="1776" bestFit="1" customWidth="1"/>
    <col min="11015" max="11015" width="12.33203125" style="1776" bestFit="1" customWidth="1"/>
    <col min="11016" max="11016" width="12" style="1776" bestFit="1" customWidth="1"/>
    <col min="11017" max="11017" width="11.44140625" style="1776"/>
    <col min="11018" max="11019" width="7.88671875" style="1776" customWidth="1"/>
    <col min="11020" max="11020" width="14.5546875" style="1776" customWidth="1"/>
    <col min="11021" max="11264" width="11.44140625" style="1776"/>
    <col min="11265" max="11265" width="4" style="1776" customWidth="1"/>
    <col min="11266" max="11266" width="5.33203125" style="1776" customWidth="1"/>
    <col min="11267" max="11267" width="30.33203125" style="1776" customWidth="1"/>
    <col min="11268" max="11268" width="12.33203125" style="1776" customWidth="1"/>
    <col min="11269" max="11270" width="11.5546875" style="1776" bestFit="1" customWidth="1"/>
    <col min="11271" max="11271" width="12.33203125" style="1776" bestFit="1" customWidth="1"/>
    <col min="11272" max="11272" width="12" style="1776" bestFit="1" customWidth="1"/>
    <col min="11273" max="11273" width="11.44140625" style="1776"/>
    <col min="11274" max="11275" width="7.88671875" style="1776" customWidth="1"/>
    <col min="11276" max="11276" width="14.5546875" style="1776" customWidth="1"/>
    <col min="11277" max="11520" width="11.44140625" style="1776"/>
    <col min="11521" max="11521" width="4" style="1776" customWidth="1"/>
    <col min="11522" max="11522" width="5.33203125" style="1776" customWidth="1"/>
    <col min="11523" max="11523" width="30.33203125" style="1776" customWidth="1"/>
    <col min="11524" max="11524" width="12.33203125" style="1776" customWidth="1"/>
    <col min="11525" max="11526" width="11.5546875" style="1776" bestFit="1" customWidth="1"/>
    <col min="11527" max="11527" width="12.33203125" style="1776" bestFit="1" customWidth="1"/>
    <col min="11528" max="11528" width="12" style="1776" bestFit="1" customWidth="1"/>
    <col min="11529" max="11529" width="11.44140625" style="1776"/>
    <col min="11530" max="11531" width="7.88671875" style="1776" customWidth="1"/>
    <col min="11532" max="11532" width="14.5546875" style="1776" customWidth="1"/>
    <col min="11533" max="11776" width="11.44140625" style="1776"/>
    <col min="11777" max="11777" width="4" style="1776" customWidth="1"/>
    <col min="11778" max="11778" width="5.33203125" style="1776" customWidth="1"/>
    <col min="11779" max="11779" width="30.33203125" style="1776" customWidth="1"/>
    <col min="11780" max="11780" width="12.33203125" style="1776" customWidth="1"/>
    <col min="11781" max="11782" width="11.5546875" style="1776" bestFit="1" customWidth="1"/>
    <col min="11783" max="11783" width="12.33203125" style="1776" bestFit="1" customWidth="1"/>
    <col min="11784" max="11784" width="12" style="1776" bestFit="1" customWidth="1"/>
    <col min="11785" max="11785" width="11.44140625" style="1776"/>
    <col min="11786" max="11787" width="7.88671875" style="1776" customWidth="1"/>
    <col min="11788" max="11788" width="14.5546875" style="1776" customWidth="1"/>
    <col min="11789" max="12032" width="11.44140625" style="1776"/>
    <col min="12033" max="12033" width="4" style="1776" customWidth="1"/>
    <col min="12034" max="12034" width="5.33203125" style="1776" customWidth="1"/>
    <col min="12035" max="12035" width="30.33203125" style="1776" customWidth="1"/>
    <col min="12036" max="12036" width="12.33203125" style="1776" customWidth="1"/>
    <col min="12037" max="12038" width="11.5546875" style="1776" bestFit="1" customWidth="1"/>
    <col min="12039" max="12039" width="12.33203125" style="1776" bestFit="1" customWidth="1"/>
    <col min="12040" max="12040" width="12" style="1776" bestFit="1" customWidth="1"/>
    <col min="12041" max="12041" width="11.44140625" style="1776"/>
    <col min="12042" max="12043" width="7.88671875" style="1776" customWidth="1"/>
    <col min="12044" max="12044" width="14.5546875" style="1776" customWidth="1"/>
    <col min="12045" max="12288" width="11.44140625" style="1776"/>
    <col min="12289" max="12289" width="4" style="1776" customWidth="1"/>
    <col min="12290" max="12290" width="5.33203125" style="1776" customWidth="1"/>
    <col min="12291" max="12291" width="30.33203125" style="1776" customWidth="1"/>
    <col min="12292" max="12292" width="12.33203125" style="1776" customWidth="1"/>
    <col min="12293" max="12294" width="11.5546875" style="1776" bestFit="1" customWidth="1"/>
    <col min="12295" max="12295" width="12.33203125" style="1776" bestFit="1" customWidth="1"/>
    <col min="12296" max="12296" width="12" style="1776" bestFit="1" customWidth="1"/>
    <col min="12297" max="12297" width="11.44140625" style="1776"/>
    <col min="12298" max="12299" width="7.88671875" style="1776" customWidth="1"/>
    <col min="12300" max="12300" width="14.5546875" style="1776" customWidth="1"/>
    <col min="12301" max="12544" width="11.44140625" style="1776"/>
    <col min="12545" max="12545" width="4" style="1776" customWidth="1"/>
    <col min="12546" max="12546" width="5.33203125" style="1776" customWidth="1"/>
    <col min="12547" max="12547" width="30.33203125" style="1776" customWidth="1"/>
    <col min="12548" max="12548" width="12.33203125" style="1776" customWidth="1"/>
    <col min="12549" max="12550" width="11.5546875" style="1776" bestFit="1" customWidth="1"/>
    <col min="12551" max="12551" width="12.33203125" style="1776" bestFit="1" customWidth="1"/>
    <col min="12552" max="12552" width="12" style="1776" bestFit="1" customWidth="1"/>
    <col min="12553" max="12553" width="11.44140625" style="1776"/>
    <col min="12554" max="12555" width="7.88671875" style="1776" customWidth="1"/>
    <col min="12556" max="12556" width="14.5546875" style="1776" customWidth="1"/>
    <col min="12557" max="12800" width="11.44140625" style="1776"/>
    <col min="12801" max="12801" width="4" style="1776" customWidth="1"/>
    <col min="12802" max="12802" width="5.33203125" style="1776" customWidth="1"/>
    <col min="12803" max="12803" width="30.33203125" style="1776" customWidth="1"/>
    <col min="12804" max="12804" width="12.33203125" style="1776" customWidth="1"/>
    <col min="12805" max="12806" width="11.5546875" style="1776" bestFit="1" customWidth="1"/>
    <col min="12807" max="12807" width="12.33203125" style="1776" bestFit="1" customWidth="1"/>
    <col min="12808" max="12808" width="12" style="1776" bestFit="1" customWidth="1"/>
    <col min="12809" max="12809" width="11.44140625" style="1776"/>
    <col min="12810" max="12811" width="7.88671875" style="1776" customWidth="1"/>
    <col min="12812" max="12812" width="14.5546875" style="1776" customWidth="1"/>
    <col min="12813" max="13056" width="11.44140625" style="1776"/>
    <col min="13057" max="13057" width="4" style="1776" customWidth="1"/>
    <col min="13058" max="13058" width="5.33203125" style="1776" customWidth="1"/>
    <col min="13059" max="13059" width="30.33203125" style="1776" customWidth="1"/>
    <col min="13060" max="13060" width="12.33203125" style="1776" customWidth="1"/>
    <col min="13061" max="13062" width="11.5546875" style="1776" bestFit="1" customWidth="1"/>
    <col min="13063" max="13063" width="12.33203125" style="1776" bestFit="1" customWidth="1"/>
    <col min="13064" max="13064" width="12" style="1776" bestFit="1" customWidth="1"/>
    <col min="13065" max="13065" width="11.44140625" style="1776"/>
    <col min="13066" max="13067" width="7.88671875" style="1776" customWidth="1"/>
    <col min="13068" max="13068" width="14.5546875" style="1776" customWidth="1"/>
    <col min="13069" max="13312" width="11.44140625" style="1776"/>
    <col min="13313" max="13313" width="4" style="1776" customWidth="1"/>
    <col min="13314" max="13314" width="5.33203125" style="1776" customWidth="1"/>
    <col min="13315" max="13315" width="30.33203125" style="1776" customWidth="1"/>
    <col min="13316" max="13316" width="12.33203125" style="1776" customWidth="1"/>
    <col min="13317" max="13318" width="11.5546875" style="1776" bestFit="1" customWidth="1"/>
    <col min="13319" max="13319" width="12.33203125" style="1776" bestFit="1" customWidth="1"/>
    <col min="13320" max="13320" width="12" style="1776" bestFit="1" customWidth="1"/>
    <col min="13321" max="13321" width="11.44140625" style="1776"/>
    <col min="13322" max="13323" width="7.88671875" style="1776" customWidth="1"/>
    <col min="13324" max="13324" width="14.5546875" style="1776" customWidth="1"/>
    <col min="13325" max="13568" width="11.44140625" style="1776"/>
    <col min="13569" max="13569" width="4" style="1776" customWidth="1"/>
    <col min="13570" max="13570" width="5.33203125" style="1776" customWidth="1"/>
    <col min="13571" max="13571" width="30.33203125" style="1776" customWidth="1"/>
    <col min="13572" max="13572" width="12.33203125" style="1776" customWidth="1"/>
    <col min="13573" max="13574" width="11.5546875" style="1776" bestFit="1" customWidth="1"/>
    <col min="13575" max="13575" width="12.33203125" style="1776" bestFit="1" customWidth="1"/>
    <col min="13576" max="13576" width="12" style="1776" bestFit="1" customWidth="1"/>
    <col min="13577" max="13577" width="11.44140625" style="1776"/>
    <col min="13578" max="13579" width="7.88671875" style="1776" customWidth="1"/>
    <col min="13580" max="13580" width="14.5546875" style="1776" customWidth="1"/>
    <col min="13581" max="13824" width="11.44140625" style="1776"/>
    <col min="13825" max="13825" width="4" style="1776" customWidth="1"/>
    <col min="13826" max="13826" width="5.33203125" style="1776" customWidth="1"/>
    <col min="13827" max="13827" width="30.33203125" style="1776" customWidth="1"/>
    <col min="13828" max="13828" width="12.33203125" style="1776" customWidth="1"/>
    <col min="13829" max="13830" width="11.5546875" style="1776" bestFit="1" customWidth="1"/>
    <col min="13831" max="13831" width="12.33203125" style="1776" bestFit="1" customWidth="1"/>
    <col min="13832" max="13832" width="12" style="1776" bestFit="1" customWidth="1"/>
    <col min="13833" max="13833" width="11.44140625" style="1776"/>
    <col min="13834" max="13835" width="7.88671875" style="1776" customWidth="1"/>
    <col min="13836" max="13836" width="14.5546875" style="1776" customWidth="1"/>
    <col min="13837" max="14080" width="11.44140625" style="1776"/>
    <col min="14081" max="14081" width="4" style="1776" customWidth="1"/>
    <col min="14082" max="14082" width="5.33203125" style="1776" customWidth="1"/>
    <col min="14083" max="14083" width="30.33203125" style="1776" customWidth="1"/>
    <col min="14084" max="14084" width="12.33203125" style="1776" customWidth="1"/>
    <col min="14085" max="14086" width="11.5546875" style="1776" bestFit="1" customWidth="1"/>
    <col min="14087" max="14087" width="12.33203125" style="1776" bestFit="1" customWidth="1"/>
    <col min="14088" max="14088" width="12" style="1776" bestFit="1" customWidth="1"/>
    <col min="14089" max="14089" width="11.44140625" style="1776"/>
    <col min="14090" max="14091" width="7.88671875" style="1776" customWidth="1"/>
    <col min="14092" max="14092" width="14.5546875" style="1776" customWidth="1"/>
    <col min="14093" max="14336" width="11.44140625" style="1776"/>
    <col min="14337" max="14337" width="4" style="1776" customWidth="1"/>
    <col min="14338" max="14338" width="5.33203125" style="1776" customWidth="1"/>
    <col min="14339" max="14339" width="30.33203125" style="1776" customWidth="1"/>
    <col min="14340" max="14340" width="12.33203125" style="1776" customWidth="1"/>
    <col min="14341" max="14342" width="11.5546875" style="1776" bestFit="1" customWidth="1"/>
    <col min="14343" max="14343" width="12.33203125" style="1776" bestFit="1" customWidth="1"/>
    <col min="14344" max="14344" width="12" style="1776" bestFit="1" customWidth="1"/>
    <col min="14345" max="14345" width="11.44140625" style="1776"/>
    <col min="14346" max="14347" width="7.88671875" style="1776" customWidth="1"/>
    <col min="14348" max="14348" width="14.5546875" style="1776" customWidth="1"/>
    <col min="14349" max="14592" width="11.44140625" style="1776"/>
    <col min="14593" max="14593" width="4" style="1776" customWidth="1"/>
    <col min="14594" max="14594" width="5.33203125" style="1776" customWidth="1"/>
    <col min="14595" max="14595" width="30.33203125" style="1776" customWidth="1"/>
    <col min="14596" max="14596" width="12.33203125" style="1776" customWidth="1"/>
    <col min="14597" max="14598" width="11.5546875" style="1776" bestFit="1" customWidth="1"/>
    <col min="14599" max="14599" width="12.33203125" style="1776" bestFit="1" customWidth="1"/>
    <col min="14600" max="14600" width="12" style="1776" bestFit="1" customWidth="1"/>
    <col min="14601" max="14601" width="11.44140625" style="1776"/>
    <col min="14602" max="14603" width="7.88671875" style="1776" customWidth="1"/>
    <col min="14604" max="14604" width="14.5546875" style="1776" customWidth="1"/>
    <col min="14605" max="14848" width="11.44140625" style="1776"/>
    <col min="14849" max="14849" width="4" style="1776" customWidth="1"/>
    <col min="14850" max="14850" width="5.33203125" style="1776" customWidth="1"/>
    <col min="14851" max="14851" width="30.33203125" style="1776" customWidth="1"/>
    <col min="14852" max="14852" width="12.33203125" style="1776" customWidth="1"/>
    <col min="14853" max="14854" width="11.5546875" style="1776" bestFit="1" customWidth="1"/>
    <col min="14855" max="14855" width="12.33203125" style="1776" bestFit="1" customWidth="1"/>
    <col min="14856" max="14856" width="12" style="1776" bestFit="1" customWidth="1"/>
    <col min="14857" max="14857" width="11.44140625" style="1776"/>
    <col min="14858" max="14859" width="7.88671875" style="1776" customWidth="1"/>
    <col min="14860" max="14860" width="14.5546875" style="1776" customWidth="1"/>
    <col min="14861" max="15104" width="11.44140625" style="1776"/>
    <col min="15105" max="15105" width="4" style="1776" customWidth="1"/>
    <col min="15106" max="15106" width="5.33203125" style="1776" customWidth="1"/>
    <col min="15107" max="15107" width="30.33203125" style="1776" customWidth="1"/>
    <col min="15108" max="15108" width="12.33203125" style="1776" customWidth="1"/>
    <col min="15109" max="15110" width="11.5546875" style="1776" bestFit="1" customWidth="1"/>
    <col min="15111" max="15111" width="12.33203125" style="1776" bestFit="1" customWidth="1"/>
    <col min="15112" max="15112" width="12" style="1776" bestFit="1" customWidth="1"/>
    <col min="15113" max="15113" width="11.44140625" style="1776"/>
    <col min="15114" max="15115" width="7.88671875" style="1776" customWidth="1"/>
    <col min="15116" max="15116" width="14.5546875" style="1776" customWidth="1"/>
    <col min="15117" max="15360" width="11.44140625" style="1776"/>
    <col min="15361" max="15361" width="4" style="1776" customWidth="1"/>
    <col min="15362" max="15362" width="5.33203125" style="1776" customWidth="1"/>
    <col min="15363" max="15363" width="30.33203125" style="1776" customWidth="1"/>
    <col min="15364" max="15364" width="12.33203125" style="1776" customWidth="1"/>
    <col min="15365" max="15366" width="11.5546875" style="1776" bestFit="1" customWidth="1"/>
    <col min="15367" max="15367" width="12.33203125" style="1776" bestFit="1" customWidth="1"/>
    <col min="15368" max="15368" width="12" style="1776" bestFit="1" customWidth="1"/>
    <col min="15369" max="15369" width="11.44140625" style="1776"/>
    <col min="15370" max="15371" width="7.88671875" style="1776" customWidth="1"/>
    <col min="15372" max="15372" width="14.5546875" style="1776" customWidth="1"/>
    <col min="15373" max="15616" width="11.44140625" style="1776"/>
    <col min="15617" max="15617" width="4" style="1776" customWidth="1"/>
    <col min="15618" max="15618" width="5.33203125" style="1776" customWidth="1"/>
    <col min="15619" max="15619" width="30.33203125" style="1776" customWidth="1"/>
    <col min="15620" max="15620" width="12.33203125" style="1776" customWidth="1"/>
    <col min="15621" max="15622" width="11.5546875" style="1776" bestFit="1" customWidth="1"/>
    <col min="15623" max="15623" width="12.33203125" style="1776" bestFit="1" customWidth="1"/>
    <col min="15624" max="15624" width="12" style="1776" bestFit="1" customWidth="1"/>
    <col min="15625" max="15625" width="11.44140625" style="1776"/>
    <col min="15626" max="15627" width="7.88671875" style="1776" customWidth="1"/>
    <col min="15628" max="15628" width="14.5546875" style="1776" customWidth="1"/>
    <col min="15629" max="15872" width="11.44140625" style="1776"/>
    <col min="15873" max="15873" width="4" style="1776" customWidth="1"/>
    <col min="15874" max="15874" width="5.33203125" style="1776" customWidth="1"/>
    <col min="15875" max="15875" width="30.33203125" style="1776" customWidth="1"/>
    <col min="15876" max="15876" width="12.33203125" style="1776" customWidth="1"/>
    <col min="15877" max="15878" width="11.5546875" style="1776" bestFit="1" customWidth="1"/>
    <col min="15879" max="15879" width="12.33203125" style="1776" bestFit="1" customWidth="1"/>
    <col min="15880" max="15880" width="12" style="1776" bestFit="1" customWidth="1"/>
    <col min="15881" max="15881" width="11.44140625" style="1776"/>
    <col min="15882" max="15883" width="7.88671875" style="1776" customWidth="1"/>
    <col min="15884" max="15884" width="14.5546875" style="1776" customWidth="1"/>
    <col min="15885" max="16128" width="11.44140625" style="1776"/>
    <col min="16129" max="16129" width="4" style="1776" customWidth="1"/>
    <col min="16130" max="16130" width="5.33203125" style="1776" customWidth="1"/>
    <col min="16131" max="16131" width="30.33203125" style="1776" customWidth="1"/>
    <col min="16132" max="16132" width="12.33203125" style="1776" customWidth="1"/>
    <col min="16133" max="16134" width="11.5546875" style="1776" bestFit="1" customWidth="1"/>
    <col min="16135" max="16135" width="12.33203125" style="1776" bestFit="1" customWidth="1"/>
    <col min="16136" max="16136" width="12" style="1776" bestFit="1" customWidth="1"/>
    <col min="16137" max="16137" width="11.44140625" style="1776"/>
    <col min="16138" max="16139" width="7.88671875" style="1776" customWidth="1"/>
    <col min="16140" max="16140" width="14.5546875" style="1776" customWidth="1"/>
    <col min="16141" max="16384" width="11.44140625" style="1776"/>
  </cols>
  <sheetData>
    <row r="1" spans="1:17">
      <c r="A1" s="504"/>
      <c r="B1" s="1775"/>
      <c r="C1" s="1775"/>
    </row>
    <row r="2" spans="1:17" ht="28.2">
      <c r="B2" s="2016" t="s">
        <v>95</v>
      </c>
      <c r="C2" s="2016"/>
      <c r="D2" s="2016"/>
      <c r="E2" s="2016"/>
      <c r="F2" s="2016"/>
      <c r="G2" s="2016"/>
      <c r="H2" s="2016"/>
      <c r="I2" s="1778"/>
      <c r="J2" s="1779"/>
      <c r="K2" s="1024"/>
    </row>
    <row r="3" spans="1:17" ht="16.8">
      <c r="B3" s="2004">
        <v>45838</v>
      </c>
      <c r="C3" s="2004"/>
      <c r="D3" s="2004"/>
      <c r="E3" s="2004"/>
      <c r="F3" s="2004"/>
      <c r="G3" s="2004"/>
      <c r="H3" s="2004"/>
      <c r="J3" s="1780"/>
    </row>
    <row r="4" spans="1:17" ht="15.6">
      <c r="B4" s="2017" t="s">
        <v>247</v>
      </c>
      <c r="C4" s="2017"/>
      <c r="D4" s="2017"/>
      <c r="E4" s="2017"/>
      <c r="F4" s="2017"/>
      <c r="G4" s="2017"/>
      <c r="H4" s="2017"/>
      <c r="I4" s="1778"/>
      <c r="J4" s="1779"/>
    </row>
    <row r="5" spans="1:17" ht="15" thickBot="1">
      <c r="D5" s="1781"/>
      <c r="E5" s="1781"/>
      <c r="F5" s="1781"/>
      <c r="G5" s="1781"/>
      <c r="H5" s="1781"/>
    </row>
    <row r="6" spans="1:17">
      <c r="A6" s="1782"/>
      <c r="B6" s="1783"/>
      <c r="C6" s="1783"/>
      <c r="D6" s="1784" t="s">
        <v>114</v>
      </c>
      <c r="E6" s="1784" t="s">
        <v>117</v>
      </c>
      <c r="F6" s="1784" t="s">
        <v>118</v>
      </c>
      <c r="G6" s="1784" t="s">
        <v>119</v>
      </c>
      <c r="H6" s="1785" t="s">
        <v>99</v>
      </c>
      <c r="L6" s="1786"/>
      <c r="M6" s="1786"/>
      <c r="N6" s="1786"/>
      <c r="O6" s="1786"/>
      <c r="P6" s="1786"/>
    </row>
    <row r="7" spans="1:17">
      <c r="A7" s="1787"/>
      <c r="B7" s="1788" t="s">
        <v>309</v>
      </c>
      <c r="C7" s="1789"/>
      <c r="D7" s="1788"/>
      <c r="E7" s="1788"/>
      <c r="F7" s="1788"/>
      <c r="G7" s="1788"/>
      <c r="H7" s="1788"/>
      <c r="K7" s="1786"/>
    </row>
    <row r="8" spans="1:17">
      <c r="A8" s="1787"/>
      <c r="B8" s="1782"/>
      <c r="C8" s="1790" t="s">
        <v>1573</v>
      </c>
      <c r="D8" s="1790"/>
      <c r="K8" s="1786"/>
    </row>
    <row r="9" spans="1:17">
      <c r="A9" s="1787"/>
      <c r="B9" s="1782"/>
      <c r="C9" s="1782" t="s">
        <v>1574</v>
      </c>
      <c r="D9" s="1791">
        <v>13525.49668</v>
      </c>
      <c r="E9" s="1791">
        <v>21262.192280000003</v>
      </c>
      <c r="F9" s="1791">
        <v>5581.9169800000009</v>
      </c>
      <c r="G9" s="1791">
        <v>77672.303230000005</v>
      </c>
      <c r="H9" s="1792">
        <v>118041.90917</v>
      </c>
      <c r="I9" s="1793"/>
      <c r="M9" s="1791"/>
      <c r="N9" s="1791"/>
      <c r="O9" s="1791"/>
      <c r="P9" s="1791"/>
      <c r="Q9" s="1792"/>
    </row>
    <row r="10" spans="1:17">
      <c r="A10" s="1787"/>
      <c r="B10" s="1782"/>
      <c r="C10" s="1782" t="s">
        <v>1575</v>
      </c>
      <c r="D10" s="1791">
        <v>0</v>
      </c>
      <c r="E10" s="1791">
        <v>80593.603770000002</v>
      </c>
      <c r="F10" s="1791">
        <v>47908.891069999998</v>
      </c>
      <c r="G10" s="1791">
        <v>35559.301610000002</v>
      </c>
      <c r="H10" s="1792">
        <v>164061.79644999999</v>
      </c>
      <c r="I10" s="1793"/>
      <c r="K10" s="1786"/>
      <c r="M10" s="1791"/>
      <c r="N10" s="1791"/>
      <c r="O10" s="1791"/>
      <c r="P10" s="1791"/>
      <c r="Q10" s="1792"/>
    </row>
    <row r="11" spans="1:17">
      <c r="A11" s="1787"/>
      <c r="B11" s="1782"/>
      <c r="C11" s="1782" t="s">
        <v>1576</v>
      </c>
      <c r="D11" s="1791">
        <v>0</v>
      </c>
      <c r="E11" s="1791">
        <v>3070.8579300000001</v>
      </c>
      <c r="F11" s="1791">
        <v>0</v>
      </c>
      <c r="G11" s="1791">
        <v>403.11621000000002</v>
      </c>
      <c r="H11" s="1792">
        <v>3473.9741400000003</v>
      </c>
      <c r="I11" s="1793"/>
      <c r="J11" s="1781"/>
      <c r="K11" s="1794"/>
      <c r="L11" s="1781"/>
      <c r="M11" s="1795"/>
      <c r="N11" s="1791"/>
      <c r="O11" s="1791"/>
      <c r="P11" s="1791"/>
      <c r="Q11" s="1792"/>
    </row>
    <row r="12" spans="1:17">
      <c r="A12" s="1787"/>
      <c r="B12" s="1782"/>
      <c r="C12" s="1782" t="s">
        <v>1577</v>
      </c>
      <c r="D12" s="1791">
        <v>167.63698000000002</v>
      </c>
      <c r="E12" s="1791">
        <v>6637.7950099999998</v>
      </c>
      <c r="F12" s="1791">
        <v>6494.15344</v>
      </c>
      <c r="G12" s="1791">
        <v>214.14464000000001</v>
      </c>
      <c r="H12" s="1792">
        <v>13513.73007</v>
      </c>
      <c r="I12" s="1793"/>
      <c r="K12" s="1786"/>
      <c r="M12" s="1791"/>
      <c r="N12" s="1791"/>
      <c r="O12" s="1791"/>
      <c r="P12" s="1791"/>
      <c r="Q12" s="1792"/>
    </row>
    <row r="13" spans="1:17">
      <c r="A13" s="1787"/>
      <c r="B13" s="1782"/>
      <c r="C13" s="1782" t="s">
        <v>1578</v>
      </c>
      <c r="D13" s="1791">
        <v>0</v>
      </c>
      <c r="E13" s="1791">
        <v>7.5328299999999997</v>
      </c>
      <c r="F13" s="1791">
        <v>5.29312</v>
      </c>
      <c r="G13" s="1791">
        <v>153.6568</v>
      </c>
      <c r="H13" s="1792">
        <v>166.48275000000001</v>
      </c>
      <c r="I13" s="1793"/>
      <c r="K13" s="1786"/>
      <c r="M13" s="1791"/>
      <c r="N13" s="1791"/>
      <c r="O13" s="1791"/>
      <c r="P13" s="1791"/>
      <c r="Q13" s="1792"/>
    </row>
    <row r="14" spans="1:17">
      <c r="A14" s="1787"/>
      <c r="B14" s="1782"/>
      <c r="C14" s="1782" t="s">
        <v>1579</v>
      </c>
      <c r="D14" s="1791">
        <v>111.35932000000001</v>
      </c>
      <c r="E14" s="1791">
        <v>589.21139000000005</v>
      </c>
      <c r="F14" s="1791">
        <v>1472.43622</v>
      </c>
      <c r="G14" s="1791">
        <v>170.65083999999999</v>
      </c>
      <c r="H14" s="1792">
        <v>2343.6577699999998</v>
      </c>
      <c r="I14" s="1793"/>
      <c r="K14" s="1786"/>
      <c r="M14" s="1791"/>
      <c r="N14" s="1791"/>
      <c r="O14" s="1791"/>
      <c r="P14" s="1791"/>
      <c r="Q14" s="1792"/>
    </row>
    <row r="15" spans="1:17">
      <c r="A15" s="1787"/>
      <c r="B15" s="1782"/>
      <c r="C15" s="1782" t="s">
        <v>1580</v>
      </c>
      <c r="D15" s="1791">
        <v>1118.16409</v>
      </c>
      <c r="E15" s="1791">
        <v>3027.9670699999997</v>
      </c>
      <c r="F15" s="1791">
        <v>2685.7387599999997</v>
      </c>
      <c r="G15" s="1791">
        <v>1594.0111000000002</v>
      </c>
      <c r="H15" s="1792">
        <v>8425.8810199999989</v>
      </c>
      <c r="I15" s="1793"/>
      <c r="K15" s="1786"/>
      <c r="M15" s="1791"/>
      <c r="N15" s="1791"/>
      <c r="O15" s="1791"/>
      <c r="P15" s="1791"/>
      <c r="Q15" s="1792"/>
    </row>
    <row r="16" spans="1:17">
      <c r="A16" s="1787"/>
      <c r="B16" s="1782"/>
      <c r="C16" s="1782" t="s">
        <v>1581</v>
      </c>
      <c r="D16" s="1791">
        <v>10182.789439999999</v>
      </c>
      <c r="E16" s="1791">
        <v>32312.292100000002</v>
      </c>
      <c r="F16" s="1791">
        <v>0</v>
      </c>
      <c r="G16" s="1791">
        <v>22558.181</v>
      </c>
      <c r="H16" s="1792">
        <v>65053.262539999996</v>
      </c>
      <c r="I16" s="1793"/>
      <c r="K16" s="1786"/>
      <c r="M16" s="1791"/>
      <c r="N16" s="1791"/>
      <c r="O16" s="1791"/>
      <c r="P16" s="1791"/>
      <c r="Q16" s="1792"/>
    </row>
    <row r="17" spans="1:17">
      <c r="A17" s="1787"/>
      <c r="B17" s="1782"/>
      <c r="C17" s="1782" t="s">
        <v>1582</v>
      </c>
      <c r="D17" s="1791">
        <v>0</v>
      </c>
      <c r="E17" s="1791">
        <v>0</v>
      </c>
      <c r="F17" s="1791">
        <v>98.641210000000001</v>
      </c>
      <c r="G17" s="1791">
        <v>60.418380000000006</v>
      </c>
      <c r="H17" s="1792">
        <v>159.05958999999999</v>
      </c>
      <c r="I17" s="1793"/>
      <c r="M17" s="1791"/>
      <c r="N17" s="1791"/>
      <c r="O17" s="1791"/>
      <c r="P17" s="1791"/>
      <c r="Q17" s="1792"/>
    </row>
    <row r="18" spans="1:17">
      <c r="A18" s="1787"/>
      <c r="B18" s="1782"/>
      <c r="C18" s="1790" t="s">
        <v>1583</v>
      </c>
      <c r="D18" s="1792">
        <v>25105.446510000002</v>
      </c>
      <c r="E18" s="1792">
        <v>147501.45238</v>
      </c>
      <c r="F18" s="1792">
        <v>64247.070799999994</v>
      </c>
      <c r="G18" s="1792">
        <v>138385.78380999999</v>
      </c>
      <c r="H18" s="1792">
        <v>375239.75349999999</v>
      </c>
      <c r="I18" s="1793"/>
      <c r="M18" s="1792"/>
      <c r="N18" s="1792"/>
      <c r="O18" s="1792"/>
      <c r="P18" s="1792"/>
      <c r="Q18" s="1792"/>
    </row>
    <row r="19" spans="1:17">
      <c r="A19" s="1787"/>
      <c r="B19" s="1782"/>
      <c r="C19" s="1782" t="s">
        <v>1578</v>
      </c>
      <c r="D19" s="1791">
        <v>0</v>
      </c>
      <c r="E19" s="1791">
        <v>0</v>
      </c>
      <c r="F19" s="1791">
        <v>0</v>
      </c>
      <c r="G19" s="1791">
        <v>0</v>
      </c>
      <c r="H19" s="1792">
        <v>0</v>
      </c>
      <c r="I19" s="1793"/>
      <c r="M19" s="1791"/>
      <c r="N19" s="1791"/>
      <c r="O19" s="1791"/>
      <c r="P19" s="1791"/>
      <c r="Q19" s="1792"/>
    </row>
    <row r="20" spans="1:17">
      <c r="A20" s="1787"/>
      <c r="B20" s="1782"/>
      <c r="C20" s="1782" t="s">
        <v>1579</v>
      </c>
      <c r="D20" s="1791">
        <v>261.51240999999999</v>
      </c>
      <c r="E20" s="1791">
        <v>495.11921000000001</v>
      </c>
      <c r="F20" s="1791">
        <v>0</v>
      </c>
      <c r="G20" s="1791">
        <v>88.464830000000006</v>
      </c>
      <c r="H20" s="1792">
        <v>845.09645000000012</v>
      </c>
      <c r="I20" s="1793"/>
      <c r="M20" s="1791"/>
      <c r="N20" s="1791"/>
      <c r="O20" s="1791"/>
      <c r="P20" s="1791"/>
      <c r="Q20" s="1792"/>
    </row>
    <row r="21" spans="1:17">
      <c r="A21" s="1787"/>
      <c r="B21" s="1782"/>
      <c r="C21" s="1782" t="s">
        <v>1584</v>
      </c>
      <c r="D21" s="1791">
        <v>0</v>
      </c>
      <c r="E21" s="1791">
        <v>0</v>
      </c>
      <c r="F21" s="1791">
        <v>1940.91931</v>
      </c>
      <c r="G21" s="1791">
        <v>4.1066599999999998</v>
      </c>
      <c r="H21" s="1792">
        <v>1945.0259699999999</v>
      </c>
      <c r="I21" s="1793"/>
      <c r="M21" s="1791"/>
      <c r="N21" s="1791"/>
      <c r="O21" s="1791"/>
      <c r="P21" s="1791"/>
      <c r="Q21" s="1792"/>
    </row>
    <row r="22" spans="1:17">
      <c r="A22" s="1787"/>
      <c r="B22" s="1782"/>
      <c r="C22" s="1782" t="s">
        <v>1585</v>
      </c>
      <c r="D22" s="1791">
        <v>173265.21294</v>
      </c>
      <c r="E22" s="1791">
        <v>382385.33061</v>
      </c>
      <c r="F22" s="1791">
        <v>313737.07263999997</v>
      </c>
      <c r="G22" s="1791">
        <v>315941.98731</v>
      </c>
      <c r="H22" s="1792">
        <v>1185329.6035</v>
      </c>
      <c r="I22" s="1793"/>
      <c r="J22" s="1781"/>
      <c r="M22" s="1791"/>
      <c r="N22" s="1791"/>
      <c r="O22" s="1791"/>
      <c r="P22" s="1791"/>
      <c r="Q22" s="1792"/>
    </row>
    <row r="23" spans="1:17">
      <c r="A23" s="1787"/>
      <c r="B23" s="1782"/>
      <c r="C23" s="1782" t="s">
        <v>1586</v>
      </c>
      <c r="D23" s="1791">
        <v>717.45979</v>
      </c>
      <c r="E23" s="1791">
        <v>18706.91764</v>
      </c>
      <c r="F23" s="1791">
        <v>3917.4316600000002</v>
      </c>
      <c r="G23" s="1791">
        <v>24122.579460000001</v>
      </c>
      <c r="H23" s="1792">
        <v>47464.388549999996</v>
      </c>
      <c r="I23" s="1793"/>
      <c r="M23" s="1791"/>
      <c r="N23" s="1791"/>
      <c r="O23" s="1791"/>
      <c r="P23" s="1791"/>
      <c r="Q23" s="1792"/>
    </row>
    <row r="24" spans="1:17">
      <c r="A24" s="1787"/>
      <c r="B24" s="1782"/>
      <c r="C24" s="1782" t="s">
        <v>1587</v>
      </c>
      <c r="D24" s="1791">
        <v>1799.9469899999999</v>
      </c>
      <c r="E24" s="1791">
        <v>389867.59617999999</v>
      </c>
      <c r="F24" s="1791">
        <v>179327.06052999999</v>
      </c>
      <c r="G24" s="1791">
        <v>524726.26136</v>
      </c>
      <c r="H24" s="1792">
        <v>1095720.86506</v>
      </c>
      <c r="I24" s="1793"/>
      <c r="M24" s="1791"/>
      <c r="N24" s="1791"/>
      <c r="O24" s="1791"/>
      <c r="P24" s="1791"/>
      <c r="Q24" s="1792"/>
    </row>
    <row r="25" spans="1:17">
      <c r="A25" s="1787"/>
      <c r="B25" s="1782"/>
      <c r="C25" s="1782" t="s">
        <v>1588</v>
      </c>
      <c r="D25" s="1791">
        <v>0</v>
      </c>
      <c r="E25" s="1791">
        <v>8859.61283</v>
      </c>
      <c r="F25" s="1791">
        <v>0</v>
      </c>
      <c r="G25" s="1791">
        <v>0</v>
      </c>
      <c r="H25" s="1792">
        <v>8859.61283</v>
      </c>
      <c r="I25" s="1793"/>
      <c r="M25" s="1791"/>
      <c r="N25" s="1791"/>
      <c r="O25" s="1791"/>
      <c r="P25" s="1791"/>
      <c r="Q25" s="1792"/>
    </row>
    <row r="26" spans="1:17">
      <c r="A26" s="1787"/>
      <c r="B26" s="1782"/>
      <c r="C26" s="1782" t="s">
        <v>1582</v>
      </c>
      <c r="D26" s="1791">
        <v>0</v>
      </c>
      <c r="E26" s="1791">
        <v>0</v>
      </c>
      <c r="F26" s="1791">
        <v>0</v>
      </c>
      <c r="G26" s="1791">
        <v>0</v>
      </c>
      <c r="H26" s="1792">
        <v>0</v>
      </c>
      <c r="I26" s="1793"/>
      <c r="M26" s="1791"/>
      <c r="N26" s="1791"/>
      <c r="O26" s="1791"/>
      <c r="P26" s="1791"/>
      <c r="Q26" s="1792"/>
    </row>
    <row r="27" spans="1:17">
      <c r="A27" s="1787"/>
      <c r="B27" s="1790" t="s">
        <v>322</v>
      </c>
      <c r="C27" s="1790"/>
      <c r="D27" s="1792">
        <v>201149.57863999999</v>
      </c>
      <c r="E27" s="1792">
        <v>947816.02885</v>
      </c>
      <c r="F27" s="1792">
        <v>563169.55494000006</v>
      </c>
      <c r="G27" s="1792">
        <v>1003269.18343</v>
      </c>
      <c r="H27" s="1792">
        <v>2715404.3458600002</v>
      </c>
      <c r="I27" s="1793"/>
      <c r="K27" s="1796"/>
      <c r="L27" s="1796"/>
      <c r="M27" s="1796"/>
      <c r="N27" s="1796"/>
      <c r="O27" s="1796"/>
      <c r="P27" s="1796"/>
      <c r="Q27" s="1792"/>
    </row>
    <row r="28" spans="1:17">
      <c r="A28" s="1797"/>
      <c r="B28" s="1782"/>
      <c r="C28" s="1782"/>
      <c r="G28" s="1796"/>
      <c r="H28" s="1792"/>
      <c r="I28" s="1793"/>
      <c r="P28" s="1796"/>
      <c r="Q28" s="1792"/>
    </row>
    <row r="29" spans="1:17">
      <c r="A29" s="1787"/>
      <c r="B29" s="1788" t="s">
        <v>323</v>
      </c>
      <c r="C29" s="1798"/>
      <c r="D29" s="1799"/>
      <c r="E29" s="1799"/>
      <c r="F29" s="1799"/>
      <c r="G29" s="1799"/>
      <c r="H29" s="1799"/>
      <c r="I29" s="1793"/>
      <c r="M29" s="1800"/>
      <c r="N29" s="1800"/>
      <c r="O29" s="1800"/>
      <c r="P29" s="1800"/>
      <c r="Q29" s="1800"/>
    </row>
    <row r="30" spans="1:17">
      <c r="A30" s="1787"/>
      <c r="B30" s="1782"/>
      <c r="C30" s="1790" t="s">
        <v>1589</v>
      </c>
      <c r="D30" s="1791"/>
      <c r="E30" s="1791"/>
      <c r="F30" s="1791"/>
      <c r="G30" s="1791"/>
      <c r="H30" s="1792"/>
      <c r="I30" s="1793"/>
      <c r="M30" s="1791"/>
      <c r="N30" s="1791"/>
      <c r="O30" s="1791"/>
      <c r="P30" s="1791"/>
      <c r="Q30" s="1792"/>
    </row>
    <row r="31" spans="1:17">
      <c r="A31" s="1787"/>
      <c r="B31" s="1797"/>
      <c r="C31" s="1782" t="s">
        <v>1590</v>
      </c>
      <c r="D31" s="1791">
        <v>0</v>
      </c>
      <c r="E31" s="1791">
        <v>0</v>
      </c>
      <c r="F31" s="1791">
        <v>0</v>
      </c>
      <c r="G31" s="1791">
        <v>0</v>
      </c>
      <c r="H31" s="1792">
        <v>0</v>
      </c>
      <c r="I31" s="1793"/>
      <c r="M31" s="1791"/>
      <c r="N31" s="1791"/>
      <c r="O31" s="1791"/>
      <c r="P31" s="1791"/>
      <c r="Q31" s="1792"/>
    </row>
    <row r="32" spans="1:17">
      <c r="A32" s="1787"/>
      <c r="B32" s="1797"/>
      <c r="C32" s="1782" t="s">
        <v>1591</v>
      </c>
      <c r="D32" s="1791">
        <v>7909.8971099999999</v>
      </c>
      <c r="E32" s="1791">
        <v>1987.65867</v>
      </c>
      <c r="F32" s="1791">
        <v>12811.56905</v>
      </c>
      <c r="G32" s="1791">
        <v>5207.95154</v>
      </c>
      <c r="H32" s="1792">
        <v>27917.076370000002</v>
      </c>
      <c r="I32" s="1793"/>
      <c r="M32" s="1791"/>
      <c r="N32" s="1791"/>
      <c r="O32" s="1791"/>
      <c r="P32" s="1791"/>
      <c r="Q32" s="1792"/>
    </row>
    <row r="33" spans="1:17">
      <c r="A33" s="1787"/>
      <c r="B33" s="1797"/>
      <c r="C33" s="1782" t="s">
        <v>1592</v>
      </c>
      <c r="D33" s="1791">
        <v>0</v>
      </c>
      <c r="E33" s="1791">
        <v>45.830970000000001</v>
      </c>
      <c r="F33" s="1791">
        <v>883.51605000000006</v>
      </c>
      <c r="G33" s="1791">
        <v>1435.2148200000001</v>
      </c>
      <c r="H33" s="1792">
        <v>2364.5618399999998</v>
      </c>
      <c r="I33" s="1793"/>
      <c r="M33" s="1791"/>
      <c r="N33" s="1791"/>
      <c r="O33" s="1791"/>
      <c r="P33" s="1791"/>
      <c r="Q33" s="1792"/>
    </row>
    <row r="34" spans="1:17">
      <c r="A34" s="1787"/>
      <c r="B34" s="1797"/>
      <c r="C34" s="1782" t="s">
        <v>1593</v>
      </c>
      <c r="D34" s="1791">
        <v>23433.464199999999</v>
      </c>
      <c r="E34" s="1791">
        <v>0</v>
      </c>
      <c r="F34" s="1791">
        <v>0</v>
      </c>
      <c r="G34" s="1791">
        <v>12.505270000000001</v>
      </c>
      <c r="H34" s="1792">
        <v>23445.96947</v>
      </c>
      <c r="I34" s="1793"/>
      <c r="M34" s="1791"/>
      <c r="N34" s="1791"/>
      <c r="O34" s="1791"/>
      <c r="P34" s="1791"/>
      <c r="Q34" s="1792"/>
    </row>
    <row r="35" spans="1:17">
      <c r="A35" s="1787"/>
      <c r="B35" s="1797"/>
      <c r="C35" s="1782" t="s">
        <v>1594</v>
      </c>
      <c r="D35" s="1791">
        <v>11802.67201</v>
      </c>
      <c r="E35" s="1791">
        <v>32491.224050000001</v>
      </c>
      <c r="F35" s="1791">
        <v>3011.9273499999999</v>
      </c>
      <c r="G35" s="1791">
        <v>28193.104729999999</v>
      </c>
      <c r="H35" s="1792">
        <v>75498.928140000004</v>
      </c>
      <c r="I35" s="1793"/>
      <c r="M35" s="1791"/>
      <c r="N35" s="1791"/>
      <c r="O35" s="1791"/>
      <c r="P35" s="1791"/>
      <c r="Q35" s="1792"/>
    </row>
    <row r="36" spans="1:17">
      <c r="A36" s="1787"/>
      <c r="B36" s="1797"/>
      <c r="C36" s="1782" t="s">
        <v>1595</v>
      </c>
      <c r="D36" s="1791">
        <v>2190.5624800000001</v>
      </c>
      <c r="E36" s="1791">
        <v>5881.7339599999996</v>
      </c>
      <c r="F36" s="1791">
        <v>5022.7562699999999</v>
      </c>
      <c r="G36" s="1791">
        <v>5104.3269</v>
      </c>
      <c r="H36" s="1792">
        <v>18199.37961</v>
      </c>
      <c r="I36" s="1793"/>
      <c r="M36" s="1791"/>
      <c r="N36" s="1791"/>
      <c r="O36" s="1791"/>
      <c r="P36" s="1791"/>
      <c r="Q36" s="1792"/>
    </row>
    <row r="37" spans="1:17">
      <c r="A37" s="1787"/>
      <c r="B37" s="1797"/>
      <c r="C37" s="1782" t="s">
        <v>1596</v>
      </c>
      <c r="D37" s="1791">
        <v>29116.649890000001</v>
      </c>
      <c r="E37" s="1791">
        <v>122651.68076</v>
      </c>
      <c r="F37" s="1791">
        <v>82020.244790000012</v>
      </c>
      <c r="G37" s="1791">
        <v>49485.734759999999</v>
      </c>
      <c r="H37" s="1792">
        <v>283274.31020000001</v>
      </c>
      <c r="I37" s="1793"/>
      <c r="M37" s="1791"/>
      <c r="N37" s="1791"/>
      <c r="O37" s="1791"/>
      <c r="P37" s="1791"/>
      <c r="Q37" s="1792"/>
    </row>
    <row r="38" spans="1:17">
      <c r="A38" s="1787"/>
      <c r="B38" s="1797"/>
      <c r="C38" s="1782" t="s">
        <v>1597</v>
      </c>
      <c r="D38" s="1791">
        <v>404.47651000000002</v>
      </c>
      <c r="E38" s="1791">
        <v>863.80163000000005</v>
      </c>
      <c r="F38" s="1791">
        <v>733.46942000000001</v>
      </c>
      <c r="G38" s="1791">
        <v>496.08404999999999</v>
      </c>
      <c r="H38" s="1792">
        <v>2497.8316099999997</v>
      </c>
      <c r="I38" s="1793"/>
      <c r="M38" s="1791"/>
      <c r="N38" s="1791"/>
      <c r="O38" s="1791"/>
      <c r="P38" s="1791"/>
      <c r="Q38" s="1792"/>
    </row>
    <row r="39" spans="1:17">
      <c r="A39" s="1787"/>
      <c r="B39" s="1797"/>
      <c r="C39" s="1782" t="s">
        <v>1598</v>
      </c>
      <c r="D39" s="1791">
        <v>0</v>
      </c>
      <c r="E39" s="1791">
        <v>0</v>
      </c>
      <c r="F39" s="1791">
        <v>2.7915199999999998</v>
      </c>
      <c r="G39" s="1791">
        <v>0</v>
      </c>
      <c r="H39" s="1792">
        <v>2.7915199999999998</v>
      </c>
      <c r="I39" s="1793"/>
      <c r="M39" s="1791"/>
      <c r="N39" s="1791"/>
      <c r="O39" s="1791"/>
      <c r="P39" s="1791"/>
      <c r="Q39" s="1792"/>
    </row>
    <row r="40" spans="1:17">
      <c r="A40" s="1787"/>
      <c r="B40" s="1797"/>
      <c r="C40" s="1782" t="s">
        <v>1599</v>
      </c>
      <c r="D40" s="1791">
        <v>0</v>
      </c>
      <c r="E40" s="1791">
        <v>8002.9132</v>
      </c>
      <c r="F40" s="1791">
        <v>967.24245000000008</v>
      </c>
      <c r="G40" s="1791">
        <v>17.189040000000002</v>
      </c>
      <c r="H40" s="1792">
        <v>8987.3446899999999</v>
      </c>
      <c r="I40" s="1793"/>
      <c r="M40" s="1791"/>
      <c r="N40" s="1791"/>
      <c r="O40" s="1791"/>
      <c r="P40" s="1791"/>
      <c r="Q40" s="1792"/>
    </row>
    <row r="41" spans="1:17">
      <c r="A41" s="1787"/>
      <c r="B41" s="1797"/>
      <c r="C41" s="1782" t="s">
        <v>1600</v>
      </c>
      <c r="D41" s="1791">
        <v>0</v>
      </c>
      <c r="E41" s="1791">
        <v>0</v>
      </c>
      <c r="F41" s="1791">
        <v>0</v>
      </c>
      <c r="G41" s="1791">
        <v>0</v>
      </c>
      <c r="H41" s="1792">
        <v>0</v>
      </c>
      <c r="I41" s="1793"/>
      <c r="M41" s="1791"/>
      <c r="N41" s="1791"/>
      <c r="O41" s="1791"/>
      <c r="P41" s="1791"/>
      <c r="Q41" s="1792"/>
    </row>
    <row r="42" spans="1:17">
      <c r="A42" s="1787"/>
      <c r="B42" s="1797"/>
      <c r="C42" s="1790" t="s">
        <v>1601</v>
      </c>
      <c r="D42" s="1792">
        <v>74857.722200000004</v>
      </c>
      <c r="E42" s="1792">
        <v>171924.84324000002</v>
      </c>
      <c r="F42" s="1792">
        <v>105453.5169</v>
      </c>
      <c r="G42" s="1792">
        <v>89952.111109999998</v>
      </c>
      <c r="H42" s="1792">
        <v>442188.19344999996</v>
      </c>
      <c r="I42" s="1793"/>
      <c r="M42" s="1792"/>
      <c r="N42" s="1792"/>
      <c r="O42" s="1792"/>
      <c r="P42" s="1792"/>
      <c r="Q42" s="1792"/>
    </row>
    <row r="43" spans="1:17">
      <c r="A43" s="1787"/>
      <c r="B43" s="1797"/>
      <c r="C43" s="1782" t="s">
        <v>1592</v>
      </c>
      <c r="D43" s="1791">
        <v>0</v>
      </c>
      <c r="E43" s="1791">
        <v>0</v>
      </c>
      <c r="F43" s="1791">
        <v>0</v>
      </c>
      <c r="G43" s="1791">
        <v>0</v>
      </c>
      <c r="H43" s="1792">
        <v>0</v>
      </c>
      <c r="I43" s="1793"/>
      <c r="M43" s="1791"/>
      <c r="N43" s="1791"/>
      <c r="O43" s="1791"/>
      <c r="P43" s="1791"/>
      <c r="Q43" s="1792"/>
    </row>
    <row r="44" spans="1:17">
      <c r="A44" s="1787"/>
      <c r="B44" s="1797"/>
      <c r="C44" s="1782" t="s">
        <v>1602</v>
      </c>
      <c r="D44" s="1791">
        <v>0</v>
      </c>
      <c r="E44" s="1791">
        <v>0</v>
      </c>
      <c r="F44" s="1791">
        <v>0</v>
      </c>
      <c r="G44" s="1791">
        <v>0</v>
      </c>
      <c r="H44" s="1792">
        <v>0</v>
      </c>
      <c r="I44" s="1793"/>
      <c r="M44" s="1791"/>
      <c r="N44" s="1791"/>
      <c r="O44" s="1791"/>
      <c r="P44" s="1791"/>
      <c r="Q44" s="1792"/>
    </row>
    <row r="45" spans="1:17">
      <c r="A45" s="1787"/>
      <c r="B45" s="1797"/>
      <c r="C45" s="1782" t="s">
        <v>1588</v>
      </c>
      <c r="D45" s="1791">
        <v>3323.4156000000003</v>
      </c>
      <c r="E45" s="1791">
        <v>70110.148119999998</v>
      </c>
      <c r="F45" s="1791">
        <v>10557.483679999999</v>
      </c>
      <c r="G45" s="1791">
        <v>19372.864120000002</v>
      </c>
      <c r="H45" s="1792">
        <v>103363.91151999999</v>
      </c>
      <c r="I45" s="1793"/>
      <c r="M45" s="1791"/>
      <c r="N45" s="1791"/>
      <c r="O45" s="1791"/>
      <c r="P45" s="1791"/>
      <c r="Q45" s="1792"/>
    </row>
    <row r="46" spans="1:17">
      <c r="A46" s="1787"/>
      <c r="B46" s="1797"/>
      <c r="C46" s="1782" t="s">
        <v>1603</v>
      </c>
      <c r="D46" s="1791">
        <v>0</v>
      </c>
      <c r="E46" s="1791">
        <v>0</v>
      </c>
      <c r="F46" s="1791">
        <v>0</v>
      </c>
      <c r="G46" s="1791">
        <v>0</v>
      </c>
      <c r="H46" s="1792">
        <v>0</v>
      </c>
      <c r="I46" s="1793"/>
      <c r="M46" s="1791"/>
      <c r="N46" s="1791"/>
      <c r="O46" s="1791"/>
      <c r="P46" s="1791"/>
      <c r="Q46" s="1792"/>
    </row>
    <row r="47" spans="1:17">
      <c r="A47" s="1787"/>
      <c r="B47" s="1797"/>
      <c r="C47" s="1782" t="s">
        <v>1599</v>
      </c>
      <c r="D47" s="1791">
        <v>960.83900000000006</v>
      </c>
      <c r="E47" s="1791">
        <v>10783.548000000001</v>
      </c>
      <c r="F47" s="1791">
        <v>16311.183529999998</v>
      </c>
      <c r="G47" s="1791">
        <v>13026.829470000001</v>
      </c>
      <c r="H47" s="1792">
        <v>41082.400000000001</v>
      </c>
      <c r="I47" s="1793"/>
      <c r="M47" s="1791"/>
      <c r="N47" s="1791"/>
      <c r="O47" s="1791"/>
      <c r="P47" s="1791"/>
      <c r="Q47" s="1792"/>
    </row>
    <row r="48" spans="1:17">
      <c r="A48" s="1787"/>
      <c r="B48" s="1790" t="s">
        <v>330</v>
      </c>
      <c r="C48" s="1790"/>
      <c r="D48" s="1792">
        <v>79141.976800000004</v>
      </c>
      <c r="E48" s="1792">
        <v>252818.53936000002</v>
      </c>
      <c r="F48" s="1792">
        <v>132322.18411</v>
      </c>
      <c r="G48" s="1792">
        <v>122351.80470000001</v>
      </c>
      <c r="H48" s="1792">
        <v>586634.50497000001</v>
      </c>
      <c r="I48" s="1793"/>
      <c r="M48" s="1792"/>
      <c r="N48" s="1792"/>
      <c r="O48" s="1792"/>
      <c r="P48" s="1792"/>
      <c r="Q48" s="1792"/>
    </row>
    <row r="49" spans="1:17">
      <c r="A49" s="1787"/>
      <c r="B49" s="1790"/>
      <c r="C49" s="1790"/>
      <c r="D49" s="1792"/>
      <c r="E49" s="1792"/>
      <c r="F49" s="1792"/>
      <c r="G49" s="1792"/>
      <c r="H49" s="1792"/>
      <c r="I49" s="1793"/>
      <c r="M49" s="1792"/>
      <c r="N49" s="1792"/>
      <c r="O49" s="1792"/>
      <c r="P49" s="1792"/>
      <c r="Q49" s="1792"/>
    </row>
    <row r="50" spans="1:17">
      <c r="A50" s="1787"/>
      <c r="B50" s="1790" t="s">
        <v>1604</v>
      </c>
      <c r="C50" s="1790"/>
      <c r="D50" s="1791"/>
      <c r="E50" s="1791"/>
      <c r="F50" s="1791"/>
      <c r="G50" s="1791"/>
      <c r="H50" s="1792"/>
      <c r="I50" s="1793"/>
      <c r="M50" s="1791"/>
      <c r="N50" s="1791"/>
      <c r="O50" s="1791"/>
      <c r="P50" s="1791"/>
      <c r="Q50" s="1792"/>
    </row>
    <row r="51" spans="1:17">
      <c r="A51" s="1787"/>
      <c r="B51" s="1782"/>
      <c r="C51" s="1782" t="s">
        <v>1605</v>
      </c>
      <c r="D51" s="1791">
        <v>41826.232000000004</v>
      </c>
      <c r="E51" s="1791">
        <v>55467.7</v>
      </c>
      <c r="F51" s="1791">
        <v>96242</v>
      </c>
      <c r="G51" s="1791">
        <v>19290.723999999998</v>
      </c>
      <c r="H51" s="1792">
        <v>212826.65599999999</v>
      </c>
      <c r="I51" s="1793"/>
      <c r="M51" s="1791"/>
      <c r="N51" s="1791"/>
      <c r="O51" s="1791"/>
      <c r="P51" s="1791"/>
      <c r="Q51" s="1792"/>
    </row>
    <row r="52" spans="1:17">
      <c r="A52" s="1787"/>
      <c r="B52" s="1782"/>
      <c r="C52" s="1782" t="s">
        <v>1606</v>
      </c>
      <c r="D52" s="1791">
        <v>1.1E-4</v>
      </c>
      <c r="E52" s="1791">
        <v>350731.56202999997</v>
      </c>
      <c r="F52" s="1791">
        <v>0</v>
      </c>
      <c r="G52" s="1791">
        <v>374180</v>
      </c>
      <c r="H52" s="1792">
        <v>724911.56213999994</v>
      </c>
      <c r="I52" s="1793"/>
      <c r="M52" s="1791"/>
      <c r="N52" s="1791"/>
      <c r="O52" s="1791"/>
      <c r="P52" s="1791"/>
      <c r="Q52" s="1792"/>
    </row>
    <row r="53" spans="1:17" ht="14.4" customHeight="1">
      <c r="B53" s="1782"/>
      <c r="C53" s="1782" t="s">
        <v>1607</v>
      </c>
      <c r="D53" s="1791">
        <v>8365.2464</v>
      </c>
      <c r="E53" s="1791">
        <v>11224.01267</v>
      </c>
      <c r="F53" s="1791">
        <v>19248.400000000001</v>
      </c>
      <c r="G53" s="1791">
        <v>3858.1447899999998</v>
      </c>
      <c r="H53" s="1792">
        <v>42695.80386</v>
      </c>
      <c r="I53" s="1793"/>
      <c r="J53" s="1787"/>
      <c r="K53" s="1787"/>
      <c r="M53" s="1791"/>
      <c r="N53" s="1791"/>
      <c r="O53" s="1791"/>
      <c r="P53" s="1791"/>
      <c r="Q53" s="1792"/>
    </row>
    <row r="54" spans="1:17">
      <c r="A54" s="1787"/>
      <c r="B54" s="1782"/>
      <c r="C54" s="1801" t="s">
        <v>1486</v>
      </c>
      <c r="D54" s="1791">
        <v>44620.633259999995</v>
      </c>
      <c r="E54" s="1791">
        <v>210586.80844999998</v>
      </c>
      <c r="F54" s="1791">
        <v>189539.15294999999</v>
      </c>
      <c r="G54" s="1791">
        <v>188813.67137999999</v>
      </c>
      <c r="H54" s="1792">
        <v>633560.26604000002</v>
      </c>
      <c r="I54" s="1793"/>
      <c r="M54" s="1791"/>
      <c r="N54" s="1791"/>
      <c r="O54" s="1791"/>
      <c r="P54" s="1791"/>
      <c r="Q54" s="1792"/>
    </row>
    <row r="55" spans="1:17">
      <c r="A55" s="1787"/>
      <c r="B55" s="1782"/>
      <c r="C55" s="1782" t="s">
        <v>1608</v>
      </c>
      <c r="D55" s="1791">
        <v>0</v>
      </c>
      <c r="E55" s="1791">
        <v>4963.9206599999998</v>
      </c>
      <c r="F55" s="1791">
        <v>59250.11361</v>
      </c>
      <c r="G55" s="1791">
        <v>220978.95813999997</v>
      </c>
      <c r="H55" s="1792">
        <v>285192.99241000001</v>
      </c>
      <c r="I55" s="1793"/>
      <c r="M55" s="1791"/>
      <c r="N55" s="1791"/>
      <c r="O55" s="1791"/>
      <c r="P55" s="1791"/>
      <c r="Q55" s="1792"/>
    </row>
    <row r="56" spans="1:17">
      <c r="A56" s="1787"/>
      <c r="B56" s="1782"/>
      <c r="C56" s="1782" t="s">
        <v>1609</v>
      </c>
      <c r="D56" s="1791">
        <v>27195.49007</v>
      </c>
      <c r="E56" s="1791">
        <v>62023.485679999998</v>
      </c>
      <c r="F56" s="1791">
        <v>66567.704270000002</v>
      </c>
      <c r="G56" s="1791">
        <v>73795.880420000001</v>
      </c>
      <c r="H56" s="1792">
        <v>229582.56044</v>
      </c>
      <c r="I56" s="1793"/>
      <c r="M56" s="1791"/>
      <c r="N56" s="1791"/>
      <c r="O56" s="1791"/>
      <c r="P56" s="1791"/>
      <c r="Q56" s="1792"/>
    </row>
    <row r="57" spans="1:17">
      <c r="A57" s="1787"/>
      <c r="B57" s="1790" t="s">
        <v>1610</v>
      </c>
      <c r="C57" s="1790"/>
      <c r="D57" s="1792">
        <v>122007.60184</v>
      </c>
      <c r="E57" s="1792">
        <v>694997.48949000007</v>
      </c>
      <c r="F57" s="1792">
        <v>430847.37082999997</v>
      </c>
      <c r="G57" s="1792">
        <v>880917.37873</v>
      </c>
      <c r="H57" s="1792">
        <v>2128769.8408900001</v>
      </c>
      <c r="I57" s="1793"/>
      <c r="M57" s="1792"/>
      <c r="N57" s="1792"/>
      <c r="O57" s="1792"/>
      <c r="P57" s="1792"/>
      <c r="Q57" s="1792"/>
    </row>
    <row r="58" spans="1:17">
      <c r="A58" s="1787"/>
      <c r="B58" s="1790" t="s">
        <v>1611</v>
      </c>
      <c r="C58" s="1790"/>
      <c r="D58" s="1792">
        <v>201149.57863999999</v>
      </c>
      <c r="E58" s="1792">
        <v>947816.02885</v>
      </c>
      <c r="F58" s="1792">
        <v>563169.55494000006</v>
      </c>
      <c r="G58" s="1792">
        <v>1003269.18343</v>
      </c>
      <c r="H58" s="1792">
        <v>2715404.3458600002</v>
      </c>
      <c r="I58" s="1793"/>
      <c r="M58" s="1792"/>
      <c r="N58" s="1792"/>
      <c r="O58" s="1792"/>
      <c r="P58" s="1792"/>
      <c r="Q58" s="1792"/>
    </row>
    <row r="59" spans="1:17" ht="5.25" customHeight="1" thickBot="1">
      <c r="A59" s="1787"/>
      <c r="B59" s="1802"/>
      <c r="C59" s="1802"/>
      <c r="D59" s="1802"/>
      <c r="E59" s="1802"/>
      <c r="F59" s="1802"/>
      <c r="G59" s="1802"/>
      <c r="H59" s="1802"/>
      <c r="I59" s="1782"/>
    </row>
    <row r="60" spans="1:17" ht="5.25" customHeight="1">
      <c r="A60" s="1787"/>
      <c r="B60" s="1800"/>
      <c r="C60" s="1800"/>
      <c r="D60" s="1800"/>
      <c r="E60" s="1800"/>
      <c r="F60" s="1800"/>
      <c r="G60" s="1800"/>
      <c r="H60" s="1800"/>
      <c r="I60" s="1782"/>
    </row>
    <row r="61" spans="1:17" ht="5.25" customHeight="1">
      <c r="A61" s="1787"/>
      <c r="B61" s="1800"/>
      <c r="C61" s="1800"/>
      <c r="D61" s="1800"/>
      <c r="E61" s="1800"/>
      <c r="F61" s="1800"/>
      <c r="G61" s="1800"/>
      <c r="H61" s="1800"/>
      <c r="I61" s="1782"/>
    </row>
    <row r="62" spans="1:17">
      <c r="A62" s="1803"/>
    </row>
    <row r="63" spans="1:17">
      <c r="A63" s="1803"/>
    </row>
    <row r="64" spans="1:17">
      <c r="A64" s="1803"/>
    </row>
    <row r="65" spans="1:1">
      <c r="A65" s="1803"/>
    </row>
    <row r="66" spans="1:1">
      <c r="A66" s="1803"/>
    </row>
    <row r="67" spans="1:1">
      <c r="A67" s="1803"/>
    </row>
    <row r="68" spans="1:1">
      <c r="A68" s="1803"/>
    </row>
    <row r="69" spans="1:1">
      <c r="A69" s="1803"/>
    </row>
    <row r="70" spans="1:1">
      <c r="A70" s="1803"/>
    </row>
    <row r="71" spans="1:1">
      <c r="A71" s="1803"/>
    </row>
    <row r="72" spans="1:1">
      <c r="A72" s="1803"/>
    </row>
    <row r="73" spans="1:1">
      <c r="A73" s="1803"/>
    </row>
    <row r="74" spans="1:1">
      <c r="A74" s="1803"/>
    </row>
    <row r="75" spans="1:1">
      <c r="A75" s="1803"/>
    </row>
    <row r="76" spans="1:1">
      <c r="A76" s="1803"/>
    </row>
    <row r="77" spans="1:1">
      <c r="A77" s="1803"/>
    </row>
    <row r="78" spans="1:1">
      <c r="A78" s="1803"/>
    </row>
    <row r="79" spans="1:1">
      <c r="A79" s="1803"/>
    </row>
    <row r="80" spans="1:1">
      <c r="A80" s="1803"/>
    </row>
    <row r="81" spans="1:1">
      <c r="A81" s="1803"/>
    </row>
    <row r="82" spans="1:1">
      <c r="A82" s="1803"/>
    </row>
    <row r="83" spans="1:1">
      <c r="A83" s="1803"/>
    </row>
    <row r="84" spans="1:1">
      <c r="A84" s="1803"/>
    </row>
    <row r="85" spans="1:1">
      <c r="A85" s="1803"/>
    </row>
    <row r="86" spans="1:1">
      <c r="A86" s="1803"/>
    </row>
    <row r="87" spans="1:1">
      <c r="A87" s="1803"/>
    </row>
    <row r="88" spans="1:1">
      <c r="A88" s="1803"/>
    </row>
    <row r="89" spans="1:1">
      <c r="A89" s="1803"/>
    </row>
    <row r="90" spans="1:1">
      <c r="A90" s="1803"/>
    </row>
    <row r="91" spans="1:1">
      <c r="A91" s="1803"/>
    </row>
    <row r="92" spans="1:1">
      <c r="A92" s="1803"/>
    </row>
    <row r="93" spans="1:1">
      <c r="A93" s="1803"/>
    </row>
    <row r="94" spans="1:1">
      <c r="A94" s="1803"/>
    </row>
    <row r="95" spans="1:1">
      <c r="A95" s="1803"/>
    </row>
    <row r="96" spans="1:1">
      <c r="A96" s="1803"/>
    </row>
    <row r="155" spans="3:3">
      <c r="C155" s="1776" t="s">
        <v>209</v>
      </c>
    </row>
  </sheetData>
  <mergeCells count="3">
    <mergeCell ref="B2:H2"/>
    <mergeCell ref="B3:H3"/>
    <mergeCell ref="B4:H4"/>
  </mergeCells>
  <pageMargins left="0.70866141732283472" right="0.70866141732283472" top="0.74803149606299213" bottom="0.74803149606299213" header="0.31496062992125984" footer="0.31496062992125984"/>
  <pageSetup paperSize="9" scale="88"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38D3B-4F1B-44C5-B823-29769F76B80A}">
  <dimension ref="A1:O146"/>
  <sheetViews>
    <sheetView zoomScaleNormal="100" workbookViewId="0"/>
  </sheetViews>
  <sheetFormatPr baseColWidth="10" defaultColWidth="11.44140625" defaultRowHeight="14.4"/>
  <cols>
    <col min="1" max="1" width="5.5546875" style="1782" customWidth="1"/>
    <col min="2" max="2" width="5.6640625" style="1782" customWidth="1"/>
    <col min="3" max="3" width="40.77734375" style="1782" customWidth="1"/>
    <col min="4" max="4" width="12" style="1782" customWidth="1"/>
    <col min="5" max="8" width="12" style="1776" customWidth="1"/>
    <col min="9" max="9" width="11.44140625" style="1782"/>
    <col min="10" max="10" width="11.5546875" style="1776" bestFit="1" customWidth="1"/>
    <col min="11" max="256" width="11.44140625" style="1776"/>
    <col min="257" max="257" width="5.5546875" style="1776" customWidth="1"/>
    <col min="258" max="258" width="5.6640625" style="1776" customWidth="1"/>
    <col min="259" max="259" width="40.77734375" style="1776" customWidth="1"/>
    <col min="260" max="264" width="12" style="1776" customWidth="1"/>
    <col min="265" max="265" width="11.44140625" style="1776"/>
    <col min="266" max="266" width="11.5546875" style="1776" bestFit="1" customWidth="1"/>
    <col min="267" max="512" width="11.44140625" style="1776"/>
    <col min="513" max="513" width="5.5546875" style="1776" customWidth="1"/>
    <col min="514" max="514" width="5.6640625" style="1776" customWidth="1"/>
    <col min="515" max="515" width="40.77734375" style="1776" customWidth="1"/>
    <col min="516" max="520" width="12" style="1776" customWidth="1"/>
    <col min="521" max="521" width="11.44140625" style="1776"/>
    <col min="522" max="522" width="11.5546875" style="1776" bestFit="1" customWidth="1"/>
    <col min="523" max="768" width="11.44140625" style="1776"/>
    <col min="769" max="769" width="5.5546875" style="1776" customWidth="1"/>
    <col min="770" max="770" width="5.6640625" style="1776" customWidth="1"/>
    <col min="771" max="771" width="40.77734375" style="1776" customWidth="1"/>
    <col min="772" max="776" width="12" style="1776" customWidth="1"/>
    <col min="777" max="777" width="11.44140625" style="1776"/>
    <col min="778" max="778" width="11.5546875" style="1776" bestFit="1" customWidth="1"/>
    <col min="779" max="1024" width="11.44140625" style="1776"/>
    <col min="1025" max="1025" width="5.5546875" style="1776" customWidth="1"/>
    <col min="1026" max="1026" width="5.6640625" style="1776" customWidth="1"/>
    <col min="1027" max="1027" width="40.77734375" style="1776" customWidth="1"/>
    <col min="1028" max="1032" width="12" style="1776" customWidth="1"/>
    <col min="1033" max="1033" width="11.44140625" style="1776"/>
    <col min="1034" max="1034" width="11.5546875" style="1776" bestFit="1" customWidth="1"/>
    <col min="1035" max="1280" width="11.44140625" style="1776"/>
    <col min="1281" max="1281" width="5.5546875" style="1776" customWidth="1"/>
    <col min="1282" max="1282" width="5.6640625" style="1776" customWidth="1"/>
    <col min="1283" max="1283" width="40.77734375" style="1776" customWidth="1"/>
    <col min="1284" max="1288" width="12" style="1776" customWidth="1"/>
    <col min="1289" max="1289" width="11.44140625" style="1776"/>
    <col min="1290" max="1290" width="11.5546875" style="1776" bestFit="1" customWidth="1"/>
    <col min="1291" max="1536" width="11.44140625" style="1776"/>
    <col min="1537" max="1537" width="5.5546875" style="1776" customWidth="1"/>
    <col min="1538" max="1538" width="5.6640625" style="1776" customWidth="1"/>
    <col min="1539" max="1539" width="40.77734375" style="1776" customWidth="1"/>
    <col min="1540" max="1544" width="12" style="1776" customWidth="1"/>
    <col min="1545" max="1545" width="11.44140625" style="1776"/>
    <col min="1546" max="1546" width="11.5546875" style="1776" bestFit="1" customWidth="1"/>
    <col min="1547" max="1792" width="11.44140625" style="1776"/>
    <col min="1793" max="1793" width="5.5546875" style="1776" customWidth="1"/>
    <col min="1794" max="1794" width="5.6640625" style="1776" customWidth="1"/>
    <col min="1795" max="1795" width="40.77734375" style="1776" customWidth="1"/>
    <col min="1796" max="1800" width="12" style="1776" customWidth="1"/>
    <col min="1801" max="1801" width="11.44140625" style="1776"/>
    <col min="1802" max="1802" width="11.5546875" style="1776" bestFit="1" customWidth="1"/>
    <col min="1803" max="2048" width="11.44140625" style="1776"/>
    <col min="2049" max="2049" width="5.5546875" style="1776" customWidth="1"/>
    <col min="2050" max="2050" width="5.6640625" style="1776" customWidth="1"/>
    <col min="2051" max="2051" width="40.77734375" style="1776" customWidth="1"/>
    <col min="2052" max="2056" width="12" style="1776" customWidth="1"/>
    <col min="2057" max="2057" width="11.44140625" style="1776"/>
    <col min="2058" max="2058" width="11.5546875" style="1776" bestFit="1" customWidth="1"/>
    <col min="2059" max="2304" width="11.44140625" style="1776"/>
    <col min="2305" max="2305" width="5.5546875" style="1776" customWidth="1"/>
    <col min="2306" max="2306" width="5.6640625" style="1776" customWidth="1"/>
    <col min="2307" max="2307" width="40.77734375" style="1776" customWidth="1"/>
    <col min="2308" max="2312" width="12" style="1776" customWidth="1"/>
    <col min="2313" max="2313" width="11.44140625" style="1776"/>
    <col min="2314" max="2314" width="11.5546875" style="1776" bestFit="1" customWidth="1"/>
    <col min="2315" max="2560" width="11.44140625" style="1776"/>
    <col min="2561" max="2561" width="5.5546875" style="1776" customWidth="1"/>
    <col min="2562" max="2562" width="5.6640625" style="1776" customWidth="1"/>
    <col min="2563" max="2563" width="40.77734375" style="1776" customWidth="1"/>
    <col min="2564" max="2568" width="12" style="1776" customWidth="1"/>
    <col min="2569" max="2569" width="11.44140625" style="1776"/>
    <col min="2570" max="2570" width="11.5546875" style="1776" bestFit="1" customWidth="1"/>
    <col min="2571" max="2816" width="11.44140625" style="1776"/>
    <col min="2817" max="2817" width="5.5546875" style="1776" customWidth="1"/>
    <col min="2818" max="2818" width="5.6640625" style="1776" customWidth="1"/>
    <col min="2819" max="2819" width="40.77734375" style="1776" customWidth="1"/>
    <col min="2820" max="2824" width="12" style="1776" customWidth="1"/>
    <col min="2825" max="2825" width="11.44140625" style="1776"/>
    <col min="2826" max="2826" width="11.5546875" style="1776" bestFit="1" customWidth="1"/>
    <col min="2827" max="3072" width="11.44140625" style="1776"/>
    <col min="3073" max="3073" width="5.5546875" style="1776" customWidth="1"/>
    <col min="3074" max="3074" width="5.6640625" style="1776" customWidth="1"/>
    <col min="3075" max="3075" width="40.77734375" style="1776" customWidth="1"/>
    <col min="3076" max="3080" width="12" style="1776" customWidth="1"/>
    <col min="3081" max="3081" width="11.44140625" style="1776"/>
    <col min="3082" max="3082" width="11.5546875" style="1776" bestFit="1" customWidth="1"/>
    <col min="3083" max="3328" width="11.44140625" style="1776"/>
    <col min="3329" max="3329" width="5.5546875" style="1776" customWidth="1"/>
    <col min="3330" max="3330" width="5.6640625" style="1776" customWidth="1"/>
    <col min="3331" max="3331" width="40.77734375" style="1776" customWidth="1"/>
    <col min="3332" max="3336" width="12" style="1776" customWidth="1"/>
    <col min="3337" max="3337" width="11.44140625" style="1776"/>
    <col min="3338" max="3338" width="11.5546875" style="1776" bestFit="1" customWidth="1"/>
    <col min="3339" max="3584" width="11.44140625" style="1776"/>
    <col min="3585" max="3585" width="5.5546875" style="1776" customWidth="1"/>
    <col min="3586" max="3586" width="5.6640625" style="1776" customWidth="1"/>
    <col min="3587" max="3587" width="40.77734375" style="1776" customWidth="1"/>
    <col min="3588" max="3592" width="12" style="1776" customWidth="1"/>
    <col min="3593" max="3593" width="11.44140625" style="1776"/>
    <col min="3594" max="3594" width="11.5546875" style="1776" bestFit="1" customWidth="1"/>
    <col min="3595" max="3840" width="11.44140625" style="1776"/>
    <col min="3841" max="3841" width="5.5546875" style="1776" customWidth="1"/>
    <col min="3842" max="3842" width="5.6640625" style="1776" customWidth="1"/>
    <col min="3843" max="3843" width="40.77734375" style="1776" customWidth="1"/>
    <col min="3844" max="3848" width="12" style="1776" customWidth="1"/>
    <col min="3849" max="3849" width="11.44140625" style="1776"/>
    <col min="3850" max="3850" width="11.5546875" style="1776" bestFit="1" customWidth="1"/>
    <col min="3851" max="4096" width="11.44140625" style="1776"/>
    <col min="4097" max="4097" width="5.5546875" style="1776" customWidth="1"/>
    <col min="4098" max="4098" width="5.6640625" style="1776" customWidth="1"/>
    <col min="4099" max="4099" width="40.77734375" style="1776" customWidth="1"/>
    <col min="4100" max="4104" width="12" style="1776" customWidth="1"/>
    <col min="4105" max="4105" width="11.44140625" style="1776"/>
    <col min="4106" max="4106" width="11.5546875" style="1776" bestFit="1" customWidth="1"/>
    <col min="4107" max="4352" width="11.44140625" style="1776"/>
    <col min="4353" max="4353" width="5.5546875" style="1776" customWidth="1"/>
    <col min="4354" max="4354" width="5.6640625" style="1776" customWidth="1"/>
    <col min="4355" max="4355" width="40.77734375" style="1776" customWidth="1"/>
    <col min="4356" max="4360" width="12" style="1776" customWidth="1"/>
    <col min="4361" max="4361" width="11.44140625" style="1776"/>
    <col min="4362" max="4362" width="11.5546875" style="1776" bestFit="1" customWidth="1"/>
    <col min="4363" max="4608" width="11.44140625" style="1776"/>
    <col min="4609" max="4609" width="5.5546875" style="1776" customWidth="1"/>
    <col min="4610" max="4610" width="5.6640625" style="1776" customWidth="1"/>
    <col min="4611" max="4611" width="40.77734375" style="1776" customWidth="1"/>
    <col min="4612" max="4616" width="12" style="1776" customWidth="1"/>
    <col min="4617" max="4617" width="11.44140625" style="1776"/>
    <col min="4618" max="4618" width="11.5546875" style="1776" bestFit="1" customWidth="1"/>
    <col min="4619" max="4864" width="11.44140625" style="1776"/>
    <col min="4865" max="4865" width="5.5546875" style="1776" customWidth="1"/>
    <col min="4866" max="4866" width="5.6640625" style="1776" customWidth="1"/>
    <col min="4867" max="4867" width="40.77734375" style="1776" customWidth="1"/>
    <col min="4868" max="4872" width="12" style="1776" customWidth="1"/>
    <col min="4873" max="4873" width="11.44140625" style="1776"/>
    <col min="4874" max="4874" width="11.5546875" style="1776" bestFit="1" customWidth="1"/>
    <col min="4875" max="5120" width="11.44140625" style="1776"/>
    <col min="5121" max="5121" width="5.5546875" style="1776" customWidth="1"/>
    <col min="5122" max="5122" width="5.6640625" style="1776" customWidth="1"/>
    <col min="5123" max="5123" width="40.77734375" style="1776" customWidth="1"/>
    <col min="5124" max="5128" width="12" style="1776" customWidth="1"/>
    <col min="5129" max="5129" width="11.44140625" style="1776"/>
    <col min="5130" max="5130" width="11.5546875" style="1776" bestFit="1" customWidth="1"/>
    <col min="5131" max="5376" width="11.44140625" style="1776"/>
    <col min="5377" max="5377" width="5.5546875" style="1776" customWidth="1"/>
    <col min="5378" max="5378" width="5.6640625" style="1776" customWidth="1"/>
    <col min="5379" max="5379" width="40.77734375" style="1776" customWidth="1"/>
    <col min="5380" max="5384" width="12" style="1776" customWidth="1"/>
    <col min="5385" max="5385" width="11.44140625" style="1776"/>
    <col min="5386" max="5386" width="11.5546875" style="1776" bestFit="1" customWidth="1"/>
    <col min="5387" max="5632" width="11.44140625" style="1776"/>
    <col min="5633" max="5633" width="5.5546875" style="1776" customWidth="1"/>
    <col min="5634" max="5634" width="5.6640625" style="1776" customWidth="1"/>
    <col min="5635" max="5635" width="40.77734375" style="1776" customWidth="1"/>
    <col min="5636" max="5640" width="12" style="1776" customWidth="1"/>
    <col min="5641" max="5641" width="11.44140625" style="1776"/>
    <col min="5642" max="5642" width="11.5546875" style="1776" bestFit="1" customWidth="1"/>
    <col min="5643" max="5888" width="11.44140625" style="1776"/>
    <col min="5889" max="5889" width="5.5546875" style="1776" customWidth="1"/>
    <col min="5890" max="5890" width="5.6640625" style="1776" customWidth="1"/>
    <col min="5891" max="5891" width="40.77734375" style="1776" customWidth="1"/>
    <col min="5892" max="5896" width="12" style="1776" customWidth="1"/>
    <col min="5897" max="5897" width="11.44140625" style="1776"/>
    <col min="5898" max="5898" width="11.5546875" style="1776" bestFit="1" customWidth="1"/>
    <col min="5899" max="6144" width="11.44140625" style="1776"/>
    <col min="6145" max="6145" width="5.5546875" style="1776" customWidth="1"/>
    <col min="6146" max="6146" width="5.6640625" style="1776" customWidth="1"/>
    <col min="6147" max="6147" width="40.77734375" style="1776" customWidth="1"/>
    <col min="6148" max="6152" width="12" style="1776" customWidth="1"/>
    <col min="6153" max="6153" width="11.44140625" style="1776"/>
    <col min="6154" max="6154" width="11.5546875" style="1776" bestFit="1" customWidth="1"/>
    <col min="6155" max="6400" width="11.44140625" style="1776"/>
    <col min="6401" max="6401" width="5.5546875" style="1776" customWidth="1"/>
    <col min="6402" max="6402" width="5.6640625" style="1776" customWidth="1"/>
    <col min="6403" max="6403" width="40.77734375" style="1776" customWidth="1"/>
    <col min="6404" max="6408" width="12" style="1776" customWidth="1"/>
    <col min="6409" max="6409" width="11.44140625" style="1776"/>
    <col min="6410" max="6410" width="11.5546875" style="1776" bestFit="1" customWidth="1"/>
    <col min="6411" max="6656" width="11.44140625" style="1776"/>
    <col min="6657" max="6657" width="5.5546875" style="1776" customWidth="1"/>
    <col min="6658" max="6658" width="5.6640625" style="1776" customWidth="1"/>
    <col min="6659" max="6659" width="40.77734375" style="1776" customWidth="1"/>
    <col min="6660" max="6664" width="12" style="1776" customWidth="1"/>
    <col min="6665" max="6665" width="11.44140625" style="1776"/>
    <col min="6666" max="6666" width="11.5546875" style="1776" bestFit="1" customWidth="1"/>
    <col min="6667" max="6912" width="11.44140625" style="1776"/>
    <col min="6913" max="6913" width="5.5546875" style="1776" customWidth="1"/>
    <col min="6914" max="6914" width="5.6640625" style="1776" customWidth="1"/>
    <col min="6915" max="6915" width="40.77734375" style="1776" customWidth="1"/>
    <col min="6916" max="6920" width="12" style="1776" customWidth="1"/>
    <col min="6921" max="6921" width="11.44140625" style="1776"/>
    <col min="6922" max="6922" width="11.5546875" style="1776" bestFit="1" customWidth="1"/>
    <col min="6923" max="7168" width="11.44140625" style="1776"/>
    <col min="7169" max="7169" width="5.5546875" style="1776" customWidth="1"/>
    <col min="7170" max="7170" width="5.6640625" style="1776" customWidth="1"/>
    <col min="7171" max="7171" width="40.77734375" style="1776" customWidth="1"/>
    <col min="7172" max="7176" width="12" style="1776" customWidth="1"/>
    <col min="7177" max="7177" width="11.44140625" style="1776"/>
    <col min="7178" max="7178" width="11.5546875" style="1776" bestFit="1" customWidth="1"/>
    <col min="7179" max="7424" width="11.44140625" style="1776"/>
    <col min="7425" max="7425" width="5.5546875" style="1776" customWidth="1"/>
    <col min="7426" max="7426" width="5.6640625" style="1776" customWidth="1"/>
    <col min="7427" max="7427" width="40.77734375" style="1776" customWidth="1"/>
    <col min="7428" max="7432" width="12" style="1776" customWidth="1"/>
    <col min="7433" max="7433" width="11.44140625" style="1776"/>
    <col min="7434" max="7434" width="11.5546875" style="1776" bestFit="1" customWidth="1"/>
    <col min="7435" max="7680" width="11.44140625" style="1776"/>
    <col min="7681" max="7681" width="5.5546875" style="1776" customWidth="1"/>
    <col min="7682" max="7682" width="5.6640625" style="1776" customWidth="1"/>
    <col min="7683" max="7683" width="40.77734375" style="1776" customWidth="1"/>
    <col min="7684" max="7688" width="12" style="1776" customWidth="1"/>
    <col min="7689" max="7689" width="11.44140625" style="1776"/>
    <col min="7690" max="7690" width="11.5546875" style="1776" bestFit="1" customWidth="1"/>
    <col min="7691" max="7936" width="11.44140625" style="1776"/>
    <col min="7937" max="7937" width="5.5546875" style="1776" customWidth="1"/>
    <col min="7938" max="7938" width="5.6640625" style="1776" customWidth="1"/>
    <col min="7939" max="7939" width="40.77734375" style="1776" customWidth="1"/>
    <col min="7940" max="7944" width="12" style="1776" customWidth="1"/>
    <col min="7945" max="7945" width="11.44140625" style="1776"/>
    <col min="7946" max="7946" width="11.5546875" style="1776" bestFit="1" customWidth="1"/>
    <col min="7947" max="8192" width="11.44140625" style="1776"/>
    <col min="8193" max="8193" width="5.5546875" style="1776" customWidth="1"/>
    <col min="8194" max="8194" width="5.6640625" style="1776" customWidth="1"/>
    <col min="8195" max="8195" width="40.77734375" style="1776" customWidth="1"/>
    <col min="8196" max="8200" width="12" style="1776" customWidth="1"/>
    <col min="8201" max="8201" width="11.44140625" style="1776"/>
    <col min="8202" max="8202" width="11.5546875" style="1776" bestFit="1" customWidth="1"/>
    <col min="8203" max="8448" width="11.44140625" style="1776"/>
    <col min="8449" max="8449" width="5.5546875" style="1776" customWidth="1"/>
    <col min="8450" max="8450" width="5.6640625" style="1776" customWidth="1"/>
    <col min="8451" max="8451" width="40.77734375" style="1776" customWidth="1"/>
    <col min="8452" max="8456" width="12" style="1776" customWidth="1"/>
    <col min="8457" max="8457" width="11.44140625" style="1776"/>
    <col min="8458" max="8458" width="11.5546875" style="1776" bestFit="1" customWidth="1"/>
    <col min="8459" max="8704" width="11.44140625" style="1776"/>
    <col min="8705" max="8705" width="5.5546875" style="1776" customWidth="1"/>
    <col min="8706" max="8706" width="5.6640625" style="1776" customWidth="1"/>
    <col min="8707" max="8707" width="40.77734375" style="1776" customWidth="1"/>
    <col min="8708" max="8712" width="12" style="1776" customWidth="1"/>
    <col min="8713" max="8713" width="11.44140625" style="1776"/>
    <col min="8714" max="8714" width="11.5546875" style="1776" bestFit="1" customWidth="1"/>
    <col min="8715" max="8960" width="11.44140625" style="1776"/>
    <col min="8961" max="8961" width="5.5546875" style="1776" customWidth="1"/>
    <col min="8962" max="8962" width="5.6640625" style="1776" customWidth="1"/>
    <col min="8963" max="8963" width="40.77734375" style="1776" customWidth="1"/>
    <col min="8964" max="8968" width="12" style="1776" customWidth="1"/>
    <col min="8969" max="8969" width="11.44140625" style="1776"/>
    <col min="8970" max="8970" width="11.5546875" style="1776" bestFit="1" customWidth="1"/>
    <col min="8971" max="9216" width="11.44140625" style="1776"/>
    <col min="9217" max="9217" width="5.5546875" style="1776" customWidth="1"/>
    <col min="9218" max="9218" width="5.6640625" style="1776" customWidth="1"/>
    <col min="9219" max="9219" width="40.77734375" style="1776" customWidth="1"/>
    <col min="9220" max="9224" width="12" style="1776" customWidth="1"/>
    <col min="9225" max="9225" width="11.44140625" style="1776"/>
    <col min="9226" max="9226" width="11.5546875" style="1776" bestFit="1" customWidth="1"/>
    <col min="9227" max="9472" width="11.44140625" style="1776"/>
    <col min="9473" max="9473" width="5.5546875" style="1776" customWidth="1"/>
    <col min="9474" max="9474" width="5.6640625" style="1776" customWidth="1"/>
    <col min="9475" max="9475" width="40.77734375" style="1776" customWidth="1"/>
    <col min="9476" max="9480" width="12" style="1776" customWidth="1"/>
    <col min="9481" max="9481" width="11.44140625" style="1776"/>
    <col min="9482" max="9482" width="11.5546875" style="1776" bestFit="1" customWidth="1"/>
    <col min="9483" max="9728" width="11.44140625" style="1776"/>
    <col min="9729" max="9729" width="5.5546875" style="1776" customWidth="1"/>
    <col min="9730" max="9730" width="5.6640625" style="1776" customWidth="1"/>
    <col min="9731" max="9731" width="40.77734375" style="1776" customWidth="1"/>
    <col min="9732" max="9736" width="12" style="1776" customWidth="1"/>
    <col min="9737" max="9737" width="11.44140625" style="1776"/>
    <col min="9738" max="9738" width="11.5546875" style="1776" bestFit="1" customWidth="1"/>
    <col min="9739" max="9984" width="11.44140625" style="1776"/>
    <col min="9985" max="9985" width="5.5546875" style="1776" customWidth="1"/>
    <col min="9986" max="9986" width="5.6640625" style="1776" customWidth="1"/>
    <col min="9987" max="9987" width="40.77734375" style="1776" customWidth="1"/>
    <col min="9988" max="9992" width="12" style="1776" customWidth="1"/>
    <col min="9993" max="9993" width="11.44140625" style="1776"/>
    <col min="9994" max="9994" width="11.5546875" style="1776" bestFit="1" customWidth="1"/>
    <col min="9995" max="10240" width="11.44140625" style="1776"/>
    <col min="10241" max="10241" width="5.5546875" style="1776" customWidth="1"/>
    <col min="10242" max="10242" width="5.6640625" style="1776" customWidth="1"/>
    <col min="10243" max="10243" width="40.77734375" style="1776" customWidth="1"/>
    <col min="10244" max="10248" width="12" style="1776" customWidth="1"/>
    <col min="10249" max="10249" width="11.44140625" style="1776"/>
    <col min="10250" max="10250" width="11.5546875" style="1776" bestFit="1" customWidth="1"/>
    <col min="10251" max="10496" width="11.44140625" style="1776"/>
    <col min="10497" max="10497" width="5.5546875" style="1776" customWidth="1"/>
    <col min="10498" max="10498" width="5.6640625" style="1776" customWidth="1"/>
    <col min="10499" max="10499" width="40.77734375" style="1776" customWidth="1"/>
    <col min="10500" max="10504" width="12" style="1776" customWidth="1"/>
    <col min="10505" max="10505" width="11.44140625" style="1776"/>
    <col min="10506" max="10506" width="11.5546875" style="1776" bestFit="1" customWidth="1"/>
    <col min="10507" max="10752" width="11.44140625" style="1776"/>
    <col min="10753" max="10753" width="5.5546875" style="1776" customWidth="1"/>
    <col min="10754" max="10754" width="5.6640625" style="1776" customWidth="1"/>
    <col min="10755" max="10755" width="40.77734375" style="1776" customWidth="1"/>
    <col min="10756" max="10760" width="12" style="1776" customWidth="1"/>
    <col min="10761" max="10761" width="11.44140625" style="1776"/>
    <col min="10762" max="10762" width="11.5546875" style="1776" bestFit="1" customWidth="1"/>
    <col min="10763" max="11008" width="11.44140625" style="1776"/>
    <col min="11009" max="11009" width="5.5546875" style="1776" customWidth="1"/>
    <col min="11010" max="11010" width="5.6640625" style="1776" customWidth="1"/>
    <col min="11011" max="11011" width="40.77734375" style="1776" customWidth="1"/>
    <col min="11012" max="11016" width="12" style="1776" customWidth="1"/>
    <col min="11017" max="11017" width="11.44140625" style="1776"/>
    <col min="11018" max="11018" width="11.5546875" style="1776" bestFit="1" customWidth="1"/>
    <col min="11019" max="11264" width="11.44140625" style="1776"/>
    <col min="11265" max="11265" width="5.5546875" style="1776" customWidth="1"/>
    <col min="11266" max="11266" width="5.6640625" style="1776" customWidth="1"/>
    <col min="11267" max="11267" width="40.77734375" style="1776" customWidth="1"/>
    <col min="11268" max="11272" width="12" style="1776" customWidth="1"/>
    <col min="11273" max="11273" width="11.44140625" style="1776"/>
    <col min="11274" max="11274" width="11.5546875" style="1776" bestFit="1" customWidth="1"/>
    <col min="11275" max="11520" width="11.44140625" style="1776"/>
    <col min="11521" max="11521" width="5.5546875" style="1776" customWidth="1"/>
    <col min="11522" max="11522" width="5.6640625" style="1776" customWidth="1"/>
    <col min="11523" max="11523" width="40.77734375" style="1776" customWidth="1"/>
    <col min="11524" max="11528" width="12" style="1776" customWidth="1"/>
    <col min="11529" max="11529" width="11.44140625" style="1776"/>
    <col min="11530" max="11530" width="11.5546875" style="1776" bestFit="1" customWidth="1"/>
    <col min="11531" max="11776" width="11.44140625" style="1776"/>
    <col min="11777" max="11777" width="5.5546875" style="1776" customWidth="1"/>
    <col min="11778" max="11778" width="5.6640625" style="1776" customWidth="1"/>
    <col min="11779" max="11779" width="40.77734375" style="1776" customWidth="1"/>
    <col min="11780" max="11784" width="12" style="1776" customWidth="1"/>
    <col min="11785" max="11785" width="11.44140625" style="1776"/>
    <col min="11786" max="11786" width="11.5546875" style="1776" bestFit="1" customWidth="1"/>
    <col min="11787" max="12032" width="11.44140625" style="1776"/>
    <col min="12033" max="12033" width="5.5546875" style="1776" customWidth="1"/>
    <col min="12034" max="12034" width="5.6640625" style="1776" customWidth="1"/>
    <col min="12035" max="12035" width="40.77734375" style="1776" customWidth="1"/>
    <col min="12036" max="12040" width="12" style="1776" customWidth="1"/>
    <col min="12041" max="12041" width="11.44140625" style="1776"/>
    <col min="12042" max="12042" width="11.5546875" style="1776" bestFit="1" customWidth="1"/>
    <col min="12043" max="12288" width="11.44140625" style="1776"/>
    <col min="12289" max="12289" width="5.5546875" style="1776" customWidth="1"/>
    <col min="12290" max="12290" width="5.6640625" style="1776" customWidth="1"/>
    <col min="12291" max="12291" width="40.77734375" style="1776" customWidth="1"/>
    <col min="12292" max="12296" width="12" style="1776" customWidth="1"/>
    <col min="12297" max="12297" width="11.44140625" style="1776"/>
    <col min="12298" max="12298" width="11.5546875" style="1776" bestFit="1" customWidth="1"/>
    <col min="12299" max="12544" width="11.44140625" style="1776"/>
    <col min="12545" max="12545" width="5.5546875" style="1776" customWidth="1"/>
    <col min="12546" max="12546" width="5.6640625" style="1776" customWidth="1"/>
    <col min="12547" max="12547" width="40.77734375" style="1776" customWidth="1"/>
    <col min="12548" max="12552" width="12" style="1776" customWidth="1"/>
    <col min="12553" max="12553" width="11.44140625" style="1776"/>
    <col min="12554" max="12554" width="11.5546875" style="1776" bestFit="1" customWidth="1"/>
    <col min="12555" max="12800" width="11.44140625" style="1776"/>
    <col min="12801" max="12801" width="5.5546875" style="1776" customWidth="1"/>
    <col min="12802" max="12802" width="5.6640625" style="1776" customWidth="1"/>
    <col min="12803" max="12803" width="40.77734375" style="1776" customWidth="1"/>
    <col min="12804" max="12808" width="12" style="1776" customWidth="1"/>
    <col min="12809" max="12809" width="11.44140625" style="1776"/>
    <col min="12810" max="12810" width="11.5546875" style="1776" bestFit="1" customWidth="1"/>
    <col min="12811" max="13056" width="11.44140625" style="1776"/>
    <col min="13057" max="13057" width="5.5546875" style="1776" customWidth="1"/>
    <col min="13058" max="13058" width="5.6640625" style="1776" customWidth="1"/>
    <col min="13059" max="13059" width="40.77734375" style="1776" customWidth="1"/>
    <col min="13060" max="13064" width="12" style="1776" customWidth="1"/>
    <col min="13065" max="13065" width="11.44140625" style="1776"/>
    <col min="13066" max="13066" width="11.5546875" style="1776" bestFit="1" customWidth="1"/>
    <col min="13067" max="13312" width="11.44140625" style="1776"/>
    <col min="13313" max="13313" width="5.5546875" style="1776" customWidth="1"/>
    <col min="13314" max="13314" width="5.6640625" style="1776" customWidth="1"/>
    <col min="13315" max="13315" width="40.77734375" style="1776" customWidth="1"/>
    <col min="13316" max="13320" width="12" style="1776" customWidth="1"/>
    <col min="13321" max="13321" width="11.44140625" style="1776"/>
    <col min="13322" max="13322" width="11.5546875" style="1776" bestFit="1" customWidth="1"/>
    <col min="13323" max="13568" width="11.44140625" style="1776"/>
    <col min="13569" max="13569" width="5.5546875" style="1776" customWidth="1"/>
    <col min="13570" max="13570" width="5.6640625" style="1776" customWidth="1"/>
    <col min="13571" max="13571" width="40.77734375" style="1776" customWidth="1"/>
    <col min="13572" max="13576" width="12" style="1776" customWidth="1"/>
    <col min="13577" max="13577" width="11.44140625" style="1776"/>
    <col min="13578" max="13578" width="11.5546875" style="1776" bestFit="1" customWidth="1"/>
    <col min="13579" max="13824" width="11.44140625" style="1776"/>
    <col min="13825" max="13825" width="5.5546875" style="1776" customWidth="1"/>
    <col min="13826" max="13826" width="5.6640625" style="1776" customWidth="1"/>
    <col min="13827" max="13827" width="40.77734375" style="1776" customWidth="1"/>
    <col min="13828" max="13832" width="12" style="1776" customWidth="1"/>
    <col min="13833" max="13833" width="11.44140625" style="1776"/>
    <col min="13834" max="13834" width="11.5546875" style="1776" bestFit="1" customWidth="1"/>
    <col min="13835" max="14080" width="11.44140625" style="1776"/>
    <col min="14081" max="14081" width="5.5546875" style="1776" customWidth="1"/>
    <col min="14082" max="14082" width="5.6640625" style="1776" customWidth="1"/>
    <col min="14083" max="14083" width="40.77734375" style="1776" customWidth="1"/>
    <col min="14084" max="14088" width="12" style="1776" customWidth="1"/>
    <col min="14089" max="14089" width="11.44140625" style="1776"/>
    <col min="14090" max="14090" width="11.5546875" style="1776" bestFit="1" customWidth="1"/>
    <col min="14091" max="14336" width="11.44140625" style="1776"/>
    <col min="14337" max="14337" width="5.5546875" style="1776" customWidth="1"/>
    <col min="14338" max="14338" width="5.6640625" style="1776" customWidth="1"/>
    <col min="14339" max="14339" width="40.77734375" style="1776" customWidth="1"/>
    <col min="14340" max="14344" width="12" style="1776" customWidth="1"/>
    <col min="14345" max="14345" width="11.44140625" style="1776"/>
    <col min="14346" max="14346" width="11.5546875" style="1776" bestFit="1" customWidth="1"/>
    <col min="14347" max="14592" width="11.44140625" style="1776"/>
    <col min="14593" max="14593" width="5.5546875" style="1776" customWidth="1"/>
    <col min="14594" max="14594" width="5.6640625" style="1776" customWidth="1"/>
    <col min="14595" max="14595" width="40.77734375" style="1776" customWidth="1"/>
    <col min="14596" max="14600" width="12" style="1776" customWidth="1"/>
    <col min="14601" max="14601" width="11.44140625" style="1776"/>
    <col min="14602" max="14602" width="11.5546875" style="1776" bestFit="1" customWidth="1"/>
    <col min="14603" max="14848" width="11.44140625" style="1776"/>
    <col min="14849" max="14849" width="5.5546875" style="1776" customWidth="1"/>
    <col min="14850" max="14850" width="5.6640625" style="1776" customWidth="1"/>
    <col min="14851" max="14851" width="40.77734375" style="1776" customWidth="1"/>
    <col min="14852" max="14856" width="12" style="1776" customWidth="1"/>
    <col min="14857" max="14857" width="11.44140625" style="1776"/>
    <col min="14858" max="14858" width="11.5546875" style="1776" bestFit="1" customWidth="1"/>
    <col min="14859" max="15104" width="11.44140625" style="1776"/>
    <col min="15105" max="15105" width="5.5546875" style="1776" customWidth="1"/>
    <col min="15106" max="15106" width="5.6640625" style="1776" customWidth="1"/>
    <col min="15107" max="15107" width="40.77734375" style="1776" customWidth="1"/>
    <col min="15108" max="15112" width="12" style="1776" customWidth="1"/>
    <col min="15113" max="15113" width="11.44140625" style="1776"/>
    <col min="15114" max="15114" width="11.5546875" style="1776" bestFit="1" customWidth="1"/>
    <col min="15115" max="15360" width="11.44140625" style="1776"/>
    <col min="15361" max="15361" width="5.5546875" style="1776" customWidth="1"/>
    <col min="15362" max="15362" width="5.6640625" style="1776" customWidth="1"/>
    <col min="15363" max="15363" width="40.77734375" style="1776" customWidth="1"/>
    <col min="15364" max="15368" width="12" style="1776" customWidth="1"/>
    <col min="15369" max="15369" width="11.44140625" style="1776"/>
    <col min="15370" max="15370" width="11.5546875" style="1776" bestFit="1" customWidth="1"/>
    <col min="15371" max="15616" width="11.44140625" style="1776"/>
    <col min="15617" max="15617" width="5.5546875" style="1776" customWidth="1"/>
    <col min="15618" max="15618" width="5.6640625" style="1776" customWidth="1"/>
    <col min="15619" max="15619" width="40.77734375" style="1776" customWidth="1"/>
    <col min="15620" max="15624" width="12" style="1776" customWidth="1"/>
    <col min="15625" max="15625" width="11.44140625" style="1776"/>
    <col min="15626" max="15626" width="11.5546875" style="1776" bestFit="1" customWidth="1"/>
    <col min="15627" max="15872" width="11.44140625" style="1776"/>
    <col min="15873" max="15873" width="5.5546875" style="1776" customWidth="1"/>
    <col min="15874" max="15874" width="5.6640625" style="1776" customWidth="1"/>
    <col min="15875" max="15875" width="40.77734375" style="1776" customWidth="1"/>
    <col min="15876" max="15880" width="12" style="1776" customWidth="1"/>
    <col min="15881" max="15881" width="11.44140625" style="1776"/>
    <col min="15882" max="15882" width="11.5546875" style="1776" bestFit="1" customWidth="1"/>
    <col min="15883" max="16128" width="11.44140625" style="1776"/>
    <col min="16129" max="16129" width="5.5546875" style="1776" customWidth="1"/>
    <col min="16130" max="16130" width="5.6640625" style="1776" customWidth="1"/>
    <col min="16131" max="16131" width="40.77734375" style="1776" customWidth="1"/>
    <col min="16132" max="16136" width="12" style="1776" customWidth="1"/>
    <col min="16137" max="16137" width="11.44140625" style="1776"/>
    <col min="16138" max="16138" width="11.5546875" style="1776" bestFit="1" customWidth="1"/>
    <col min="16139" max="16384" width="11.44140625" style="1776"/>
  </cols>
  <sheetData>
    <row r="1" spans="1:15">
      <c r="A1" s="18"/>
      <c r="B1" s="79"/>
    </row>
    <row r="2" spans="1:15" ht="28.2">
      <c r="B2" s="2018" t="s">
        <v>96</v>
      </c>
      <c r="C2" s="2018"/>
      <c r="D2" s="2018"/>
      <c r="E2" s="2018"/>
      <c r="F2" s="2018"/>
      <c r="G2" s="2018"/>
      <c r="H2" s="2018"/>
      <c r="I2" s="1778"/>
      <c r="J2" s="1779"/>
      <c r="K2" s="1024"/>
    </row>
    <row r="3" spans="1:15" ht="16.8">
      <c r="B3" s="2019">
        <v>45838</v>
      </c>
      <c r="C3" s="2019"/>
      <c r="D3" s="2019"/>
      <c r="E3" s="2019"/>
      <c r="F3" s="2019"/>
      <c r="G3" s="2019"/>
      <c r="H3" s="2019"/>
      <c r="I3" s="1778"/>
      <c r="J3" s="1779"/>
    </row>
    <row r="4" spans="1:15" ht="15.6">
      <c r="B4" s="2020" t="s">
        <v>247</v>
      </c>
      <c r="C4" s="2020"/>
      <c r="D4" s="2020"/>
      <c r="E4" s="2020"/>
      <c r="F4" s="2020"/>
      <c r="G4" s="2020"/>
      <c r="H4" s="2020"/>
      <c r="I4" s="1778"/>
      <c r="J4" s="1779"/>
    </row>
    <row r="5" spans="1:15" ht="15" thickBot="1">
      <c r="D5" s="1804"/>
      <c r="E5" s="1804"/>
      <c r="F5" s="1804"/>
      <c r="G5" s="1804"/>
      <c r="H5" s="1804"/>
    </row>
    <row r="6" spans="1:15">
      <c r="B6" s="1783"/>
      <c r="C6" s="1783"/>
      <c r="D6" s="1785" t="s">
        <v>114</v>
      </c>
      <c r="E6" s="1785" t="s">
        <v>117</v>
      </c>
      <c r="F6" s="1785" t="s">
        <v>118</v>
      </c>
      <c r="G6" s="1785" t="s">
        <v>119</v>
      </c>
      <c r="H6" s="1785" t="s">
        <v>99</v>
      </c>
    </row>
    <row r="7" spans="1:15">
      <c r="A7" s="1787"/>
      <c r="B7" s="1805" t="s">
        <v>1612</v>
      </c>
    </row>
    <row r="8" spans="1:15">
      <c r="A8" s="1787"/>
      <c r="B8" s="1806"/>
      <c r="C8" s="1782" t="s">
        <v>1613</v>
      </c>
      <c r="D8" s="1791">
        <v>83047.601819999996</v>
      </c>
      <c r="E8" s="1791">
        <v>199262.35203000001</v>
      </c>
      <c r="F8" s="1791">
        <v>191395.63312000001</v>
      </c>
      <c r="G8" s="1791">
        <v>144024.50569999998</v>
      </c>
      <c r="H8" s="1792">
        <v>617730.09266999993</v>
      </c>
      <c r="I8" s="1793"/>
      <c r="K8" s="1786"/>
      <c r="L8" s="1786"/>
      <c r="M8" s="1786"/>
      <c r="N8" s="1786"/>
      <c r="O8" s="1786"/>
    </row>
    <row r="9" spans="1:15">
      <c r="A9" s="1787"/>
      <c r="B9" s="1805" t="s">
        <v>1614</v>
      </c>
      <c r="D9" s="1792">
        <v>83047.601819999996</v>
      </c>
      <c r="E9" s="1792">
        <v>199262.35203000001</v>
      </c>
      <c r="F9" s="1792">
        <v>191395.63312000001</v>
      </c>
      <c r="G9" s="1792">
        <v>144024.50569999998</v>
      </c>
      <c r="H9" s="1792">
        <v>617730.09266999993</v>
      </c>
      <c r="I9" s="1793"/>
      <c r="J9" s="1786"/>
    </row>
    <row r="10" spans="1:15">
      <c r="A10" s="1787"/>
      <c r="B10" s="1805" t="s">
        <v>1615</v>
      </c>
      <c r="D10" s="1792">
        <v>43266.730609999999</v>
      </c>
      <c r="E10" s="1792">
        <v>109756.21295</v>
      </c>
      <c r="F10" s="1792">
        <v>98465.21286</v>
      </c>
      <c r="G10" s="1792">
        <v>63614.555310000003</v>
      </c>
      <c r="H10" s="1792">
        <v>315102.71173000004</v>
      </c>
      <c r="I10" s="1793"/>
      <c r="J10" s="1786"/>
    </row>
    <row r="11" spans="1:15">
      <c r="A11" s="1787"/>
      <c r="B11" s="1790" t="s">
        <v>1616</v>
      </c>
      <c r="D11" s="1792">
        <v>27034.09015</v>
      </c>
      <c r="E11" s="1792">
        <v>94575.862010000012</v>
      </c>
      <c r="F11" s="1792">
        <v>69449.068760000009</v>
      </c>
      <c r="G11" s="1792">
        <v>48007.349900000001</v>
      </c>
      <c r="H11" s="1792">
        <v>239066.37081999998</v>
      </c>
      <c r="I11" s="1793"/>
      <c r="J11" s="1786"/>
    </row>
    <row r="12" spans="1:15">
      <c r="A12" s="1787"/>
      <c r="B12" s="1806"/>
      <c r="C12" s="1782" t="s">
        <v>1617</v>
      </c>
      <c r="D12" s="1791">
        <v>66.775100000000009</v>
      </c>
      <c r="E12" s="1791">
        <v>83.964680000000001</v>
      </c>
      <c r="F12" s="1791">
        <v>22.66207</v>
      </c>
      <c r="G12" s="1791">
        <v>104.71656</v>
      </c>
      <c r="H12" s="1792">
        <v>278.11841000000004</v>
      </c>
      <c r="I12" s="1793"/>
      <c r="J12" s="1786"/>
    </row>
    <row r="13" spans="1:15">
      <c r="A13" s="1787"/>
      <c r="B13" s="1806"/>
      <c r="C13" s="1782" t="s">
        <v>1618</v>
      </c>
      <c r="D13" s="1791">
        <v>12782.120279999999</v>
      </c>
      <c r="E13" s="1791">
        <v>41100.11447</v>
      </c>
      <c r="F13" s="1791">
        <v>30463.68981</v>
      </c>
      <c r="G13" s="1791">
        <v>16758.861529999998</v>
      </c>
      <c r="H13" s="1792">
        <v>101104.78609000001</v>
      </c>
      <c r="I13" s="1793"/>
      <c r="J13" s="1786"/>
    </row>
    <row r="14" spans="1:15">
      <c r="A14" s="1787"/>
      <c r="B14" s="1806"/>
      <c r="C14" s="1782" t="s">
        <v>1619</v>
      </c>
      <c r="D14" s="1791">
        <v>486.41899999999998</v>
      </c>
      <c r="E14" s="1791">
        <v>539.08159999999998</v>
      </c>
      <c r="F14" s="1791">
        <v>357.5</v>
      </c>
      <c r="G14" s="1791">
        <v>309.48399999999998</v>
      </c>
      <c r="H14" s="1792">
        <v>1692.4846</v>
      </c>
      <c r="I14" s="1793"/>
      <c r="J14" s="1786"/>
    </row>
    <row r="15" spans="1:15">
      <c r="A15" s="1787"/>
      <c r="B15" s="1806"/>
      <c r="C15" s="1782" t="s">
        <v>1620</v>
      </c>
      <c r="D15" s="1791">
        <v>9562.8568800000012</v>
      </c>
      <c r="E15" s="1791">
        <v>25679.7919</v>
      </c>
      <c r="F15" s="1791">
        <v>24681.146690000001</v>
      </c>
      <c r="G15" s="1791">
        <v>19859.021489999999</v>
      </c>
      <c r="H15" s="1792">
        <v>79782.816959999996</v>
      </c>
      <c r="I15" s="1793"/>
      <c r="J15" s="1786"/>
    </row>
    <row r="16" spans="1:15">
      <c r="A16" s="1787"/>
      <c r="B16" s="1806"/>
      <c r="C16" s="1782" t="s">
        <v>1621</v>
      </c>
      <c r="D16" s="1791">
        <v>1991.1842199999999</v>
      </c>
      <c r="E16" s="1791">
        <v>10245.830599999999</v>
      </c>
      <c r="F16" s="1791">
        <v>4069.4818999999998</v>
      </c>
      <c r="G16" s="1791">
        <v>3494.7837400000003</v>
      </c>
      <c r="H16" s="1792">
        <v>19801.280460000002</v>
      </c>
      <c r="I16" s="1793"/>
      <c r="J16" s="1786"/>
    </row>
    <row r="17" spans="1:12">
      <c r="A17" s="1787"/>
      <c r="B17" s="1806"/>
      <c r="C17" s="1782" t="s">
        <v>1622</v>
      </c>
      <c r="D17" s="1791">
        <v>1503.3293900000001</v>
      </c>
      <c r="E17" s="1791">
        <v>2650.64624</v>
      </c>
      <c r="F17" s="1791">
        <v>2492.0957999999996</v>
      </c>
      <c r="G17" s="1791">
        <v>1763.2996800000001</v>
      </c>
      <c r="H17" s="1792">
        <v>8409.37111</v>
      </c>
      <c r="I17" s="1793"/>
    </row>
    <row r="18" spans="1:12">
      <c r="A18" s="1787"/>
      <c r="B18" s="1806"/>
      <c r="C18" s="1782" t="s">
        <v>1623</v>
      </c>
      <c r="D18" s="1791">
        <v>641.40528000000006</v>
      </c>
      <c r="E18" s="1791">
        <v>14276.43252</v>
      </c>
      <c r="F18" s="1791">
        <v>7362.4924900000005</v>
      </c>
      <c r="G18" s="1791">
        <v>5717.1829000000007</v>
      </c>
      <c r="H18" s="1792">
        <v>27997.513190000001</v>
      </c>
      <c r="I18" s="1793"/>
    </row>
    <row r="19" spans="1:12">
      <c r="A19" s="1787"/>
      <c r="B19" s="1805" t="s">
        <v>1624</v>
      </c>
      <c r="D19" s="1792">
        <v>16232.640460000001</v>
      </c>
      <c r="E19" s="1792">
        <v>15180.35094</v>
      </c>
      <c r="F19" s="1792">
        <v>29016.144100000001</v>
      </c>
      <c r="G19" s="1792">
        <v>15607.20541</v>
      </c>
      <c r="H19" s="1792">
        <v>76036.340909999999</v>
      </c>
      <c r="I19" s="1793"/>
    </row>
    <row r="20" spans="1:12">
      <c r="A20" s="1787"/>
      <c r="B20" s="1806"/>
      <c r="C20" s="1782" t="s">
        <v>1617</v>
      </c>
      <c r="D20" s="1791">
        <v>90.552999999999997</v>
      </c>
      <c r="E20" s="1791">
        <v>356.99939000000001</v>
      </c>
      <c r="F20" s="1791">
        <v>254.93868000000001</v>
      </c>
      <c r="G20" s="1791">
        <v>109.97348</v>
      </c>
      <c r="H20" s="1792">
        <v>812.46455000000003</v>
      </c>
      <c r="I20" s="1793"/>
    </row>
    <row r="21" spans="1:12">
      <c r="A21" s="1787"/>
      <c r="B21" s="1806"/>
      <c r="C21" s="1782" t="s">
        <v>1618</v>
      </c>
      <c r="D21" s="1791">
        <v>11678.341289999998</v>
      </c>
      <c r="E21" s="1791">
        <v>14000.465050000001</v>
      </c>
      <c r="F21" s="1791">
        <v>19018.973620000001</v>
      </c>
      <c r="G21" s="1791">
        <v>12536.043730000001</v>
      </c>
      <c r="H21" s="1792">
        <v>57233.823689999997</v>
      </c>
      <c r="I21" s="1793"/>
    </row>
    <row r="22" spans="1:12">
      <c r="A22" s="1787"/>
      <c r="B22" s="1806"/>
      <c r="C22" s="1782" t="s">
        <v>1620</v>
      </c>
      <c r="D22" s="1791">
        <v>1340.36823</v>
      </c>
      <c r="E22" s="1791">
        <v>24.149480000000001</v>
      </c>
      <c r="F22" s="1791">
        <v>6090.1571199999998</v>
      </c>
      <c r="G22" s="1791">
        <v>1597.11302</v>
      </c>
      <c r="H22" s="1792">
        <v>9051.7878499999988</v>
      </c>
      <c r="I22" s="1793"/>
    </row>
    <row r="23" spans="1:12">
      <c r="A23" s="1787"/>
      <c r="B23" s="1806"/>
      <c r="C23" s="1782" t="s">
        <v>1625</v>
      </c>
      <c r="D23" s="1791">
        <v>3070.0837799999999</v>
      </c>
      <c r="E23" s="1791">
        <v>765.48369000000002</v>
      </c>
      <c r="F23" s="1791">
        <v>3575.7597299999998</v>
      </c>
      <c r="G23" s="1791">
        <v>1287.1118799999999</v>
      </c>
      <c r="H23" s="1792">
        <v>8698.4390800000001</v>
      </c>
      <c r="I23" s="1793"/>
    </row>
    <row r="24" spans="1:12">
      <c r="A24" s="1787"/>
      <c r="B24" s="1806"/>
      <c r="C24" s="1782" t="s">
        <v>1621</v>
      </c>
      <c r="D24" s="1791">
        <v>7.7604700000000006</v>
      </c>
      <c r="E24" s="1791">
        <v>0</v>
      </c>
      <c r="F24" s="1791">
        <v>25.897549999999999</v>
      </c>
      <c r="G24" s="1791">
        <v>1.43554</v>
      </c>
      <c r="H24" s="1792">
        <v>35.093559999999997</v>
      </c>
      <c r="I24" s="1793"/>
    </row>
    <row r="25" spans="1:12">
      <c r="A25" s="1787"/>
      <c r="B25" s="1806"/>
      <c r="C25" s="1782" t="s">
        <v>1622</v>
      </c>
      <c r="D25" s="1791">
        <v>24.283480000000001</v>
      </c>
      <c r="E25" s="1791">
        <v>33.253329999999998</v>
      </c>
      <c r="F25" s="1791">
        <v>44.202800000000003</v>
      </c>
      <c r="G25" s="1791">
        <v>26.80763</v>
      </c>
      <c r="H25" s="1792">
        <v>128.54724000000002</v>
      </c>
      <c r="I25" s="1793"/>
    </row>
    <row r="26" spans="1:12">
      <c r="A26" s="1787"/>
      <c r="B26" s="1806"/>
      <c r="C26" s="1782" t="s">
        <v>1623</v>
      </c>
      <c r="D26" s="1791">
        <v>21.250209999999999</v>
      </c>
      <c r="E26" s="1791">
        <v>0</v>
      </c>
      <c r="F26" s="1791">
        <v>6.2146000000000008</v>
      </c>
      <c r="G26" s="1791">
        <v>48.720129999999997</v>
      </c>
      <c r="H26" s="1792">
        <v>76.184939999999997</v>
      </c>
      <c r="I26" s="1793"/>
    </row>
    <row r="27" spans="1:12">
      <c r="A27" s="1787"/>
      <c r="B27" s="1805" t="s">
        <v>1626</v>
      </c>
      <c r="D27" s="1792">
        <v>39780.871209999998</v>
      </c>
      <c r="E27" s="1792">
        <v>89506.139079999994</v>
      </c>
      <c r="F27" s="1792">
        <v>92930.420259999999</v>
      </c>
      <c r="G27" s="1792">
        <v>80409.950389999998</v>
      </c>
      <c r="H27" s="1792">
        <v>302627.38094</v>
      </c>
      <c r="I27" s="1793"/>
      <c r="J27" s="1796"/>
      <c r="K27" s="1796"/>
      <c r="L27" s="1796"/>
    </row>
    <row r="28" spans="1:12">
      <c r="A28" s="1787"/>
      <c r="B28" s="1805" t="s">
        <v>1627</v>
      </c>
      <c r="D28" s="1792">
        <v>-38.551270000000002</v>
      </c>
      <c r="E28" s="1792">
        <v>-141.80526</v>
      </c>
      <c r="F28" s="1792">
        <v>2439.0227500000001</v>
      </c>
      <c r="G28" s="1792">
        <v>19642.929530000001</v>
      </c>
      <c r="H28" s="1792">
        <v>21901.59575</v>
      </c>
      <c r="I28" s="1793"/>
      <c r="K28" s="1796"/>
    </row>
    <row r="29" spans="1:12">
      <c r="A29" s="1787"/>
      <c r="B29" s="1806"/>
      <c r="C29" s="1782" t="s">
        <v>1628</v>
      </c>
      <c r="D29" s="1791">
        <v>0</v>
      </c>
      <c r="E29" s="1791">
        <v>28.558220000000002</v>
      </c>
      <c r="F29" s="1791">
        <v>0</v>
      </c>
      <c r="G29" s="1791">
        <v>14606.98652</v>
      </c>
      <c r="H29" s="1792">
        <v>14635.544739999999</v>
      </c>
      <c r="I29" s="1793"/>
      <c r="K29" s="1796"/>
    </row>
    <row r="30" spans="1:12">
      <c r="A30" s="1787"/>
      <c r="B30" s="1806"/>
      <c r="C30" s="1782" t="s">
        <v>1629</v>
      </c>
      <c r="D30" s="1791">
        <v>0</v>
      </c>
      <c r="E30" s="1791">
        <v>0</v>
      </c>
      <c r="F30" s="1791">
        <v>0</v>
      </c>
      <c r="G30" s="1791">
        <v>0</v>
      </c>
      <c r="H30" s="1792">
        <v>0</v>
      </c>
      <c r="I30" s="1793"/>
      <c r="K30" s="1796"/>
    </row>
    <row r="31" spans="1:12">
      <c r="A31" s="1787"/>
      <c r="B31" s="1806"/>
      <c r="C31" s="1782" t="s">
        <v>1630</v>
      </c>
      <c r="D31" s="1791">
        <v>0</v>
      </c>
      <c r="E31" s="1791">
        <v>0</v>
      </c>
      <c r="F31" s="1791">
        <v>0</v>
      </c>
      <c r="G31" s="1791">
        <v>0</v>
      </c>
      <c r="H31" s="1792">
        <v>0</v>
      </c>
      <c r="I31" s="1793"/>
    </row>
    <row r="32" spans="1:12">
      <c r="A32" s="1787"/>
      <c r="B32" s="1806"/>
      <c r="C32" s="1782" t="s">
        <v>1631</v>
      </c>
      <c r="D32" s="1791">
        <v>0</v>
      </c>
      <c r="E32" s="1791">
        <v>0</v>
      </c>
      <c r="F32" s="1791">
        <v>0</v>
      </c>
      <c r="G32" s="1791">
        <v>0</v>
      </c>
      <c r="H32" s="1792">
        <v>0</v>
      </c>
      <c r="I32" s="1793"/>
    </row>
    <row r="33" spans="1:15">
      <c r="A33" s="1787"/>
      <c r="B33" s="1806"/>
      <c r="C33" s="1782" t="s">
        <v>1632</v>
      </c>
      <c r="D33" s="1791">
        <v>565.08467000000007</v>
      </c>
      <c r="E33" s="1791">
        <v>3765.9630899999997</v>
      </c>
      <c r="F33" s="1791">
        <v>3166.97622</v>
      </c>
      <c r="G33" s="1791">
        <v>3257.7809500000003</v>
      </c>
      <c r="H33" s="1792">
        <v>10755.80493</v>
      </c>
      <c r="I33" s="1793"/>
    </row>
    <row r="34" spans="1:15">
      <c r="A34" s="1787"/>
      <c r="B34" s="1806"/>
      <c r="C34" s="1782" t="s">
        <v>1633</v>
      </c>
      <c r="D34" s="1791">
        <v>-637.90238999999997</v>
      </c>
      <c r="E34" s="1791">
        <v>-4802.5943399999996</v>
      </c>
      <c r="F34" s="1791">
        <v>-1396.9904100000001</v>
      </c>
      <c r="G34" s="1791">
        <v>-548.73820999999998</v>
      </c>
      <c r="H34" s="1791">
        <v>-7386.2253499999997</v>
      </c>
      <c r="I34" s="1793"/>
    </row>
    <row r="35" spans="1:15">
      <c r="A35" s="1787"/>
      <c r="B35" s="1806"/>
      <c r="C35" s="1782" t="s">
        <v>1634</v>
      </c>
      <c r="D35" s="1791">
        <v>34.266449999999999</v>
      </c>
      <c r="E35" s="1791">
        <v>866.26777000000004</v>
      </c>
      <c r="F35" s="1791">
        <v>669.03694000000007</v>
      </c>
      <c r="G35" s="1791">
        <v>2326.9002700000001</v>
      </c>
      <c r="H35" s="1792">
        <v>3896.4714300000001</v>
      </c>
      <c r="I35" s="1793"/>
    </row>
    <row r="36" spans="1:15">
      <c r="A36" s="1787"/>
      <c r="B36" s="1805" t="s">
        <v>1635</v>
      </c>
      <c r="D36" s="1792">
        <v>39742.319940000001</v>
      </c>
      <c r="E36" s="1792">
        <v>89364.33382</v>
      </c>
      <c r="F36" s="1792">
        <v>95369.443010000003</v>
      </c>
      <c r="G36" s="1792">
        <v>100052.87992000001</v>
      </c>
      <c r="H36" s="1792">
        <v>324528.97668999998</v>
      </c>
      <c r="I36" s="1793"/>
      <c r="J36" s="1781"/>
    </row>
    <row r="37" spans="1:15">
      <c r="A37" s="1787"/>
      <c r="B37" s="1806"/>
      <c r="C37" s="1782" t="s">
        <v>1636</v>
      </c>
      <c r="D37" s="1791">
        <v>-12546.82987</v>
      </c>
      <c r="E37" s="1791">
        <v>-27340.848140000002</v>
      </c>
      <c r="F37" s="1791">
        <v>-28801.738739999997</v>
      </c>
      <c r="G37" s="1791">
        <v>-26256.999500000002</v>
      </c>
      <c r="H37" s="1791">
        <v>-94946.416249999995</v>
      </c>
      <c r="I37" s="1793"/>
    </row>
    <row r="38" spans="1:15">
      <c r="A38" s="1787"/>
      <c r="B38" s="1805" t="s">
        <v>1637</v>
      </c>
      <c r="D38" s="1792">
        <v>27195.49007</v>
      </c>
      <c r="E38" s="1792">
        <v>62023.485679999998</v>
      </c>
      <c r="F38" s="1792">
        <v>66567.704270000002</v>
      </c>
      <c r="G38" s="1792">
        <v>73795.880420000001</v>
      </c>
      <c r="H38" s="1792">
        <v>229582.56044</v>
      </c>
      <c r="I38" s="1793"/>
    </row>
    <row r="39" spans="1:15" ht="7.5" customHeight="1" thickBot="1">
      <c r="A39" s="1797"/>
      <c r="C39" s="1807"/>
      <c r="D39" s="1807"/>
      <c r="E39" s="1808"/>
      <c r="F39" s="1808"/>
      <c r="G39" s="1808"/>
      <c r="H39" s="1808"/>
      <c r="I39" s="1793"/>
    </row>
    <row r="40" spans="1:15" ht="7.5" customHeight="1">
      <c r="A40" s="1797"/>
      <c r="B40" s="1809"/>
      <c r="C40" s="1810"/>
      <c r="D40" s="1810"/>
      <c r="E40" s="1805"/>
      <c r="F40" s="1805"/>
      <c r="G40" s="1805"/>
      <c r="H40" s="1805"/>
      <c r="I40" s="1793"/>
    </row>
    <row r="41" spans="1:15" ht="12.6" customHeight="1">
      <c r="A41" s="1787"/>
      <c r="B41" s="1806"/>
      <c r="C41" s="1782" t="s">
        <v>1638</v>
      </c>
      <c r="D41" s="1811">
        <v>0.54</v>
      </c>
      <c r="E41" s="1811">
        <v>111.82000000000001</v>
      </c>
      <c r="F41" s="1811">
        <v>0.69000000000000006</v>
      </c>
      <c r="G41" s="1811">
        <v>3.83</v>
      </c>
      <c r="H41" s="1811"/>
      <c r="I41" s="1776"/>
    </row>
    <row r="42" spans="1:15" ht="12.6" customHeight="1">
      <c r="A42" s="1787"/>
      <c r="B42" s="1806"/>
      <c r="C42" s="1782" t="s">
        <v>1639</v>
      </c>
      <c r="D42" s="1811">
        <v>0.54</v>
      </c>
      <c r="E42" s="1811">
        <v>111.82000000000001</v>
      </c>
      <c r="F42" s="1811">
        <v>0.69000000000000006</v>
      </c>
      <c r="G42" s="1811">
        <v>3.83</v>
      </c>
      <c r="H42" s="1811"/>
      <c r="I42" s="1793"/>
    </row>
    <row r="43" spans="1:15" ht="7.5" customHeight="1" thickBot="1">
      <c r="C43" s="1812"/>
      <c r="D43" s="1812"/>
      <c r="E43" s="1813"/>
      <c r="F43" s="1813"/>
      <c r="G43" s="1813"/>
      <c r="H43" s="1813"/>
    </row>
    <row r="44" spans="1:15" ht="22.95" customHeight="1">
      <c r="B44" s="2021" t="s">
        <v>1640</v>
      </c>
      <c r="C44" s="2022"/>
      <c r="D44" s="2022"/>
      <c r="E44" s="2022"/>
      <c r="F44" s="2022"/>
      <c r="G44" s="2022"/>
      <c r="H44" s="2022"/>
    </row>
    <row r="45" spans="1:15" ht="13.95" customHeight="1">
      <c r="B45" s="1782" t="s">
        <v>1641</v>
      </c>
      <c r="E45" s="1777"/>
      <c r="F45" s="1777"/>
      <c r="G45" s="1777"/>
      <c r="H45" s="1777"/>
      <c r="I45" s="1810"/>
      <c r="J45" s="1810"/>
      <c r="K45" s="1810"/>
      <c r="L45" s="1810"/>
      <c r="M45" s="1810"/>
      <c r="N45" s="1810"/>
      <c r="O45" s="1810"/>
    </row>
    <row r="46" spans="1:15" ht="27.75" customHeight="1">
      <c r="B46" s="2023"/>
      <c r="C46" s="2024"/>
      <c r="D46" s="2024"/>
      <c r="E46" s="2024"/>
      <c r="F46" s="2024"/>
      <c r="G46" s="2024"/>
      <c r="H46" s="2024"/>
      <c r="I46" s="1810"/>
      <c r="J46" s="1810"/>
      <c r="K46" s="1810"/>
      <c r="L46" s="1810"/>
      <c r="M46" s="1810"/>
      <c r="N46" s="1810"/>
      <c r="O46" s="1810"/>
    </row>
    <row r="146" spans="3:15" s="1782" customFormat="1">
      <c r="C146" s="1782" t="s">
        <v>209</v>
      </c>
      <c r="E146" s="1776"/>
      <c r="F146" s="1776"/>
      <c r="G146" s="1776"/>
      <c r="H146" s="1776"/>
      <c r="J146" s="1776"/>
      <c r="K146" s="1776"/>
      <c r="L146" s="1776"/>
      <c r="M146" s="1776"/>
      <c r="N146" s="1776"/>
      <c r="O146" s="1776"/>
    </row>
  </sheetData>
  <mergeCells count="5">
    <mergeCell ref="B2:H2"/>
    <mergeCell ref="B3:H3"/>
    <mergeCell ref="B4:H4"/>
    <mergeCell ref="B44:H44"/>
    <mergeCell ref="B46:H46"/>
  </mergeCells>
  <pageMargins left="0.7" right="0.7" top="0.75" bottom="0.75" header="0.3" footer="0.3"/>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89</vt:i4>
      </vt:variant>
      <vt:variant>
        <vt:lpstr>Rangos con nombre</vt:lpstr>
      </vt:variant>
      <vt:variant>
        <vt:i4>24</vt:i4>
      </vt:variant>
    </vt:vector>
  </HeadingPairs>
  <TitlesOfParts>
    <vt:vector size="113" baseType="lpstr">
      <vt:lpstr>Carátula_ SPP</vt:lpstr>
      <vt:lpstr>Indice</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53</vt:lpstr>
      <vt:lpstr>54</vt:lpstr>
      <vt:lpstr>55</vt:lpstr>
      <vt:lpstr>56</vt:lpstr>
      <vt:lpstr>57</vt:lpstr>
      <vt:lpstr>58</vt:lpstr>
      <vt:lpstr>59</vt:lpstr>
      <vt:lpstr>60</vt:lpstr>
      <vt:lpstr>61</vt:lpstr>
      <vt:lpstr>62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86</vt:lpstr>
      <vt:lpstr>87</vt:lpstr>
      <vt:lpstr>Afilxregimen</vt:lpstr>
      <vt:lpstr>'27'!Área_de_impresión</vt:lpstr>
      <vt:lpstr>'28'!Área_de_impresión</vt:lpstr>
      <vt:lpstr>'31'!Área_de_impresión</vt:lpstr>
      <vt:lpstr>'37'!Área_de_impresión</vt:lpstr>
      <vt:lpstr>'38'!Área_de_impresión</vt:lpstr>
      <vt:lpstr>'39'!Área_de_impresión</vt:lpstr>
      <vt:lpstr>'77'!Área_de_impresión</vt:lpstr>
      <vt:lpstr>'78'!Área_de_impresión</vt:lpstr>
      <vt:lpstr>'79'!Área_de_impresión</vt:lpstr>
      <vt:lpstr>'81'!Área_de_impresión</vt:lpstr>
      <vt:lpstr>'82'!Área_de_impresión</vt:lpstr>
      <vt:lpstr>'83'!Área_de_impresión</vt:lpstr>
      <vt:lpstr>'84'!Área_de_impresión</vt:lpstr>
      <vt:lpstr>'85'!Área_de_impresión</vt:lpstr>
      <vt:lpstr>'86'!Área_de_impresión</vt:lpstr>
      <vt:lpstr>'87'!Área_de_impresión</vt:lpstr>
      <vt:lpstr>'Carátula_ SPP'!Área_de_impresión</vt:lpstr>
      <vt:lpstr>Indice!Área_de_impresión</vt:lpstr>
      <vt:lpstr>Flujoacceso</vt:lpstr>
      <vt:lpstr>'38'!fondo0c</vt:lpstr>
      <vt:lpstr>'38'!fondo1c</vt:lpstr>
      <vt:lpstr>'38'!fondo2c</vt:lpstr>
      <vt:lpstr>'38'!fondo3c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Anthony Pedro Mamani Navarro</dc:creator>
  <cp:lastModifiedBy>Anthony Pedro Mamani Navarro</cp:lastModifiedBy>
  <dcterms:created xsi:type="dcterms:W3CDTF">2025-10-10T13:47:25Z</dcterms:created>
  <dcterms:modified xsi:type="dcterms:W3CDTF">2025-10-28T16:57:35Z</dcterms:modified>
</cp:coreProperties>
</file>